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2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QUIVOS STADIUM\AREA DE TRABALHO JUCELIA\LICITAÇÕES\GOINFRA\6. OAE - PONTE - JOAO LEITE - FABRIL\DILIGENCIA - PONTE FABRIL\"/>
    </mc:Choice>
  </mc:AlternateContent>
  <xr:revisionPtr revIDLastSave="0" documentId="13_ncr:1_{6E7C19E7-6311-4CF8-A813-69BE44A14545}" xr6:coauthVersionLast="47" xr6:coauthVersionMax="47" xr10:uidLastSave="{00000000-0000-0000-0000-000000000000}"/>
  <bookViews>
    <workbookView xWindow="-28920" yWindow="-15" windowWidth="29040" windowHeight="15720" tabRatio="611" activeTab="1" xr2:uid="{00000000-000D-0000-FFFF-FFFF00000000}"/>
  </bookViews>
  <sheets>
    <sheet name="Resumo" sheetId="23" r:id="rId1"/>
    <sheet name="ORÇAMENTO" sheetId="95" r:id="rId2"/>
    <sheet name="ADMINISTRAÇÃO" sheetId="96" r:id="rId3"/>
    <sheet name="MOBILIZAÇÃO" sheetId="97" r:id="rId4"/>
    <sheet name="CANTEIRO" sheetId="102" r:id="rId5"/>
    <sheet name="CRONOGRAMA" sheetId="98" r:id="rId6"/>
    <sheet name="BDI" sheetId="82" r:id="rId7"/>
    <sheet name="CURVA ABC" sheetId="101" r:id="rId8"/>
    <sheet name="COMPOSIÇÃO" sheetId="106" state="hidden" r:id="rId9"/>
    <sheet name="Planilha2" sheetId="105" state="hidden" r:id="rId10"/>
    <sheet name="Planilha3" sheetId="103" state="hidden" r:id="rId11"/>
    <sheet name="Planilha4" sheetId="104" state="hidden" r:id="rId12"/>
    <sheet name="Planilha1" sheetId="54" state="hidden" r:id="rId13"/>
    <sheet name="Canteiro sem desoneração." sheetId="6" state="hidden" r:id="rId14"/>
    <sheet name="Canteiro Sem desoneração" sheetId="4" state="hidden" r:id="rId15"/>
    <sheet name="Canteiro de obra" sheetId="19" state="hidden" r:id="rId16"/>
    <sheet name="Com desoneração " sheetId="1" state="hidden" r:id="rId17"/>
    <sheet name="ADM com desoneração" sheetId="8" state="hidden" r:id="rId18"/>
    <sheet name="Canteiro com desoneração." sheetId="9" state="hidden" r:id="rId19"/>
    <sheet name="Mob. com desoneração" sheetId="13" state="hidden" r:id="rId20"/>
  </sheets>
  <externalReferences>
    <externalReference r:id="rId21"/>
    <externalReference r:id="rId22"/>
    <externalReference r:id="rId23"/>
    <externalReference r:id="rId24"/>
    <externalReference r:id="rId25"/>
  </externalReferences>
  <definedNames>
    <definedName name="_xlnm._FilterDatabase" localSheetId="16" hidden="1">'Com desoneração '!$A$3:$H$536</definedName>
    <definedName name="_xlnm._FilterDatabase" localSheetId="7" hidden="1">'CURVA ABC'!$A$2:$F$27</definedName>
    <definedName name="_xlnm._FilterDatabase" localSheetId="1" hidden="1">ORÇAMENTO!$A$13:$Y$133</definedName>
    <definedName name="_xlnm._FilterDatabase" localSheetId="9" hidden="1">Planilha2!$A$1:$F$638</definedName>
    <definedName name="_xlnm._FilterDatabase" localSheetId="10" hidden="1">Planilha3!$A$1:$F$64</definedName>
    <definedName name="_xlnm._FilterDatabase" localSheetId="11" hidden="1">Planilha4!$A$1:$C$685</definedName>
    <definedName name="_xlnm.Print_Area" localSheetId="17">'ADM com desoneração'!$A$1:$T$85</definedName>
    <definedName name="_xlnm.Print_Area" localSheetId="2">ADMINISTRAÇÃO!$A$1:$G$72</definedName>
    <definedName name="_xlnm.Print_Area" localSheetId="6">BDI!$A$1:$K$29</definedName>
    <definedName name="_xlnm.Print_Area" localSheetId="4">CANTEIRO!$A$1:$E$77</definedName>
    <definedName name="_xlnm.Print_Area" localSheetId="18">'Canteiro com desoneração.'!$A$1:$V$86</definedName>
    <definedName name="_xlnm.Print_Area" localSheetId="15">'Canteiro de obra'!$A$1:$J$90</definedName>
    <definedName name="_xlnm.Print_Area" localSheetId="13">'Canteiro sem desoneração.'!$A$1:$V$86</definedName>
    <definedName name="_xlnm.Print_Area" localSheetId="8">COMPOSIÇÃO!$A$1:$AF$3089</definedName>
    <definedName name="_xlnm.Print_Area" localSheetId="5">CRONOGRAMA!$A$1:$J$52</definedName>
    <definedName name="_xlnm.Print_Area" localSheetId="19">'Mob. com desoneração'!$A$1:$H$70</definedName>
    <definedName name="_xlnm.Print_Area" localSheetId="3">MOBILIZAÇÃO!$B$3:$I$81</definedName>
    <definedName name="_xlnm.Print_Area" localSheetId="1">ORÇAMENTO!$A$4:$G$163</definedName>
    <definedName name="_xlnm.Print_Area" localSheetId="0">Resumo!$A$1:$F$53</definedName>
    <definedName name="_xlnm.Print_Titles" localSheetId="15">'Canteiro de obra'!$10:$12</definedName>
    <definedName name="_xlnm.Print_Titles" localSheetId="3">MOBILIZAÇÃO!$3:$6</definedName>
    <definedName name="_xlnm.Print_Titles" localSheetId="1">ORÇAMENTO!$4:$12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0" i="95" l="1"/>
  <c r="I148" i="95"/>
  <c r="F125" i="95" l="1"/>
  <c r="I26" i="95"/>
  <c r="N26" i="95" l="1"/>
  <c r="O26" i="95"/>
  <c r="E9" i="23" l="1"/>
  <c r="E9" i="102"/>
  <c r="E9" i="98"/>
  <c r="I3" i="101" l="1"/>
  <c r="H3" i="101"/>
  <c r="G3" i="101"/>
  <c r="A1" i="98"/>
  <c r="F7" i="96" l="1"/>
  <c r="N2" i="96"/>
  <c r="F28" i="96" s="1"/>
  <c r="M2" i="102"/>
  <c r="D13" i="102" s="1"/>
  <c r="P145" i="95"/>
  <c r="P147" i="95"/>
  <c r="D51" i="102" l="1"/>
  <c r="D50" i="102"/>
  <c r="D49" i="102"/>
  <c r="F46" i="96"/>
  <c r="F25" i="96"/>
  <c r="F26" i="96"/>
  <c r="D12" i="102"/>
  <c r="D42" i="102"/>
  <c r="D28" i="102"/>
  <c r="D48" i="102"/>
  <c r="D40" i="102"/>
  <c r="D38" i="102"/>
  <c r="D37" i="102"/>
  <c r="D20" i="102"/>
  <c r="D18" i="102"/>
  <c r="D17" i="102"/>
  <c r="D32" i="102"/>
  <c r="D16" i="102"/>
  <c r="D11" i="102"/>
  <c r="D26" i="102"/>
  <c r="D25" i="102"/>
  <c r="D23" i="102"/>
  <c r="D21" i="102"/>
  <c r="D19" i="102"/>
  <c r="D33" i="102"/>
  <c r="D31" i="102"/>
  <c r="D15" i="102"/>
  <c r="D10" i="102"/>
  <c r="D24" i="102"/>
  <c r="D14" i="102"/>
  <c r="D27" i="102"/>
  <c r="D41" i="102"/>
  <c r="D39" i="102"/>
  <c r="D22" i="102"/>
  <c r="D36" i="102"/>
  <c r="D35" i="102"/>
  <c r="D34" i="102"/>
  <c r="D30" i="102"/>
  <c r="D29" i="102"/>
  <c r="Q147" i="95"/>
  <c r="L24" i="97" l="1"/>
  <c r="E24" i="97" s="1"/>
  <c r="L13" i="97" l="1"/>
  <c r="L16" i="97"/>
  <c r="L10" i="97"/>
  <c r="L11" i="97"/>
  <c r="L18" i="97"/>
  <c r="L20" i="97"/>
  <c r="L17" i="97"/>
  <c r="L15" i="97"/>
  <c r="L8" i="97"/>
  <c r="E8" i="97" s="1"/>
  <c r="N8" i="97" s="1"/>
  <c r="L12" i="97"/>
  <c r="L26" i="97" l="1"/>
  <c r="N26" i="97" s="1"/>
  <c r="L28" i="97"/>
  <c r="N28" i="97" s="1"/>
  <c r="L44" i="97"/>
  <c r="N44" i="97" s="1"/>
  <c r="L37" i="97"/>
  <c r="N37" i="97" s="1"/>
  <c r="L54" i="97"/>
  <c r="N54" i="97" s="1"/>
  <c r="L29" i="97"/>
  <c r="N29" i="97" s="1"/>
  <c r="L45" i="97"/>
  <c r="N45" i="97" s="1"/>
  <c r="L39" i="97"/>
  <c r="N39" i="97" s="1"/>
  <c r="L30" i="97"/>
  <c r="N30" i="97" s="1"/>
  <c r="L46" i="97"/>
  <c r="N46" i="97" s="1"/>
  <c r="L36" i="97"/>
  <c r="N36" i="97" s="1"/>
  <c r="L56" i="97"/>
  <c r="N56" i="97" s="1"/>
  <c r="L41" i="97"/>
  <c r="N41" i="97" s="1"/>
  <c r="L57" i="97"/>
  <c r="N57" i="97" s="1"/>
  <c r="L31" i="97"/>
  <c r="N31" i="97" s="1"/>
  <c r="L47" i="97"/>
  <c r="N47" i="97" s="1"/>
  <c r="L35" i="97"/>
  <c r="N35" i="97" s="1"/>
  <c r="L51" i="97"/>
  <c r="N51" i="97" s="1"/>
  <c r="L55" i="97"/>
  <c r="N55" i="97" s="1"/>
  <c r="L42" i="97"/>
  <c r="N42" i="97" s="1"/>
  <c r="L27" i="97"/>
  <c r="N27" i="97" s="1"/>
  <c r="L43" i="97"/>
  <c r="N43" i="97" s="1"/>
  <c r="L32" i="97"/>
  <c r="N32" i="97" s="1"/>
  <c r="L48" i="97"/>
  <c r="N48" i="97" s="1"/>
  <c r="L50" i="97"/>
  <c r="N50" i="97" s="1"/>
  <c r="L53" i="97"/>
  <c r="N53" i="97" s="1"/>
  <c r="L33" i="97"/>
  <c r="N33" i="97" s="1"/>
  <c r="L49" i="97"/>
  <c r="N49" i="97" s="1"/>
  <c r="L34" i="97"/>
  <c r="N34" i="97" s="1"/>
  <c r="L52" i="97"/>
  <c r="N52" i="97" s="1"/>
  <c r="L38" i="97"/>
  <c r="N38" i="97" s="1"/>
  <c r="L40" i="97"/>
  <c r="N40" i="97" s="1"/>
  <c r="D6" i="102"/>
  <c r="L22" i="97"/>
  <c r="L23" i="97"/>
  <c r="L19" i="97"/>
  <c r="L9" i="97"/>
  <c r="E9" i="97" s="1"/>
  <c r="L14" i="97"/>
  <c r="L21" i="97" l="1"/>
  <c r="D8" i="102" l="1"/>
  <c r="P4" i="97" l="1"/>
  <c r="G32" i="101"/>
  <c r="J32" i="101" s="1"/>
  <c r="H32" i="101"/>
  <c r="I32" i="101"/>
  <c r="G33" i="101"/>
  <c r="J33" i="101" s="1"/>
  <c r="H33" i="101"/>
  <c r="I33" i="101" s="1"/>
  <c r="G34" i="101"/>
  <c r="J34" i="101"/>
  <c r="G35" i="101"/>
  <c r="J35" i="101"/>
  <c r="G36" i="101"/>
  <c r="J36" i="101" s="1"/>
  <c r="G37" i="101"/>
  <c r="J37" i="101" s="1"/>
  <c r="G38" i="101"/>
  <c r="J38" i="101"/>
  <c r="G39" i="101"/>
  <c r="J39" i="101"/>
  <c r="G40" i="101"/>
  <c r="J40" i="101" s="1"/>
  <c r="G41" i="101"/>
  <c r="J41" i="101" s="1"/>
  <c r="G42" i="101"/>
  <c r="J42" i="101"/>
  <c r="G43" i="101"/>
  <c r="J43" i="101"/>
  <c r="G44" i="101"/>
  <c r="J44" i="101" s="1"/>
  <c r="G45" i="101"/>
  <c r="J45" i="101" s="1"/>
  <c r="G46" i="101"/>
  <c r="J46" i="101"/>
  <c r="G47" i="101"/>
  <c r="J47" i="101"/>
  <c r="G48" i="101"/>
  <c r="J48" i="101" s="1"/>
  <c r="G49" i="101"/>
  <c r="J49" i="101" s="1"/>
  <c r="G50" i="101"/>
  <c r="J50" i="101"/>
  <c r="G51" i="101"/>
  <c r="J51" i="101"/>
  <c r="G52" i="101"/>
  <c r="J52" i="101" s="1"/>
  <c r="G53" i="101"/>
  <c r="J53" i="101" s="1"/>
  <c r="G54" i="101"/>
  <c r="J54" i="101"/>
  <c r="G55" i="101"/>
  <c r="J55" i="101"/>
  <c r="G56" i="101"/>
  <c r="J56" i="101" s="1"/>
  <c r="G57" i="101"/>
  <c r="J57" i="101" s="1"/>
  <c r="G58" i="101"/>
  <c r="J58" i="101"/>
  <c r="G59" i="101"/>
  <c r="J59" i="101"/>
  <c r="G60" i="101"/>
  <c r="J60" i="101" s="1"/>
  <c r="G61" i="101"/>
  <c r="J61" i="101" s="1"/>
  <c r="H34" i="101" l="1"/>
  <c r="I34" i="101" l="1"/>
  <c r="H35" i="101"/>
  <c r="I35" i="101" l="1"/>
  <c r="H36" i="101"/>
  <c r="I36" i="101" l="1"/>
  <c r="H37" i="101"/>
  <c r="I37" i="101" l="1"/>
  <c r="H38" i="101"/>
  <c r="I38" i="101" l="1"/>
  <c r="H39" i="101"/>
  <c r="I39" i="101" l="1"/>
  <c r="H40" i="101"/>
  <c r="I40" i="101" l="1"/>
  <c r="H41" i="101"/>
  <c r="I41" i="101" l="1"/>
  <c r="H42" i="101"/>
  <c r="I42" i="101" l="1"/>
  <c r="H43" i="101"/>
  <c r="I43" i="101" l="1"/>
  <c r="H44" i="101"/>
  <c r="H45" i="101" l="1"/>
  <c r="I44" i="101"/>
  <c r="I45" i="101" l="1"/>
  <c r="H46" i="101"/>
  <c r="I46" i="101" l="1"/>
  <c r="H47" i="101"/>
  <c r="I47" i="101" l="1"/>
  <c r="H48" i="101"/>
  <c r="I48" i="101" l="1"/>
  <c r="H49" i="101"/>
  <c r="I49" i="101" l="1"/>
  <c r="H50" i="101"/>
  <c r="I50" i="101" l="1"/>
  <c r="H51" i="101"/>
  <c r="I51" i="101" l="1"/>
  <c r="H52" i="101"/>
  <c r="I52" i="101" l="1"/>
  <c r="H53" i="101"/>
  <c r="I53" i="101" l="1"/>
  <c r="H54" i="101"/>
  <c r="I54" i="101" l="1"/>
  <c r="H55" i="101"/>
  <c r="I55" i="101" l="1"/>
  <c r="H56" i="101"/>
  <c r="H57" i="101" l="1"/>
  <c r="I56" i="101"/>
  <c r="I57" i="101" l="1"/>
  <c r="H58" i="101"/>
  <c r="I58" i="101" l="1"/>
  <c r="H59" i="101"/>
  <c r="I59" i="101" l="1"/>
  <c r="H60" i="101"/>
  <c r="I60" i="101" l="1"/>
  <c r="H61" i="101"/>
  <c r="I61" i="101" s="1"/>
  <c r="G5" i="101" l="1"/>
  <c r="J5" i="101" s="1"/>
  <c r="G6" i="101"/>
  <c r="G7" i="101"/>
  <c r="J7" i="101"/>
  <c r="G8" i="101"/>
  <c r="J8" i="101"/>
  <c r="G9" i="101"/>
  <c r="J9" i="101"/>
  <c r="G10" i="101"/>
  <c r="G11" i="101"/>
  <c r="J11" i="101"/>
  <c r="G12" i="101"/>
  <c r="J12" i="101"/>
  <c r="G13" i="101"/>
  <c r="J13" i="101"/>
  <c r="G14" i="101"/>
  <c r="G15" i="101"/>
  <c r="J15" i="101"/>
  <c r="G16" i="101"/>
  <c r="J16" i="101"/>
  <c r="G17" i="101"/>
  <c r="J17" i="101"/>
  <c r="G18" i="101"/>
  <c r="G19" i="101"/>
  <c r="J19" i="101"/>
  <c r="G20" i="101"/>
  <c r="J20" i="101"/>
  <c r="G21" i="101"/>
  <c r="J21" i="101"/>
  <c r="G22" i="101"/>
  <c r="G23" i="101"/>
  <c r="J23" i="101"/>
  <c r="G24" i="101"/>
  <c r="J24" i="101"/>
  <c r="G25" i="101"/>
  <c r="J25" i="101"/>
  <c r="G26" i="101"/>
  <c r="G27" i="101"/>
  <c r="J27" i="101"/>
  <c r="G28" i="101"/>
  <c r="J28" i="101"/>
  <c r="G29" i="101"/>
  <c r="J29" i="101"/>
  <c r="G30" i="101"/>
  <c r="G31" i="101"/>
  <c r="J31" i="101"/>
  <c r="G4" i="101"/>
  <c r="H4" i="101"/>
  <c r="F63" i="101"/>
  <c r="M2" i="95"/>
  <c r="E22" i="97"/>
  <c r="N22" i="97" s="1"/>
  <c r="H5" i="101" l="1"/>
  <c r="I5" i="101" s="1"/>
  <c r="J22" i="101"/>
  <c r="J14" i="101"/>
  <c r="J10" i="101"/>
  <c r="J30" i="101"/>
  <c r="J26" i="101"/>
  <c r="J18" i="101"/>
  <c r="J6" i="101"/>
  <c r="N24" i="97"/>
  <c r="H6" i="101" l="1"/>
  <c r="E23" i="97"/>
  <c r="N23" i="97" s="1"/>
  <c r="I6" i="101" l="1"/>
  <c r="H7" i="101"/>
  <c r="E13" i="97"/>
  <c r="N13" i="97" s="1"/>
  <c r="E16" i="97"/>
  <c r="N16" i="97" s="1"/>
  <c r="E10" i="97"/>
  <c r="N10" i="97" s="1"/>
  <c r="E20" i="97"/>
  <c r="N20" i="97" s="1"/>
  <c r="E26" i="97"/>
  <c r="E17" i="97"/>
  <c r="N17" i="97" s="1"/>
  <c r="E12" i="97"/>
  <c r="N12" i="97" s="1"/>
  <c r="H8" i="101" l="1"/>
  <c r="I7" i="101"/>
  <c r="E11" i="97"/>
  <c r="N11" i="97" s="1"/>
  <c r="E15" i="97"/>
  <c r="N15" i="97" s="1"/>
  <c r="E18" i="97"/>
  <c r="N18" i="97" s="1"/>
  <c r="E19" i="97"/>
  <c r="N19" i="97" s="1"/>
  <c r="E14" i="97"/>
  <c r="N14" i="97" s="1"/>
  <c r="I8" i="101" l="1"/>
  <c r="H9" i="101"/>
  <c r="E21" i="97"/>
  <c r="N21" i="97" s="1"/>
  <c r="I9" i="101" l="1"/>
  <c r="H10" i="101"/>
  <c r="I10" i="101" l="1"/>
  <c r="H11" i="101"/>
  <c r="I11" i="101" l="1"/>
  <c r="H12" i="101"/>
  <c r="H13" i="101" l="1"/>
  <c r="I12" i="101"/>
  <c r="I13" i="101" l="1"/>
  <c r="H14" i="101"/>
  <c r="I14" i="101" l="1"/>
  <c r="H15" i="101"/>
  <c r="H16" i="101" l="1"/>
  <c r="I15" i="101"/>
  <c r="J24" i="97"/>
  <c r="E57" i="97"/>
  <c r="J57" i="97" s="1"/>
  <c r="F8" i="97"/>
  <c r="F9" i="97" s="1"/>
  <c r="F10" i="97" s="1"/>
  <c r="F11" i="97" s="1"/>
  <c r="F12" i="97" s="1"/>
  <c r="F13" i="97" s="1"/>
  <c r="F14" i="97" s="1"/>
  <c r="F15" i="97" s="1"/>
  <c r="F16" i="97" s="1"/>
  <c r="F17" i="97" s="1"/>
  <c r="F18" i="97" s="1"/>
  <c r="F19" i="97" s="1"/>
  <c r="F20" i="97" s="1"/>
  <c r="F21" i="97" s="1"/>
  <c r="F22" i="97" s="1"/>
  <c r="F23" i="97" s="1"/>
  <c r="F24" i="97" s="1"/>
  <c r="J22" i="97"/>
  <c r="A1" i="96"/>
  <c r="A154" i="95"/>
  <c r="B35" i="23" s="1"/>
  <c r="A153" i="95"/>
  <c r="B33" i="23" s="1"/>
  <c r="A152" i="95"/>
  <c r="B31" i="23" s="1"/>
  <c r="I16" i="101" l="1"/>
  <c r="H17" i="101"/>
  <c r="F57" i="97"/>
  <c r="B26" i="98"/>
  <c r="J23" i="97"/>
  <c r="G23" i="97"/>
  <c r="I23" i="97" s="1"/>
  <c r="G24" i="97"/>
  <c r="I24" i="97" s="1"/>
  <c r="G22" i="97"/>
  <c r="I22" i="97" s="1"/>
  <c r="B5" i="23"/>
  <c r="B4" i="23"/>
  <c r="I17" i="101" l="1"/>
  <c r="H18" i="101"/>
  <c r="E27" i="97"/>
  <c r="E28" i="97"/>
  <c r="E29" i="97"/>
  <c r="E30" i="97"/>
  <c r="E31" i="97"/>
  <c r="E32" i="97"/>
  <c r="E33" i="97"/>
  <c r="E34" i="97"/>
  <c r="E35" i="97"/>
  <c r="E36" i="97"/>
  <c r="E37" i="97"/>
  <c r="E38" i="97"/>
  <c r="E39" i="97"/>
  <c r="E40" i="97"/>
  <c r="E41" i="97"/>
  <c r="E42" i="97"/>
  <c r="E43" i="97"/>
  <c r="E44" i="97"/>
  <c r="E45" i="97"/>
  <c r="E46" i="97"/>
  <c r="E47" i="97"/>
  <c r="E48" i="97"/>
  <c r="E49" i="97"/>
  <c r="E50" i="97"/>
  <c r="E51" i="97"/>
  <c r="E52" i="97"/>
  <c r="E53" i="97"/>
  <c r="E54" i="97"/>
  <c r="E55" i="97"/>
  <c r="E56" i="97"/>
  <c r="J8" i="97"/>
  <c r="I18" i="101" l="1"/>
  <c r="H19" i="101"/>
  <c r="I19" i="101" l="1"/>
  <c r="H20" i="101"/>
  <c r="H21" i="101" l="1"/>
  <c r="I20" i="101"/>
  <c r="I21" i="101" l="1"/>
  <c r="H22" i="101"/>
  <c r="I22" i="101" l="1"/>
  <c r="H23" i="101"/>
  <c r="I23" i="101" l="1"/>
  <c r="H24" i="101"/>
  <c r="H25" i="101" l="1"/>
  <c r="I24" i="101"/>
  <c r="I25" i="101" l="1"/>
  <c r="H26" i="101"/>
  <c r="I26" i="101" l="1"/>
  <c r="H27" i="101"/>
  <c r="I27" i="101" l="1"/>
  <c r="H28" i="101"/>
  <c r="I28" i="101" l="1"/>
  <c r="H29" i="101"/>
  <c r="A2" i="102"/>
  <c r="E32" i="102"/>
  <c r="E33" i="102"/>
  <c r="H40" i="102"/>
  <c r="H2" i="102"/>
  <c r="J26" i="97"/>
  <c r="J48" i="97"/>
  <c r="J49" i="97"/>
  <c r="F51" i="97"/>
  <c r="J51" i="97"/>
  <c r="F50" i="97"/>
  <c r="J50" i="97"/>
  <c r="F49" i="97"/>
  <c r="F48" i="97"/>
  <c r="F47" i="97"/>
  <c r="J47" i="97"/>
  <c r="A151" i="95"/>
  <c r="A150" i="95"/>
  <c r="A149" i="95"/>
  <c r="A148" i="95"/>
  <c r="A147" i="95"/>
  <c r="A146" i="95"/>
  <c r="A145" i="95"/>
  <c r="B11" i="98" s="1"/>
  <c r="A144" i="95"/>
  <c r="B15" i="23" s="1"/>
  <c r="I29" i="101" l="1"/>
  <c r="H30" i="101"/>
  <c r="E51" i="102"/>
  <c r="J2" i="102"/>
  <c r="B27" i="23"/>
  <c r="B17" i="98"/>
  <c r="D56" i="102"/>
  <c r="H56" i="102" s="1"/>
  <c r="B29" i="23"/>
  <c r="B23" i="98"/>
  <c r="B23" i="23"/>
  <c r="B17" i="23"/>
  <c r="B19" i="23"/>
  <c r="B21" i="23"/>
  <c r="B25" i="23"/>
  <c r="E39" i="102"/>
  <c r="E8" i="102"/>
  <c r="H17" i="102"/>
  <c r="E16" i="102"/>
  <c r="E15" i="102"/>
  <c r="D46" i="102"/>
  <c r="E46" i="102" s="1"/>
  <c r="E31" i="102"/>
  <c r="D45" i="102"/>
  <c r="E45" i="102" s="1"/>
  <c r="H25" i="102"/>
  <c r="D44" i="102"/>
  <c r="E44" i="102" s="1"/>
  <c r="H24" i="102"/>
  <c r="E50" i="102"/>
  <c r="E41" i="102"/>
  <c r="E23" i="102"/>
  <c r="E49" i="102"/>
  <c r="E40" i="102"/>
  <c r="E17" i="102"/>
  <c r="H48" i="102"/>
  <c r="D59" i="102"/>
  <c r="H59" i="102" s="1"/>
  <c r="H51" i="102"/>
  <c r="H33" i="102"/>
  <c r="D55" i="102"/>
  <c r="H55" i="102" s="1"/>
  <c r="H32" i="102"/>
  <c r="E12" i="102"/>
  <c r="D53" i="102"/>
  <c r="D58" i="102"/>
  <c r="H15" i="102"/>
  <c r="E11" i="102"/>
  <c r="D52" i="102"/>
  <c r="H52" i="102" s="1"/>
  <c r="D57" i="102"/>
  <c r="H57" i="102" s="1"/>
  <c r="E56" i="102"/>
  <c r="D7" i="102"/>
  <c r="H44" i="102" l="1"/>
  <c r="I30" i="101"/>
  <c r="H31" i="101"/>
  <c r="J3" i="101"/>
  <c r="J4" i="101"/>
  <c r="H46" i="102"/>
  <c r="H50" i="102"/>
  <c r="H45" i="102"/>
  <c r="H8" i="102"/>
  <c r="E48" i="102"/>
  <c r="H49" i="102"/>
  <c r="H16" i="102"/>
  <c r="E24" i="102"/>
  <c r="H39" i="102"/>
  <c r="E25" i="102"/>
  <c r="K2" i="102"/>
  <c r="H23" i="102"/>
  <c r="H41" i="102"/>
  <c r="E55" i="102"/>
  <c r="H31" i="102"/>
  <c r="E57" i="102"/>
  <c r="H37" i="102"/>
  <c r="E37" i="102"/>
  <c r="H22" i="102"/>
  <c r="E22" i="102"/>
  <c r="H36" i="102"/>
  <c r="E36" i="102"/>
  <c r="H38" i="102"/>
  <c r="E38" i="102"/>
  <c r="H14" i="102"/>
  <c r="E14" i="102"/>
  <c r="E19" i="102"/>
  <c r="H19" i="102"/>
  <c r="E18" i="102"/>
  <c r="H18" i="102"/>
  <c r="E35" i="102"/>
  <c r="H35" i="102"/>
  <c r="H58" i="102"/>
  <c r="E58" i="102"/>
  <c r="E53" i="102"/>
  <c r="H53" i="102"/>
  <c r="E34" i="102"/>
  <c r="H34" i="102"/>
  <c r="E10" i="102"/>
  <c r="H10" i="102"/>
  <c r="E30" i="102"/>
  <c r="H30" i="102"/>
  <c r="E52" i="102"/>
  <c r="E42" i="102"/>
  <c r="H42" i="102"/>
  <c r="E20" i="102"/>
  <c r="H20" i="102"/>
  <c r="H13" i="102"/>
  <c r="E13" i="102"/>
  <c r="H29" i="102"/>
  <c r="E29" i="102"/>
  <c r="E27" i="102"/>
  <c r="H27" i="102"/>
  <c r="H26" i="102"/>
  <c r="E26" i="102"/>
  <c r="E59" i="102"/>
  <c r="H28" i="102"/>
  <c r="E28" i="102"/>
  <c r="H21" i="102"/>
  <c r="E21" i="102"/>
  <c r="H7" i="102"/>
  <c r="E7" i="102"/>
  <c r="E6" i="102"/>
  <c r="H6" i="102"/>
  <c r="H11" i="102"/>
  <c r="H12" i="102"/>
  <c r="I31" i="101" l="1"/>
  <c r="I4" i="101"/>
  <c r="E60" i="102"/>
  <c r="A1" i="101" l="1"/>
  <c r="B4" i="97" l="1"/>
  <c r="N4" i="97"/>
  <c r="G57" i="97" l="1"/>
  <c r="I57" i="97" s="1"/>
  <c r="G26" i="97"/>
  <c r="I26" i="97" s="1"/>
  <c r="G47" i="97"/>
  <c r="I47" i="97" s="1"/>
  <c r="G49" i="97"/>
  <c r="I49" i="97" s="1"/>
  <c r="G48" i="97"/>
  <c r="I48" i="97" s="1"/>
  <c r="G50" i="97"/>
  <c r="I50" i="97" s="1"/>
  <c r="G51" i="97"/>
  <c r="I51" i="97" s="1"/>
  <c r="J44" i="97"/>
  <c r="G44" i="97" s="1"/>
  <c r="I44" i="97" s="1"/>
  <c r="G13" i="97"/>
  <c r="I13" i="97" s="1"/>
  <c r="F52" i="97"/>
  <c r="J41" i="97"/>
  <c r="G41" i="97" s="1"/>
  <c r="I41" i="97" s="1"/>
  <c r="J27" i="97"/>
  <c r="G27" i="97" s="1"/>
  <c r="I27" i="97" s="1"/>
  <c r="J43" i="97"/>
  <c r="G43" i="97" s="1"/>
  <c r="I43" i="97" s="1"/>
  <c r="J35" i="97"/>
  <c r="G35" i="97" s="1"/>
  <c r="I35" i="97" s="1"/>
  <c r="J38" i="97"/>
  <c r="G38" i="97" s="1"/>
  <c r="I38" i="97" s="1"/>
  <c r="J29" i="97"/>
  <c r="G29" i="97" s="1"/>
  <c r="I29" i="97" s="1"/>
  <c r="J45" i="97"/>
  <c r="G45" i="97" s="1"/>
  <c r="I45" i="97" s="1"/>
  <c r="J56" i="97"/>
  <c r="G56" i="97" s="1"/>
  <c r="I56" i="97" s="1"/>
  <c r="J37" i="97"/>
  <c r="G37" i="97" s="1"/>
  <c r="I37" i="97" s="1"/>
  <c r="J30" i="97"/>
  <c r="G30" i="97" s="1"/>
  <c r="I30" i="97" s="1"/>
  <c r="J46" i="97"/>
  <c r="G46" i="97" s="1"/>
  <c r="I46" i="97" s="1"/>
  <c r="J33" i="97"/>
  <c r="G33" i="97" s="1"/>
  <c r="I33" i="97" s="1"/>
  <c r="J54" i="97"/>
  <c r="G54" i="97" s="1"/>
  <c r="I54" i="97" s="1"/>
  <c r="F30" i="97"/>
  <c r="F40" i="97"/>
  <c r="F46" i="97"/>
  <c r="F32" i="97"/>
  <c r="F38" i="97"/>
  <c r="F33" i="97"/>
  <c r="F53" i="97"/>
  <c r="F41" i="97"/>
  <c r="F36" i="97"/>
  <c r="F54" i="97"/>
  <c r="F44" i="97"/>
  <c r="F28" i="97"/>
  <c r="G61" i="97"/>
  <c r="I61" i="97" s="1"/>
  <c r="I62" i="97" s="1"/>
  <c r="F27" i="97"/>
  <c r="J32" i="97"/>
  <c r="G32" i="97" s="1"/>
  <c r="I32" i="97" s="1"/>
  <c r="F35" i="97"/>
  <c r="J40" i="97"/>
  <c r="G40" i="97" s="1"/>
  <c r="I40" i="97" s="1"/>
  <c r="F43" i="97"/>
  <c r="J53" i="97"/>
  <c r="G53" i="97" s="1"/>
  <c r="I53" i="97" s="1"/>
  <c r="F56" i="97"/>
  <c r="F29" i="97"/>
  <c r="J34" i="97"/>
  <c r="G34" i="97" s="1"/>
  <c r="I34" i="97" s="1"/>
  <c r="F37" i="97"/>
  <c r="J42" i="97"/>
  <c r="G42" i="97" s="1"/>
  <c r="I42" i="97" s="1"/>
  <c r="F45" i="97"/>
  <c r="J55" i="97"/>
  <c r="G55" i="97" s="1"/>
  <c r="I55" i="97" s="1"/>
  <c r="F26" i="97"/>
  <c r="J31" i="97"/>
  <c r="G31" i="97" s="1"/>
  <c r="I31" i="97" s="1"/>
  <c r="F34" i="97"/>
  <c r="J39" i="97"/>
  <c r="G39" i="97" s="1"/>
  <c r="I39" i="97" s="1"/>
  <c r="F42" i="97"/>
  <c r="J52" i="97"/>
  <c r="G52" i="97" s="1"/>
  <c r="I52" i="97" s="1"/>
  <c r="F55" i="97"/>
  <c r="J28" i="97"/>
  <c r="G28" i="97" s="1"/>
  <c r="I28" i="97" s="1"/>
  <c r="F31" i="97"/>
  <c r="J36" i="97"/>
  <c r="G36" i="97" s="1"/>
  <c r="I36" i="97" s="1"/>
  <c r="F39" i="97"/>
  <c r="J19" i="97" l="1"/>
  <c r="G19" i="97"/>
  <c r="J9" i="97"/>
  <c r="G9" i="97"/>
  <c r="I9" i="97" s="1"/>
  <c r="J17" i="97"/>
  <c r="G17" i="97"/>
  <c r="J20" i="97"/>
  <c r="G20" i="97"/>
  <c r="J10" i="97"/>
  <c r="G10" i="97"/>
  <c r="J14" i="97"/>
  <c r="G14" i="97"/>
  <c r="J18" i="97"/>
  <c r="G18" i="97"/>
  <c r="J15" i="97"/>
  <c r="G15" i="97"/>
  <c r="J16" i="97"/>
  <c r="G16" i="97"/>
  <c r="J11" i="97"/>
  <c r="G11" i="97"/>
  <c r="I11" i="97" s="1"/>
  <c r="J12" i="97"/>
  <c r="G12" i="97"/>
  <c r="J21" i="97"/>
  <c r="G21" i="97"/>
  <c r="G8" i="97"/>
  <c r="I8" i="97" s="1"/>
  <c r="I14" i="97" l="1"/>
  <c r="I19" i="97"/>
  <c r="I17" i="97"/>
  <c r="I16" i="97"/>
  <c r="I21" i="97"/>
  <c r="I15" i="97"/>
  <c r="I20" i="97"/>
  <c r="I10" i="97"/>
  <c r="I12" i="97"/>
  <c r="I18" i="97"/>
  <c r="J2" i="96"/>
  <c r="A143" i="95"/>
  <c r="A142" i="95"/>
  <c r="K2" i="95"/>
  <c r="K11" i="82"/>
  <c r="K6" i="82"/>
  <c r="I123" i="95" l="1"/>
  <c r="F123" i="95" s="1"/>
  <c r="I124" i="95"/>
  <c r="F124" i="95" s="1"/>
  <c r="L2" i="96"/>
  <c r="H64" i="97"/>
  <c r="B12" i="95"/>
  <c r="C15" i="95" s="1"/>
  <c r="D61" i="102"/>
  <c r="E61" i="102" s="1"/>
  <c r="E62" i="102" s="1"/>
  <c r="F132" i="95" s="1"/>
  <c r="I58" i="97"/>
  <c r="I63" i="97" s="1"/>
  <c r="I64" i="97" s="1"/>
  <c r="M28" i="95"/>
  <c r="M91" i="95"/>
  <c r="M83" i="95"/>
  <c r="F32" i="96"/>
  <c r="F33" i="96"/>
  <c r="F34" i="96"/>
  <c r="F35" i="96"/>
  <c r="F31" i="96"/>
  <c r="F19" i="96"/>
  <c r="F21" i="96"/>
  <c r="F18" i="96"/>
  <c r="F20" i="96"/>
  <c r="F16" i="96"/>
  <c r="J16" i="96" s="1"/>
  <c r="F22" i="96"/>
  <c r="G22" i="96" s="1"/>
  <c r="F10" i="96"/>
  <c r="G10" i="96" s="1"/>
  <c r="F11" i="96"/>
  <c r="F12" i="96"/>
  <c r="B13" i="23"/>
  <c r="B11" i="23"/>
  <c r="B5" i="98"/>
  <c r="G7" i="96"/>
  <c r="F45" i="96"/>
  <c r="F48" i="96"/>
  <c r="F30" i="96"/>
  <c r="G30" i="96" s="1"/>
  <c r="G25" i="96"/>
  <c r="F9" i="96"/>
  <c r="G9" i="96" s="1"/>
  <c r="F8" i="96"/>
  <c r="G8" i="96" s="1"/>
  <c r="F49" i="96"/>
  <c r="F47" i="96"/>
  <c r="F54" i="96"/>
  <c r="F53" i="96"/>
  <c r="F60" i="96"/>
  <c r="F41" i="96"/>
  <c r="F38" i="96"/>
  <c r="F56" i="96"/>
  <c r="F14" i="96"/>
  <c r="F42" i="96"/>
  <c r="F57" i="96"/>
  <c r="F50" i="96"/>
  <c r="F52" i="96"/>
  <c r="F58" i="96"/>
  <c r="F37" i="96"/>
  <c r="I72" i="95" l="1"/>
  <c r="F72" i="95" s="1"/>
  <c r="I98" i="95"/>
  <c r="I25" i="95"/>
  <c r="I17" i="95"/>
  <c r="F17" i="95" s="1"/>
  <c r="I115" i="95"/>
  <c r="I114" i="95"/>
  <c r="I27" i="95"/>
  <c r="F27" i="95" s="1"/>
  <c r="I15" i="95"/>
  <c r="I45" i="95"/>
  <c r="F45" i="95" s="1"/>
  <c r="I60" i="95"/>
  <c r="I57" i="95"/>
  <c r="I19" i="95"/>
  <c r="F19" i="95" s="1"/>
  <c r="I70" i="95"/>
  <c r="I73" i="95"/>
  <c r="I59" i="95"/>
  <c r="I100" i="95"/>
  <c r="I47" i="95"/>
  <c r="I101" i="95"/>
  <c r="I116" i="95"/>
  <c r="I97" i="95"/>
  <c r="I74" i="95"/>
  <c r="I108" i="95"/>
  <c r="I107" i="95"/>
  <c r="I117" i="95"/>
  <c r="I16" i="95"/>
  <c r="F16" i="95" s="1"/>
  <c r="I99" i="95"/>
  <c r="I55" i="95"/>
  <c r="F55" i="95" s="1"/>
  <c r="I61" i="95"/>
  <c r="I58" i="95"/>
  <c r="I125" i="95"/>
  <c r="I18" i="95"/>
  <c r="F18" i="95" s="1"/>
  <c r="K65" i="102"/>
  <c r="J3" i="102"/>
  <c r="C133" i="95"/>
  <c r="C71" i="95"/>
  <c r="C97" i="95"/>
  <c r="C37" i="95"/>
  <c r="C131" i="95"/>
  <c r="C56" i="95"/>
  <c r="C34" i="95"/>
  <c r="C89" i="95"/>
  <c r="C99" i="95"/>
  <c r="C67" i="95"/>
  <c r="C125" i="95"/>
  <c r="C44" i="95"/>
  <c r="C108" i="95"/>
  <c r="C124" i="95"/>
  <c r="C57" i="95"/>
  <c r="C98" i="95"/>
  <c r="C82" i="95"/>
  <c r="C69" i="95"/>
  <c r="C117" i="95"/>
  <c r="C70" i="95"/>
  <c r="C80" i="95"/>
  <c r="C132" i="95"/>
  <c r="C58" i="95"/>
  <c r="C101" i="95"/>
  <c r="C35" i="95"/>
  <c r="C90" i="95"/>
  <c r="C115" i="95"/>
  <c r="C59" i="95"/>
  <c r="C107" i="95"/>
  <c r="C53" i="95"/>
  <c r="C47" i="95"/>
  <c r="C72" i="95"/>
  <c r="C116" i="95"/>
  <c r="C60" i="95"/>
  <c r="C114" i="95"/>
  <c r="C61" i="95"/>
  <c r="C36" i="95"/>
  <c r="C81" i="95"/>
  <c r="C54" i="95"/>
  <c r="C46" i="95"/>
  <c r="C83" i="95"/>
  <c r="C55" i="95"/>
  <c r="C43" i="95"/>
  <c r="C45" i="95"/>
  <c r="C16" i="95"/>
  <c r="C91" i="95"/>
  <c r="C68" i="95"/>
  <c r="C100" i="95"/>
  <c r="C73" i="95"/>
  <c r="C25" i="95"/>
  <c r="C123" i="95"/>
  <c r="C74" i="95"/>
  <c r="J31" i="96"/>
  <c r="G31" i="96"/>
  <c r="J35" i="96"/>
  <c r="G35" i="96"/>
  <c r="J34" i="96"/>
  <c r="G34" i="96"/>
  <c r="G33" i="96"/>
  <c r="J33" i="96"/>
  <c r="G32" i="96"/>
  <c r="J32" i="96"/>
  <c r="J20" i="96"/>
  <c r="G20" i="96"/>
  <c r="G18" i="96"/>
  <c r="J18" i="96"/>
  <c r="J21" i="96"/>
  <c r="G21" i="96"/>
  <c r="G19" i="96"/>
  <c r="J19" i="96"/>
  <c r="G16" i="96"/>
  <c r="J22" i="96"/>
  <c r="J10" i="96"/>
  <c r="G12" i="96"/>
  <c r="J12" i="96"/>
  <c r="G11" i="96"/>
  <c r="J11" i="96"/>
  <c r="G49" i="96"/>
  <c r="J49" i="96"/>
  <c r="I65" i="97"/>
  <c r="G57" i="96"/>
  <c r="J57" i="96"/>
  <c r="G38" i="96"/>
  <c r="J38" i="96"/>
  <c r="G46" i="96"/>
  <c r="J46" i="96"/>
  <c r="G37" i="96"/>
  <c r="J37" i="96"/>
  <c r="G42" i="96"/>
  <c r="J42" i="96"/>
  <c r="J8" i="96"/>
  <c r="G47" i="96"/>
  <c r="J47" i="96"/>
  <c r="G48" i="96"/>
  <c r="J48" i="96"/>
  <c r="J25" i="96"/>
  <c r="G52" i="96"/>
  <c r="J52" i="96"/>
  <c r="G14" i="96"/>
  <c r="J14" i="96"/>
  <c r="G41" i="96"/>
  <c r="J41" i="96"/>
  <c r="G53" i="96"/>
  <c r="J53" i="96"/>
  <c r="J30" i="96"/>
  <c r="G26" i="96"/>
  <c r="J26" i="96"/>
  <c r="J9" i="96"/>
  <c r="G58" i="96"/>
  <c r="J58" i="96"/>
  <c r="G56" i="96"/>
  <c r="J56" i="96"/>
  <c r="G50" i="96"/>
  <c r="J50" i="96"/>
  <c r="G45" i="96"/>
  <c r="J45" i="96"/>
  <c r="G28" i="96"/>
  <c r="J28" i="96"/>
  <c r="G54" i="96"/>
  <c r="J54" i="96"/>
  <c r="J7" i="96"/>
  <c r="F117" i="95" l="1"/>
  <c r="F115" i="95"/>
  <c r="F116" i="95"/>
  <c r="F114" i="95"/>
  <c r="F108" i="95"/>
  <c r="F107" i="95"/>
  <c r="F99" i="95"/>
  <c r="F100" i="95"/>
  <c r="F101" i="95"/>
  <c r="F98" i="95"/>
  <c r="F97" i="95"/>
  <c r="F73" i="95"/>
  <c r="F74" i="95"/>
  <c r="F70" i="95"/>
  <c r="F58" i="95"/>
  <c r="F60" i="95"/>
  <c r="F59" i="95"/>
  <c r="F57" i="95"/>
  <c r="F61" i="95"/>
  <c r="F47" i="95"/>
  <c r="F26" i="95"/>
  <c r="F25" i="95"/>
  <c r="F15" i="95"/>
  <c r="J55" i="95"/>
  <c r="G19" i="95"/>
  <c r="L45" i="95"/>
  <c r="L27" i="95"/>
  <c r="G18" i="95"/>
  <c r="L16" i="95"/>
  <c r="G17" i="95"/>
  <c r="L72" i="95"/>
  <c r="J72" i="95"/>
  <c r="G59" i="96"/>
  <c r="G60" i="96" s="1"/>
  <c r="G61" i="96" s="1"/>
  <c r="L18" i="95"/>
  <c r="J45" i="95"/>
  <c r="G16" i="95"/>
  <c r="L55" i="95"/>
  <c r="I37" i="95"/>
  <c r="I80" i="95"/>
  <c r="F80" i="95" s="1"/>
  <c r="I53" i="95"/>
  <c r="F53" i="95" s="1"/>
  <c r="I67" i="95"/>
  <c r="F67" i="95" s="1"/>
  <c r="I35" i="95"/>
  <c r="I90" i="95"/>
  <c r="F90" i="95" s="1"/>
  <c r="I82" i="95"/>
  <c r="F82" i="95" s="1"/>
  <c r="I44" i="95"/>
  <c r="F44" i="95" s="1"/>
  <c r="I69" i="95"/>
  <c r="F69" i="95" s="1"/>
  <c r="J19" i="95"/>
  <c r="J17" i="95"/>
  <c r="L19" i="95"/>
  <c r="J18" i="95"/>
  <c r="I91" i="95"/>
  <c r="F91" i="95" s="1"/>
  <c r="I56" i="95"/>
  <c r="F56" i="95" s="1"/>
  <c r="I83" i="95"/>
  <c r="F83" i="95" s="1"/>
  <c r="I71" i="95"/>
  <c r="F71" i="95" s="1"/>
  <c r="I46" i="95"/>
  <c r="F46" i="95" s="1"/>
  <c r="I36" i="95"/>
  <c r="F36" i="95" s="1"/>
  <c r="I28" i="95"/>
  <c r="L17" i="95"/>
  <c r="J27" i="95"/>
  <c r="G27" i="95"/>
  <c r="G55" i="95"/>
  <c r="I54" i="95"/>
  <c r="F54" i="95" s="1"/>
  <c r="I89" i="95"/>
  <c r="F89" i="95" s="1"/>
  <c r="I81" i="95"/>
  <c r="F81" i="95" s="1"/>
  <c r="I43" i="95"/>
  <c r="F43" i="95" s="1"/>
  <c r="I34" i="95"/>
  <c r="I68" i="95"/>
  <c r="F68" i="95" s="1"/>
  <c r="J16" i="95"/>
  <c r="G45" i="95"/>
  <c r="G72" i="95"/>
  <c r="F133" i="95"/>
  <c r="C17" i="95"/>
  <c r="C26" i="95"/>
  <c r="K68" i="102"/>
  <c r="L65" i="102"/>
  <c r="L68" i="102" s="1"/>
  <c r="P5" i="97"/>
  <c r="P12" i="97"/>
  <c r="J70" i="97"/>
  <c r="L70" i="95" l="1"/>
  <c r="G116" i="95"/>
  <c r="L115" i="95"/>
  <c r="G117" i="95"/>
  <c r="L61" i="95"/>
  <c r="L98" i="95"/>
  <c r="G125" i="95"/>
  <c r="L117" i="95"/>
  <c r="J117" i="95"/>
  <c r="J114" i="95"/>
  <c r="J125" i="95"/>
  <c r="L125" i="95"/>
  <c r="L108" i="95"/>
  <c r="J107" i="95"/>
  <c r="L116" i="95"/>
  <c r="G115" i="95"/>
  <c r="L100" i="95"/>
  <c r="J115" i="95"/>
  <c r="J116" i="95"/>
  <c r="G99" i="95"/>
  <c r="G100" i="95"/>
  <c r="L101" i="95"/>
  <c r="L97" i="95"/>
  <c r="G101" i="95"/>
  <c r="J100" i="95"/>
  <c r="J98" i="95"/>
  <c r="G108" i="95"/>
  <c r="J108" i="95"/>
  <c r="G107" i="95"/>
  <c r="L99" i="95"/>
  <c r="J99" i="95"/>
  <c r="L114" i="95"/>
  <c r="G114" i="95"/>
  <c r="J73" i="95"/>
  <c r="G73" i="95"/>
  <c r="L107" i="95"/>
  <c r="L73" i="95"/>
  <c r="L74" i="95"/>
  <c r="J101" i="95"/>
  <c r="J97" i="95"/>
  <c r="G97" i="95"/>
  <c r="G98" i="95"/>
  <c r="J74" i="95"/>
  <c r="G74" i="95"/>
  <c r="J70" i="95"/>
  <c r="J60" i="95"/>
  <c r="G60" i="95"/>
  <c r="L59" i="95"/>
  <c r="J59" i="95"/>
  <c r="G70" i="95"/>
  <c r="J58" i="95"/>
  <c r="G57" i="95"/>
  <c r="G59" i="95"/>
  <c r="L58" i="95"/>
  <c r="L60" i="95"/>
  <c r="G26" i="95"/>
  <c r="G25" i="95"/>
  <c r="L26" i="95"/>
  <c r="G58" i="95"/>
  <c r="J26" i="95"/>
  <c r="G61" i="95"/>
  <c r="J47" i="95"/>
  <c r="L57" i="95"/>
  <c r="J25" i="95"/>
  <c r="J57" i="95"/>
  <c r="J61" i="95"/>
  <c r="G47" i="95"/>
  <c r="L47" i="95"/>
  <c r="L15" i="95"/>
  <c r="J15" i="95"/>
  <c r="F35" i="95"/>
  <c r="F37" i="95"/>
  <c r="F34" i="95"/>
  <c r="G15" i="95"/>
  <c r="G21" i="95" s="1"/>
  <c r="D142" i="95" s="1"/>
  <c r="C11" i="23" s="1"/>
  <c r="F28" i="95"/>
  <c r="G43" i="95"/>
  <c r="L43" i="95"/>
  <c r="J43" i="95"/>
  <c r="G81" i="95"/>
  <c r="J81" i="95"/>
  <c r="L81" i="95"/>
  <c r="G36" i="95"/>
  <c r="J36" i="95"/>
  <c r="L36" i="95"/>
  <c r="J89" i="95"/>
  <c r="L89" i="95"/>
  <c r="G89" i="95"/>
  <c r="G46" i="95"/>
  <c r="J46" i="95"/>
  <c r="L46" i="95"/>
  <c r="G54" i="95"/>
  <c r="J54" i="95"/>
  <c r="L54" i="95"/>
  <c r="G71" i="95"/>
  <c r="J71" i="95"/>
  <c r="L71" i="95"/>
  <c r="G82" i="95"/>
  <c r="J82" i="95"/>
  <c r="L82" i="95"/>
  <c r="L67" i="95"/>
  <c r="G67" i="95"/>
  <c r="J67" i="95"/>
  <c r="G53" i="95"/>
  <c r="L53" i="95"/>
  <c r="J53" i="95"/>
  <c r="G68" i="95"/>
  <c r="L68" i="95"/>
  <c r="J68" i="95"/>
  <c r="G83" i="95"/>
  <c r="L83" i="95"/>
  <c r="J83" i="95"/>
  <c r="G56" i="95"/>
  <c r="L56" i="95"/>
  <c r="J56" i="95"/>
  <c r="G69" i="95"/>
  <c r="L69" i="95"/>
  <c r="J69" i="95"/>
  <c r="J90" i="95"/>
  <c r="L90" i="95"/>
  <c r="G90" i="95"/>
  <c r="G80" i="95"/>
  <c r="L80" i="95"/>
  <c r="J80" i="95"/>
  <c r="J91" i="95"/>
  <c r="G91" i="95"/>
  <c r="L91" i="95"/>
  <c r="L44" i="95"/>
  <c r="G44" i="95"/>
  <c r="J44" i="95"/>
  <c r="F131" i="95"/>
  <c r="H63" i="96"/>
  <c r="L133" i="95"/>
  <c r="G133" i="95"/>
  <c r="C18" i="95"/>
  <c r="C27" i="95"/>
  <c r="L132" i="95"/>
  <c r="G132" i="95"/>
  <c r="P15" i="97"/>
  <c r="Q12" i="97"/>
  <c r="Q15" i="97" s="1"/>
  <c r="G103" i="95" l="1"/>
  <c r="D150" i="95" s="1"/>
  <c r="C17" i="98" s="1"/>
  <c r="E19" i="98" s="1"/>
  <c r="G119" i="95"/>
  <c r="D152" i="95" s="1"/>
  <c r="C31" i="23" s="1"/>
  <c r="H31" i="23" s="1"/>
  <c r="G110" i="95"/>
  <c r="D151" i="95" s="1"/>
  <c r="C23" i="98" s="1"/>
  <c r="G25" i="98" s="1"/>
  <c r="J35" i="95"/>
  <c r="G34" i="95"/>
  <c r="G37" i="95"/>
  <c r="L37" i="95"/>
  <c r="J28" i="95"/>
  <c r="J37" i="95"/>
  <c r="G35" i="95"/>
  <c r="L28" i="95"/>
  <c r="J34" i="95"/>
  <c r="G28" i="95"/>
  <c r="G30" i="95" s="1"/>
  <c r="G49" i="95"/>
  <c r="D145" i="95" s="1"/>
  <c r="C17" i="23" s="1"/>
  <c r="I17" i="23" s="1"/>
  <c r="G76" i="95"/>
  <c r="D147" i="95" s="1"/>
  <c r="C21" i="23" s="1"/>
  <c r="I21" i="23" s="1"/>
  <c r="G85" i="95"/>
  <c r="D148" i="95" s="1"/>
  <c r="G93" i="95"/>
  <c r="D149" i="95" s="1"/>
  <c r="G63" i="95"/>
  <c r="D146" i="95" s="1"/>
  <c r="L131" i="95"/>
  <c r="G131" i="95"/>
  <c r="G135" i="95" s="1"/>
  <c r="D154" i="95" s="1"/>
  <c r="H11" i="23"/>
  <c r="C28" i="95"/>
  <c r="C19" i="95"/>
  <c r="F142" i="95"/>
  <c r="C5" i="98"/>
  <c r="O9" i="96"/>
  <c r="O11" i="96" s="1"/>
  <c r="L3" i="96"/>
  <c r="L35" i="95"/>
  <c r="F150" i="95" l="1"/>
  <c r="C27" i="23"/>
  <c r="I27" i="23" s="1"/>
  <c r="F152" i="95"/>
  <c r="I31" i="23"/>
  <c r="G19" i="98"/>
  <c r="I19" i="98"/>
  <c r="H19" i="98"/>
  <c r="J19" i="98"/>
  <c r="F19" i="98"/>
  <c r="D19" i="98"/>
  <c r="D25" i="98"/>
  <c r="E25" i="98"/>
  <c r="I25" i="98"/>
  <c r="H25" i="98"/>
  <c r="J25" i="98"/>
  <c r="F25" i="98"/>
  <c r="C29" i="23"/>
  <c r="I29" i="23" s="1"/>
  <c r="F151" i="95"/>
  <c r="G39" i="95"/>
  <c r="D144" i="95" s="1"/>
  <c r="F144" i="95" s="1"/>
  <c r="F145" i="95"/>
  <c r="C11" i="98"/>
  <c r="J13" i="98" s="1"/>
  <c r="F147" i="95"/>
  <c r="C26" i="98"/>
  <c r="G28" i="98" s="1"/>
  <c r="C35" i="23"/>
  <c r="H35" i="23" s="1"/>
  <c r="C25" i="23"/>
  <c r="I25" i="23" s="1"/>
  <c r="F149" i="95"/>
  <c r="C23" i="23"/>
  <c r="I23" i="23" s="1"/>
  <c r="F148" i="95"/>
  <c r="F146" i="95"/>
  <c r="C14" i="98"/>
  <c r="C19" i="23"/>
  <c r="F154" i="95"/>
  <c r="D7" i="98"/>
  <c r="H7" i="98"/>
  <c r="J7" i="98"/>
  <c r="I7" i="98"/>
  <c r="F7" i="98"/>
  <c r="G7" i="98"/>
  <c r="I11" i="23"/>
  <c r="E7" i="98"/>
  <c r="P9" i="96"/>
  <c r="P11" i="96" s="1"/>
  <c r="L25" i="95"/>
  <c r="O14" i="96"/>
  <c r="H27" i="23" l="1"/>
  <c r="H29" i="23"/>
  <c r="C15" i="23"/>
  <c r="I15" i="23" s="1"/>
  <c r="E13" i="98"/>
  <c r="D13" i="98"/>
  <c r="I13" i="98"/>
  <c r="H13" i="98"/>
  <c r="G13" i="98"/>
  <c r="F13" i="98"/>
  <c r="I28" i="98"/>
  <c r="J28" i="98"/>
  <c r="H28" i="98"/>
  <c r="F28" i="98"/>
  <c r="I35" i="23"/>
  <c r="D28" i="98"/>
  <c r="E28" i="98"/>
  <c r="H19" i="23"/>
  <c r="I19" i="23"/>
  <c r="G16" i="98"/>
  <c r="F16" i="98"/>
  <c r="J16" i="98"/>
  <c r="E16" i="98"/>
  <c r="I16" i="98"/>
  <c r="H16" i="98"/>
  <c r="D16" i="98"/>
  <c r="D143" i="95"/>
  <c r="P14" i="96"/>
  <c r="H17" i="23"/>
  <c r="H15" i="23" l="1"/>
  <c r="C8" i="98"/>
  <c r="M89" i="95"/>
  <c r="F143" i="95"/>
  <c r="C13" i="23"/>
  <c r="J10" i="98" l="1"/>
  <c r="I10" i="98"/>
  <c r="H10" i="98"/>
  <c r="G10" i="98"/>
  <c r="F10" i="98"/>
  <c r="I13" i="23"/>
  <c r="H13" i="23"/>
  <c r="D10" i="98"/>
  <c r="E10" i="98"/>
  <c r="H21" i="23"/>
  <c r="H25" i="23"/>
  <c r="M11" i="19"/>
  <c r="O11" i="19" s="1"/>
  <c r="H23" i="23" l="1"/>
  <c r="E70" i="19"/>
  <c r="I70" i="19" s="1"/>
  <c r="E71" i="19"/>
  <c r="I71" i="19" s="1"/>
  <c r="E52" i="19"/>
  <c r="I52" i="19" s="1"/>
  <c r="E48" i="19"/>
  <c r="I48" i="19" s="1"/>
  <c r="E44" i="19"/>
  <c r="I44" i="19" s="1"/>
  <c r="E40" i="19"/>
  <c r="I40" i="19" s="1"/>
  <c r="E36" i="19"/>
  <c r="I36" i="19" s="1"/>
  <c r="E32" i="19"/>
  <c r="I32" i="19" s="1"/>
  <c r="E28" i="19"/>
  <c r="I28" i="19" s="1"/>
  <c r="E24" i="19"/>
  <c r="I24" i="19" s="1"/>
  <c r="E20" i="19"/>
  <c r="I20" i="19" s="1"/>
  <c r="E58" i="19"/>
  <c r="I58" i="19" s="1"/>
  <c r="E62" i="19"/>
  <c r="I62" i="19" s="1"/>
  <c r="E67" i="19"/>
  <c r="I67" i="19" s="1"/>
  <c r="E68" i="19"/>
  <c r="I68" i="19" s="1"/>
  <c r="E14" i="19"/>
  <c r="I14" i="19" s="1"/>
  <c r="E51" i="19"/>
  <c r="I51" i="19" s="1"/>
  <c r="E47" i="19"/>
  <c r="I47" i="19" s="1"/>
  <c r="E43" i="19"/>
  <c r="I43" i="19" s="1"/>
  <c r="E39" i="19"/>
  <c r="I39" i="19" s="1"/>
  <c r="E35" i="19"/>
  <c r="I35" i="19" s="1"/>
  <c r="E31" i="19"/>
  <c r="I31" i="19" s="1"/>
  <c r="E27" i="19"/>
  <c r="I27" i="19" s="1"/>
  <c r="E23" i="19"/>
  <c r="I23" i="19" s="1"/>
  <c r="E54" i="19"/>
  <c r="I54" i="19" s="1"/>
  <c r="E65" i="19"/>
  <c r="I65" i="19" s="1"/>
  <c r="E61" i="19"/>
  <c r="I61" i="19" s="1"/>
  <c r="E16" i="19"/>
  <c r="I16" i="19" s="1"/>
  <c r="E50" i="19"/>
  <c r="I50" i="19" s="1"/>
  <c r="E46" i="19"/>
  <c r="I46" i="19" s="1"/>
  <c r="E42" i="19"/>
  <c r="I42" i="19" s="1"/>
  <c r="E38" i="19"/>
  <c r="I38" i="19" s="1"/>
  <c r="E34" i="19"/>
  <c r="I34" i="19" s="1"/>
  <c r="E30" i="19"/>
  <c r="I30" i="19" s="1"/>
  <c r="E26" i="19"/>
  <c r="I26" i="19" s="1"/>
  <c r="E22" i="19"/>
  <c r="I22" i="19" s="1"/>
  <c r="E56" i="19"/>
  <c r="I56" i="19" s="1"/>
  <c r="E64" i="19"/>
  <c r="I64" i="19" s="1"/>
  <c r="E60" i="19"/>
  <c r="I60" i="19" s="1"/>
  <c r="E19" i="19"/>
  <c r="I19" i="19" s="1"/>
  <c r="E18" i="19"/>
  <c r="I18" i="19" s="1"/>
  <c r="E15" i="19"/>
  <c r="I15" i="19" s="1"/>
  <c r="E49" i="19"/>
  <c r="I49" i="19" s="1"/>
  <c r="E45" i="19"/>
  <c r="I45" i="19" s="1"/>
  <c r="E41" i="19"/>
  <c r="I41" i="19" s="1"/>
  <c r="E37" i="19"/>
  <c r="I37" i="19" s="1"/>
  <c r="E33" i="19"/>
  <c r="I33" i="19" s="1"/>
  <c r="E29" i="19"/>
  <c r="I29" i="19" s="1"/>
  <c r="E25" i="19"/>
  <c r="I25" i="19" s="1"/>
  <c r="E21" i="19"/>
  <c r="I21" i="19" s="1"/>
  <c r="E55" i="19"/>
  <c r="I55" i="19" s="1"/>
  <c r="E63" i="19"/>
  <c r="I63" i="19" s="1"/>
  <c r="E59" i="19"/>
  <c r="I59" i="19" s="1"/>
  <c r="E69" i="19"/>
  <c r="I69" i="19" s="1"/>
  <c r="G72" i="19" l="1"/>
  <c r="G73" i="19" s="1"/>
  <c r="G74" i="19" l="1"/>
  <c r="O12" i="19" l="1"/>
  <c r="R87" i="6" l="1"/>
  <c r="B67" i="13"/>
  <c r="H64" i="13"/>
  <c r="H65" i="13" s="1"/>
  <c r="D35" i="13"/>
  <c r="D36" i="13" s="1"/>
  <c r="D33" i="13"/>
  <c r="F33" i="13" s="1"/>
  <c r="H33" i="13" s="1"/>
  <c r="D32" i="13"/>
  <c r="F32" i="13" s="1"/>
  <c r="H32" i="13" s="1"/>
  <c r="D31" i="13"/>
  <c r="F31" i="13" s="1"/>
  <c r="H31" i="13" s="1"/>
  <c r="D30" i="13"/>
  <c r="F30" i="13" s="1"/>
  <c r="H30" i="13" s="1"/>
  <c r="D29" i="13"/>
  <c r="F29" i="13" s="1"/>
  <c r="H29" i="13" s="1"/>
  <c r="D28" i="13"/>
  <c r="F28" i="13" s="1"/>
  <c r="H28" i="13" s="1"/>
  <c r="D27" i="13"/>
  <c r="F27" i="13" s="1"/>
  <c r="H27" i="13" s="1"/>
  <c r="D26" i="13"/>
  <c r="F26" i="13" s="1"/>
  <c r="H26" i="13" s="1"/>
  <c r="D25" i="13"/>
  <c r="F25" i="13" s="1"/>
  <c r="H25" i="13" s="1"/>
  <c r="D24" i="13"/>
  <c r="F24" i="13" s="1"/>
  <c r="H24" i="13" s="1"/>
  <c r="D23" i="13"/>
  <c r="F23" i="13" s="1"/>
  <c r="H23" i="13" s="1"/>
  <c r="D22" i="13"/>
  <c r="F22" i="13" s="1"/>
  <c r="H22" i="13" s="1"/>
  <c r="D21" i="13"/>
  <c r="F21" i="13" s="1"/>
  <c r="H21" i="13" s="1"/>
  <c r="R87" i="9"/>
  <c r="S31" i="9" s="1"/>
  <c r="O87" i="9"/>
  <c r="P31" i="9" s="1"/>
  <c r="Q31" i="9" s="1"/>
  <c r="L87" i="9"/>
  <c r="M77" i="9" s="1"/>
  <c r="I87" i="9"/>
  <c r="J77" i="9" s="1"/>
  <c r="F87" i="9"/>
  <c r="A85" i="9"/>
  <c r="S83" i="9"/>
  <c r="T83" i="9" s="1"/>
  <c r="P83" i="9"/>
  <c r="Q83" i="9" s="1"/>
  <c r="M83" i="9"/>
  <c r="N83" i="9" s="1"/>
  <c r="J83" i="9"/>
  <c r="K83" i="9" s="1"/>
  <c r="G83" i="9"/>
  <c r="H83" i="9" s="1"/>
  <c r="S82" i="9"/>
  <c r="T82" i="9" s="1"/>
  <c r="P82" i="9"/>
  <c r="Q82" i="9" s="1"/>
  <c r="M82" i="9"/>
  <c r="N82" i="9" s="1"/>
  <c r="K82" i="9"/>
  <c r="J82" i="9"/>
  <c r="G82" i="9"/>
  <c r="H82" i="9" s="1"/>
  <c r="R81" i="9"/>
  <c r="S81" i="9" s="1"/>
  <c r="T81" i="9" s="1"/>
  <c r="O81" i="9"/>
  <c r="P81" i="9" s="1"/>
  <c r="Q81" i="9" s="1"/>
  <c r="L81" i="9"/>
  <c r="M81" i="9" s="1"/>
  <c r="N81" i="9" s="1"/>
  <c r="I81" i="9"/>
  <c r="J81" i="9" s="1"/>
  <c r="K81" i="9" s="1"/>
  <c r="F81" i="9"/>
  <c r="G81" i="9" s="1"/>
  <c r="H81" i="9" s="1"/>
  <c r="E80" i="9"/>
  <c r="H80" i="9" s="1"/>
  <c r="S79" i="9"/>
  <c r="P79" i="9"/>
  <c r="M79" i="9"/>
  <c r="J79" i="9"/>
  <c r="E79" i="9"/>
  <c r="R77" i="9"/>
  <c r="O77" i="9"/>
  <c r="E77" i="9"/>
  <c r="H77" i="9" s="1"/>
  <c r="L76" i="9"/>
  <c r="R76" i="9" s="1"/>
  <c r="F76" i="9"/>
  <c r="I76" i="9" s="1"/>
  <c r="R75" i="9"/>
  <c r="S75" i="9" s="1"/>
  <c r="T75" i="9" s="1"/>
  <c r="O75" i="9"/>
  <c r="P75" i="9" s="1"/>
  <c r="Q75" i="9" s="1"/>
  <c r="M75" i="9"/>
  <c r="N75" i="9" s="1"/>
  <c r="J75" i="9"/>
  <c r="K75" i="9" s="1"/>
  <c r="G75" i="9"/>
  <c r="H75" i="9" s="1"/>
  <c r="R74" i="9"/>
  <c r="S74" i="9" s="1"/>
  <c r="T74" i="9" s="1"/>
  <c r="O74" i="9"/>
  <c r="P74" i="9" s="1"/>
  <c r="Q74" i="9" s="1"/>
  <c r="M74" i="9"/>
  <c r="N74" i="9" s="1"/>
  <c r="J74" i="9"/>
  <c r="K74" i="9" s="1"/>
  <c r="G74" i="9"/>
  <c r="H74" i="9" s="1"/>
  <c r="R73" i="9"/>
  <c r="S73" i="9" s="1"/>
  <c r="O73" i="9"/>
  <c r="P73" i="9" s="1"/>
  <c r="Q73" i="9" s="1"/>
  <c r="M73" i="9"/>
  <c r="N73" i="9" s="1"/>
  <c r="J73" i="9"/>
  <c r="K73" i="9" s="1"/>
  <c r="G73" i="9"/>
  <c r="H73" i="9" s="1"/>
  <c r="R72" i="9"/>
  <c r="S72" i="9" s="1"/>
  <c r="T72" i="9" s="1"/>
  <c r="O72" i="9"/>
  <c r="P72" i="9" s="1"/>
  <c r="Q72" i="9" s="1"/>
  <c r="M72" i="9"/>
  <c r="N72" i="9" s="1"/>
  <c r="J72" i="9"/>
  <c r="K72" i="9" s="1"/>
  <c r="G72" i="9"/>
  <c r="H72" i="9" s="1"/>
  <c r="P71" i="9"/>
  <c r="Q71" i="9" s="1"/>
  <c r="L71" i="9"/>
  <c r="M71" i="9" s="1"/>
  <c r="N71" i="9" s="1"/>
  <c r="J71" i="9"/>
  <c r="K71" i="9" s="1"/>
  <c r="G71" i="9"/>
  <c r="H71" i="9" s="1"/>
  <c r="P70" i="9"/>
  <c r="Q70" i="9" s="1"/>
  <c r="J70" i="9"/>
  <c r="K70" i="9" s="1"/>
  <c r="G70" i="9"/>
  <c r="H70" i="9" s="1"/>
  <c r="R68" i="9"/>
  <c r="S68" i="9" s="1"/>
  <c r="P68" i="9"/>
  <c r="M68" i="9"/>
  <c r="J68" i="9"/>
  <c r="G68" i="9"/>
  <c r="E68" i="9"/>
  <c r="S67" i="9"/>
  <c r="P67" i="9"/>
  <c r="M67" i="9"/>
  <c r="J67" i="9"/>
  <c r="G67" i="9"/>
  <c r="E67" i="9"/>
  <c r="S66" i="9"/>
  <c r="T66" i="9" s="1"/>
  <c r="P66" i="9"/>
  <c r="M66" i="9"/>
  <c r="N66" i="9" s="1"/>
  <c r="J66" i="9"/>
  <c r="G66" i="9"/>
  <c r="H66" i="9" s="1"/>
  <c r="A66" i="9"/>
  <c r="A67" i="9" s="1"/>
  <c r="E64" i="9"/>
  <c r="H64" i="9" s="1"/>
  <c r="H63" i="9"/>
  <c r="F63" i="9"/>
  <c r="F62" i="9"/>
  <c r="R61" i="9"/>
  <c r="O61" i="9"/>
  <c r="L61" i="9"/>
  <c r="H61" i="9"/>
  <c r="F61" i="9"/>
  <c r="R60" i="9"/>
  <c r="O60" i="9"/>
  <c r="L60" i="9"/>
  <c r="I60" i="9"/>
  <c r="F60" i="9"/>
  <c r="S59" i="9"/>
  <c r="T59" i="9" s="1"/>
  <c r="P59" i="9"/>
  <c r="Q59" i="9" s="1"/>
  <c r="M59" i="9"/>
  <c r="N59" i="9" s="1"/>
  <c r="J59" i="9"/>
  <c r="K59" i="9" s="1"/>
  <c r="H59" i="9"/>
  <c r="S58" i="9"/>
  <c r="T58" i="9" s="1"/>
  <c r="P58" i="9"/>
  <c r="Q58" i="9" s="1"/>
  <c r="M58" i="9"/>
  <c r="N58" i="9" s="1"/>
  <c r="J58" i="9"/>
  <c r="K58" i="9" s="1"/>
  <c r="G58" i="9"/>
  <c r="H58" i="9" s="1"/>
  <c r="S57" i="9"/>
  <c r="T57" i="9" s="1"/>
  <c r="P57" i="9"/>
  <c r="Q57" i="9" s="1"/>
  <c r="M57" i="9"/>
  <c r="N57" i="9" s="1"/>
  <c r="J57" i="9"/>
  <c r="K57" i="9" s="1"/>
  <c r="H57" i="9"/>
  <c r="S56" i="9"/>
  <c r="T56" i="9" s="1"/>
  <c r="P56" i="9"/>
  <c r="Q56" i="9" s="1"/>
  <c r="M56" i="9"/>
  <c r="N56" i="9" s="1"/>
  <c r="J56" i="9"/>
  <c r="K56" i="9" s="1"/>
  <c r="G56" i="9"/>
  <c r="H56" i="9" s="1"/>
  <c r="R55" i="9"/>
  <c r="S55" i="9" s="1"/>
  <c r="T55" i="9" s="1"/>
  <c r="I55" i="9"/>
  <c r="J55" i="9" s="1"/>
  <c r="K55" i="9" s="1"/>
  <c r="F55" i="9"/>
  <c r="L55" i="9" s="1"/>
  <c r="M55" i="9" s="1"/>
  <c r="N55" i="9" s="1"/>
  <c r="S54" i="9"/>
  <c r="P54" i="9"/>
  <c r="M54" i="9"/>
  <c r="J54" i="9"/>
  <c r="G54" i="9"/>
  <c r="E54" i="9"/>
  <c r="J53" i="9"/>
  <c r="K53" i="9" s="1"/>
  <c r="G53" i="9"/>
  <c r="R52" i="9"/>
  <c r="S52" i="9" s="1"/>
  <c r="T52" i="9" s="1"/>
  <c r="O52" i="9"/>
  <c r="P52" i="9" s="1"/>
  <c r="Q52" i="9" s="1"/>
  <c r="L52" i="9"/>
  <c r="M52" i="9" s="1"/>
  <c r="N52" i="9" s="1"/>
  <c r="J52" i="9"/>
  <c r="K52" i="9" s="1"/>
  <c r="G52" i="9"/>
  <c r="H52" i="9" s="1"/>
  <c r="S51" i="9"/>
  <c r="P51" i="9"/>
  <c r="L51" i="9"/>
  <c r="M51" i="9" s="1"/>
  <c r="F51" i="9"/>
  <c r="I51" i="9" s="1"/>
  <c r="J51" i="9" s="1"/>
  <c r="E51" i="9"/>
  <c r="H51" i="9" s="1"/>
  <c r="R50" i="9"/>
  <c r="S50" i="9" s="1"/>
  <c r="T50" i="9" s="1"/>
  <c r="L50" i="9"/>
  <c r="O50" i="9" s="1"/>
  <c r="P50" i="9" s="1"/>
  <c r="Q50" i="9" s="1"/>
  <c r="H50" i="9"/>
  <c r="F50" i="9"/>
  <c r="I50" i="9" s="1"/>
  <c r="J50" i="9" s="1"/>
  <c r="K50" i="9" s="1"/>
  <c r="R49" i="9"/>
  <c r="S49" i="9" s="1"/>
  <c r="O49" i="9"/>
  <c r="P49" i="9" s="1"/>
  <c r="L49" i="9"/>
  <c r="M49" i="9" s="1"/>
  <c r="J49" i="9"/>
  <c r="G49" i="9"/>
  <c r="E49" i="9"/>
  <c r="S48" i="9"/>
  <c r="O48" i="9"/>
  <c r="P48" i="9" s="1"/>
  <c r="M48" i="9"/>
  <c r="J48" i="9"/>
  <c r="G48" i="9"/>
  <c r="E48" i="9"/>
  <c r="R47" i="9"/>
  <c r="S47" i="9" s="1"/>
  <c r="O47" i="9"/>
  <c r="O46" i="9" s="1"/>
  <c r="L47" i="9"/>
  <c r="M47" i="9" s="1"/>
  <c r="I47" i="9"/>
  <c r="J47" i="9" s="1"/>
  <c r="F47" i="9"/>
  <c r="G47" i="9" s="1"/>
  <c r="E47" i="9"/>
  <c r="E46" i="9"/>
  <c r="R45" i="9"/>
  <c r="S45" i="9" s="1"/>
  <c r="O45" i="9"/>
  <c r="P45" i="9" s="1"/>
  <c r="L45" i="9"/>
  <c r="M45" i="9" s="1"/>
  <c r="I45" i="9"/>
  <c r="J45" i="9" s="1"/>
  <c r="F45" i="9"/>
  <c r="G45" i="9" s="1"/>
  <c r="R44" i="9"/>
  <c r="O44" i="9"/>
  <c r="L44" i="9"/>
  <c r="I44" i="9"/>
  <c r="F44" i="9"/>
  <c r="E44" i="9"/>
  <c r="R43" i="9"/>
  <c r="S43" i="9" s="1"/>
  <c r="O43" i="9"/>
  <c r="P43" i="9" s="1"/>
  <c r="L43" i="9"/>
  <c r="M43" i="9" s="1"/>
  <c r="I43" i="9"/>
  <c r="J43" i="9" s="1"/>
  <c r="F43" i="9"/>
  <c r="G43" i="9" s="1"/>
  <c r="E43" i="9"/>
  <c r="E45" i="9" s="1"/>
  <c r="R42" i="9"/>
  <c r="S42" i="9" s="1"/>
  <c r="O42" i="9"/>
  <c r="P42" i="9" s="1"/>
  <c r="L42" i="9"/>
  <c r="M42" i="9" s="1"/>
  <c r="I42" i="9"/>
  <c r="J42" i="9" s="1"/>
  <c r="F42" i="9"/>
  <c r="G42" i="9" s="1"/>
  <c r="E42" i="9"/>
  <c r="S41" i="9"/>
  <c r="P41" i="9"/>
  <c r="M41" i="9"/>
  <c r="J41" i="9"/>
  <c r="G41" i="9"/>
  <c r="E41" i="9"/>
  <c r="S40" i="9"/>
  <c r="P40" i="9"/>
  <c r="L40" i="9"/>
  <c r="M40" i="9" s="1"/>
  <c r="J40" i="9"/>
  <c r="E40" i="9"/>
  <c r="S39" i="9"/>
  <c r="P39" i="9"/>
  <c r="M39" i="9"/>
  <c r="J39" i="9"/>
  <c r="G39" i="9"/>
  <c r="E39" i="9"/>
  <c r="R38" i="9"/>
  <c r="S38" i="9" s="1"/>
  <c r="P38" i="9"/>
  <c r="M38" i="9"/>
  <c r="J38" i="9"/>
  <c r="G38" i="9"/>
  <c r="E38" i="9"/>
  <c r="F37" i="9"/>
  <c r="I37" i="9" s="1"/>
  <c r="J37" i="9" s="1"/>
  <c r="E37" i="9"/>
  <c r="H37" i="9" s="1"/>
  <c r="F36" i="9"/>
  <c r="E36" i="9"/>
  <c r="H36" i="9" s="1"/>
  <c r="R35" i="9"/>
  <c r="S35" i="9" s="1"/>
  <c r="O35" i="9"/>
  <c r="L35" i="9"/>
  <c r="F35" i="9"/>
  <c r="E35" i="9"/>
  <c r="H35" i="9" s="1"/>
  <c r="R34" i="9"/>
  <c r="R36" i="9" s="1"/>
  <c r="O34" i="9"/>
  <c r="O36" i="9" s="1"/>
  <c r="L34" i="9"/>
  <c r="L36" i="9" s="1"/>
  <c r="I34" i="9"/>
  <c r="I36" i="9" s="1"/>
  <c r="E34" i="9"/>
  <c r="H34" i="9" s="1"/>
  <c r="R33" i="9"/>
  <c r="S33" i="9" s="1"/>
  <c r="O33" i="9"/>
  <c r="P33" i="9" s="1"/>
  <c r="L33" i="9"/>
  <c r="M33" i="9" s="1"/>
  <c r="I33" i="9"/>
  <c r="J33" i="9" s="1"/>
  <c r="F33" i="9"/>
  <c r="R32" i="9"/>
  <c r="S32" i="9" s="1"/>
  <c r="O32" i="9"/>
  <c r="P32" i="9" s="1"/>
  <c r="L32" i="9"/>
  <c r="M32" i="9" s="1"/>
  <c r="I32" i="9"/>
  <c r="J32" i="9" s="1"/>
  <c r="F32" i="9"/>
  <c r="G32" i="9" s="1"/>
  <c r="H32" i="9" s="1"/>
  <c r="E33" i="9"/>
  <c r="H33" i="9" s="1"/>
  <c r="I31" i="9"/>
  <c r="I61" i="9" s="1"/>
  <c r="A31" i="9"/>
  <c r="A36" i="9" s="1"/>
  <c r="S30" i="9"/>
  <c r="T30" i="9" s="1"/>
  <c r="P30" i="9"/>
  <c r="Q30" i="9" s="1"/>
  <c r="M30" i="9"/>
  <c r="N30" i="9" s="1"/>
  <c r="J30" i="9"/>
  <c r="K30" i="9" s="1"/>
  <c r="G30" i="9"/>
  <c r="H30" i="9" s="1"/>
  <c r="H28" i="9"/>
  <c r="A28" i="9"/>
  <c r="A68" i="9" s="1"/>
  <c r="H27" i="9"/>
  <c r="R26" i="9"/>
  <c r="R28" i="9" s="1"/>
  <c r="R80" i="9" s="1"/>
  <c r="S80" i="9" s="1"/>
  <c r="L26" i="9"/>
  <c r="L28" i="9" s="1"/>
  <c r="H26" i="9"/>
  <c r="F26" i="9"/>
  <c r="A26" i="9"/>
  <c r="A76" i="9" s="1"/>
  <c r="A83" i="8"/>
  <c r="AG81" i="8"/>
  <c r="AH81" i="8" s="1"/>
  <c r="AI81" i="8" s="1"/>
  <c r="AE81" i="8"/>
  <c r="AB81" i="8"/>
  <c r="Y81" i="8"/>
  <c r="V81" i="8"/>
  <c r="W81" i="8" s="1"/>
  <c r="P81" i="8"/>
  <c r="Q81" i="8" s="1"/>
  <c r="M81" i="8"/>
  <c r="I81" i="8"/>
  <c r="J81" i="8" s="1"/>
  <c r="K81" i="8" s="1"/>
  <c r="F81" i="8"/>
  <c r="AF81" i="8"/>
  <c r="A81" i="8"/>
  <c r="AH80" i="8"/>
  <c r="AI80" i="8" s="1"/>
  <c r="AE80" i="8"/>
  <c r="AF80" i="8" s="1"/>
  <c r="AB80" i="8"/>
  <c r="AC80" i="8" s="1"/>
  <c r="Y80" i="8"/>
  <c r="Z80" i="8" s="1"/>
  <c r="V80" i="8"/>
  <c r="W80" i="8" s="1"/>
  <c r="T80" i="8"/>
  <c r="P80" i="8"/>
  <c r="Q80" i="8" s="1"/>
  <c r="M80" i="8"/>
  <c r="N80" i="8" s="1"/>
  <c r="J80" i="8"/>
  <c r="K80" i="8" s="1"/>
  <c r="H80" i="8"/>
  <c r="T79" i="8"/>
  <c r="H79" i="8"/>
  <c r="T78" i="8"/>
  <c r="H78" i="8"/>
  <c r="AH77" i="8"/>
  <c r="AI77" i="8" s="1"/>
  <c r="AE77" i="8"/>
  <c r="AF77" i="8" s="1"/>
  <c r="AB77" i="8"/>
  <c r="AC77" i="8" s="1"/>
  <c r="Y77" i="8"/>
  <c r="Z77" i="8" s="1"/>
  <c r="V77" i="8"/>
  <c r="W77" i="8" s="1"/>
  <c r="T77" i="8"/>
  <c r="P77" i="8"/>
  <c r="Q77" i="8" s="1"/>
  <c r="M77" i="8"/>
  <c r="N77" i="8" s="1"/>
  <c r="J77" i="8"/>
  <c r="K77" i="8" s="1"/>
  <c r="H77" i="8"/>
  <c r="AG76" i="8"/>
  <c r="AH76" i="8" s="1"/>
  <c r="AI76" i="8" s="1"/>
  <c r="AD76" i="8"/>
  <c r="AD78" i="8" s="1"/>
  <c r="AE78" i="8" s="1"/>
  <c r="AF78" i="8" s="1"/>
  <c r="AA76" i="8"/>
  <c r="AA78" i="8" s="1"/>
  <c r="AB78" i="8" s="1"/>
  <c r="AC78" i="8" s="1"/>
  <c r="X76" i="8"/>
  <c r="Y76" i="8" s="1"/>
  <c r="Z76" i="8" s="1"/>
  <c r="U76" i="8"/>
  <c r="U78" i="8" s="1"/>
  <c r="V78" i="8" s="1"/>
  <c r="W78" i="8" s="1"/>
  <c r="T76" i="8"/>
  <c r="R76" i="8"/>
  <c r="R78" i="8" s="1"/>
  <c r="O76" i="8"/>
  <c r="P76" i="8" s="1"/>
  <c r="Q76" i="8" s="1"/>
  <c r="L76" i="8"/>
  <c r="L78" i="8" s="1"/>
  <c r="M78" i="8" s="1"/>
  <c r="N78" i="8" s="1"/>
  <c r="I76" i="8"/>
  <c r="I78" i="8" s="1"/>
  <c r="J78" i="8" s="1"/>
  <c r="K78" i="8" s="1"/>
  <c r="F76" i="8"/>
  <c r="F78" i="8" s="1"/>
  <c r="AH74" i="8"/>
  <c r="AI74" i="8" s="1"/>
  <c r="AE74" i="8"/>
  <c r="AF74" i="8" s="1"/>
  <c r="AB74" i="8"/>
  <c r="AC74" i="8" s="1"/>
  <c r="Y74" i="8"/>
  <c r="V74" i="8"/>
  <c r="W74" i="8" s="1"/>
  <c r="T74" i="8"/>
  <c r="P74" i="8"/>
  <c r="Q74" i="8" s="1"/>
  <c r="M74" i="8"/>
  <c r="N74" i="8" s="1"/>
  <c r="J74" i="8"/>
  <c r="G74" i="8"/>
  <c r="H74" i="8" s="1"/>
  <c r="AH73" i="8"/>
  <c r="AI73" i="8" s="1"/>
  <c r="AE73" i="8"/>
  <c r="AF73" i="8" s="1"/>
  <c r="AB73" i="8"/>
  <c r="AC73" i="8" s="1"/>
  <c r="Y73" i="8"/>
  <c r="Z73" i="8" s="1"/>
  <c r="V73" i="8"/>
  <c r="W73" i="8" s="1"/>
  <c r="T73" i="8"/>
  <c r="P73" i="8"/>
  <c r="Q73" i="8" s="1"/>
  <c r="M73" i="8"/>
  <c r="N73" i="8" s="1"/>
  <c r="J73" i="8"/>
  <c r="K73" i="8" s="1"/>
  <c r="G73" i="8"/>
  <c r="H73" i="8" s="1"/>
  <c r="A73" i="8"/>
  <c r="A74" i="8" s="1"/>
  <c r="AH72" i="8"/>
  <c r="AI72" i="8" s="1"/>
  <c r="T72" i="8"/>
  <c r="R72" i="8"/>
  <c r="L72" i="8"/>
  <c r="M72" i="8" s="1"/>
  <c r="N72" i="8" s="1"/>
  <c r="H72" i="8"/>
  <c r="AH71" i="8"/>
  <c r="AI71" i="8" s="1"/>
  <c r="AD71" i="8"/>
  <c r="AE71" i="8" s="1"/>
  <c r="AF71" i="8" s="1"/>
  <c r="U71" i="8"/>
  <c r="V71" i="8" s="1"/>
  <c r="W71" i="8" s="1"/>
  <c r="T71" i="8"/>
  <c r="R71" i="8"/>
  <c r="L71" i="8"/>
  <c r="N71" i="8"/>
  <c r="AG70" i="8"/>
  <c r="AH70" i="8" s="1"/>
  <c r="AI70" i="8" s="1"/>
  <c r="AD70" i="8"/>
  <c r="AE70" i="8" s="1"/>
  <c r="AF70" i="8" s="1"/>
  <c r="T70" i="8"/>
  <c r="R70" i="8"/>
  <c r="P70" i="8"/>
  <c r="Q70" i="8" s="1"/>
  <c r="F70" i="8"/>
  <c r="G70" i="8" s="1"/>
  <c r="H70" i="8" s="1"/>
  <c r="N70" i="8"/>
  <c r="AG69" i="8"/>
  <c r="AH69" i="8" s="1"/>
  <c r="AI69" i="8" s="1"/>
  <c r="AD69" i="8"/>
  <c r="AE69" i="8" s="1"/>
  <c r="AF69" i="8" s="1"/>
  <c r="T69" i="8"/>
  <c r="R69" i="8"/>
  <c r="Q69" i="8"/>
  <c r="P69" i="8"/>
  <c r="N69" i="8"/>
  <c r="F69" i="8"/>
  <c r="G69" i="8" s="1"/>
  <c r="H69" i="8" s="1"/>
  <c r="AG68" i="8"/>
  <c r="AH68" i="8" s="1"/>
  <c r="AI68" i="8" s="1"/>
  <c r="X68" i="8"/>
  <c r="Y68" i="8" s="1"/>
  <c r="Z68" i="8" s="1"/>
  <c r="T68" i="8"/>
  <c r="R68" i="8"/>
  <c r="P68" i="8"/>
  <c r="Q68" i="8" s="1"/>
  <c r="N68" i="8"/>
  <c r="AH66" i="8"/>
  <c r="AI66" i="8" s="1"/>
  <c r="T66" i="8"/>
  <c r="N66" i="8"/>
  <c r="H66" i="8"/>
  <c r="AH64" i="8"/>
  <c r="AI64" i="8" s="1"/>
  <c r="AE64" i="8"/>
  <c r="AF64" i="8" s="1"/>
  <c r="AB64" i="8"/>
  <c r="AC64" i="8" s="1"/>
  <c r="Y64" i="8"/>
  <c r="Z64" i="8" s="1"/>
  <c r="V64" i="8"/>
  <c r="W64" i="8" s="1"/>
  <c r="T64" i="8"/>
  <c r="P64" i="8"/>
  <c r="Q64" i="8" s="1"/>
  <c r="M64" i="8"/>
  <c r="N64" i="8" s="1"/>
  <c r="J64" i="8"/>
  <c r="K64" i="8" s="1"/>
  <c r="G64" i="8"/>
  <c r="H64" i="8" s="1"/>
  <c r="T63" i="8"/>
  <c r="N63" i="8"/>
  <c r="H63" i="8"/>
  <c r="AH62" i="8"/>
  <c r="AI62" i="8" s="1"/>
  <c r="AE62" i="8"/>
  <c r="AF62" i="8" s="1"/>
  <c r="AB62" i="8"/>
  <c r="AC62" i="8" s="1"/>
  <c r="Y62" i="8"/>
  <c r="Z62" i="8" s="1"/>
  <c r="V62" i="8"/>
  <c r="W62" i="8" s="1"/>
  <c r="T62" i="8"/>
  <c r="P62" i="8"/>
  <c r="Q62" i="8" s="1"/>
  <c r="M62" i="8"/>
  <c r="N62" i="8" s="1"/>
  <c r="J62" i="8"/>
  <c r="K62" i="8" s="1"/>
  <c r="G62" i="8"/>
  <c r="H62" i="8" s="1"/>
  <c r="AH61" i="8"/>
  <c r="AI61" i="8" s="1"/>
  <c r="AE61" i="8"/>
  <c r="AF61" i="8" s="1"/>
  <c r="AB61" i="8"/>
  <c r="AC61" i="8" s="1"/>
  <c r="Y61" i="8"/>
  <c r="Z61" i="8" s="1"/>
  <c r="V61" i="8"/>
  <c r="W61" i="8" s="1"/>
  <c r="T61" i="8"/>
  <c r="P61" i="8"/>
  <c r="Q61" i="8" s="1"/>
  <c r="N61" i="8"/>
  <c r="I61" i="8"/>
  <c r="J61" i="8" s="1"/>
  <c r="K61" i="8" s="1"/>
  <c r="H61" i="8"/>
  <c r="F61" i="8"/>
  <c r="AG59" i="8"/>
  <c r="AG63" i="8" s="1"/>
  <c r="AH63" i="8" s="1"/>
  <c r="AI63" i="8" s="1"/>
  <c r="AD59" i="8"/>
  <c r="AE59" i="8" s="1"/>
  <c r="AF59" i="8" s="1"/>
  <c r="AA59" i="8"/>
  <c r="AB59" i="8" s="1"/>
  <c r="AC59" i="8" s="1"/>
  <c r="X59" i="8"/>
  <c r="Y59" i="8" s="1"/>
  <c r="Z59" i="8" s="1"/>
  <c r="U59" i="8"/>
  <c r="V59" i="8" s="1"/>
  <c r="W59" i="8" s="1"/>
  <c r="R59" i="8"/>
  <c r="O59" i="8"/>
  <c r="P59" i="8" s="1"/>
  <c r="Q59" i="8" s="1"/>
  <c r="N59" i="8"/>
  <c r="L59" i="8"/>
  <c r="I59" i="8"/>
  <c r="J59" i="8" s="1"/>
  <c r="K59" i="8" s="1"/>
  <c r="F59" i="8"/>
  <c r="AH58" i="8"/>
  <c r="AE58" i="8"/>
  <c r="AA58" i="8"/>
  <c r="AB58" i="8" s="1"/>
  <c r="X58" i="8"/>
  <c r="Y58" i="8" s="1"/>
  <c r="Z58" i="8" s="1"/>
  <c r="V58" i="8"/>
  <c r="O58" i="8"/>
  <c r="P58" i="8" s="1"/>
  <c r="Q58" i="8" s="1"/>
  <c r="M58" i="8"/>
  <c r="I58" i="8"/>
  <c r="J58" i="8" s="1"/>
  <c r="G58" i="8"/>
  <c r="AH57" i="8"/>
  <c r="AI57" i="8" s="1"/>
  <c r="AD57" i="8"/>
  <c r="AE57" i="8" s="1"/>
  <c r="AF57" i="8" s="1"/>
  <c r="X57" i="8"/>
  <c r="Y57" i="8" s="1"/>
  <c r="Z57" i="8" s="1"/>
  <c r="U57" i="8"/>
  <c r="T57" i="8"/>
  <c r="R57" i="8"/>
  <c r="N57" i="8"/>
  <c r="L57" i="8"/>
  <c r="O57" i="8" s="1"/>
  <c r="P57" i="8" s="1"/>
  <c r="Q57" i="8" s="1"/>
  <c r="I57" i="8"/>
  <c r="J57" i="8" s="1"/>
  <c r="K57" i="8" s="1"/>
  <c r="H57" i="8"/>
  <c r="AH56" i="8"/>
  <c r="AI56" i="8" s="1"/>
  <c r="AE56" i="8"/>
  <c r="AF56" i="8" s="1"/>
  <c r="AA56" i="8"/>
  <c r="AB56" i="8" s="1"/>
  <c r="AC56" i="8" s="1"/>
  <c r="X56" i="8"/>
  <c r="Y56" i="8" s="1"/>
  <c r="Z56" i="8" s="1"/>
  <c r="V56" i="8"/>
  <c r="W56" i="8" s="1"/>
  <c r="T56" i="8"/>
  <c r="O56" i="8"/>
  <c r="P56" i="8" s="1"/>
  <c r="Q56" i="8" s="1"/>
  <c r="N56" i="8"/>
  <c r="I56" i="8"/>
  <c r="J56" i="8" s="1"/>
  <c r="K56" i="8" s="1"/>
  <c r="G56" i="8"/>
  <c r="H56" i="8" s="1"/>
  <c r="AH55" i="8"/>
  <c r="AI55" i="8" s="1"/>
  <c r="AE55" i="8"/>
  <c r="AF55" i="8" s="1"/>
  <c r="AA55" i="8"/>
  <c r="AB55" i="8" s="1"/>
  <c r="AC55" i="8" s="1"/>
  <c r="X55" i="8"/>
  <c r="Y55" i="8" s="1"/>
  <c r="Z55" i="8" s="1"/>
  <c r="V55" i="8"/>
  <c r="W55" i="8" s="1"/>
  <c r="T55" i="8"/>
  <c r="O55" i="8"/>
  <c r="P55" i="8" s="1"/>
  <c r="Q55" i="8" s="1"/>
  <c r="N55" i="8"/>
  <c r="I55" i="8"/>
  <c r="J55" i="8" s="1"/>
  <c r="K55" i="8" s="1"/>
  <c r="G55" i="8"/>
  <c r="H55" i="8" s="1"/>
  <c r="AH53" i="8"/>
  <c r="AE53" i="8"/>
  <c r="AF53" i="8" s="1"/>
  <c r="AA53" i="8"/>
  <c r="AB53" i="8" s="1"/>
  <c r="AC53" i="8" s="1"/>
  <c r="Y53" i="8"/>
  <c r="Z53" i="8" s="1"/>
  <c r="V53" i="8"/>
  <c r="W53" i="8" s="1"/>
  <c r="T53" i="8"/>
  <c r="O53" i="8"/>
  <c r="P53" i="8" s="1"/>
  <c r="Q53" i="8" s="1"/>
  <c r="I53" i="8"/>
  <c r="J53" i="8" s="1"/>
  <c r="K53" i="8" s="1"/>
  <c r="G53" i="8"/>
  <c r="H53" i="8" s="1"/>
  <c r="N53" i="8"/>
  <c r="AH52" i="8"/>
  <c r="AI52" i="8" s="1"/>
  <c r="AE52" i="8"/>
  <c r="AA52" i="8"/>
  <c r="AB52" i="8" s="1"/>
  <c r="Y52" i="8"/>
  <c r="V52" i="8"/>
  <c r="T52" i="8"/>
  <c r="O52" i="8"/>
  <c r="P52" i="8" s="1"/>
  <c r="Q52" i="8" s="1"/>
  <c r="I52" i="8"/>
  <c r="J52" i="8" s="1"/>
  <c r="G52" i="8"/>
  <c r="N52" i="8"/>
  <c r="AH50" i="8"/>
  <c r="AI50" i="8" s="1"/>
  <c r="AE50" i="8"/>
  <c r="AA50" i="8"/>
  <c r="AB50" i="8" s="1"/>
  <c r="AC50" i="8" s="1"/>
  <c r="Y50" i="8"/>
  <c r="V50" i="8"/>
  <c r="W50" i="8" s="1"/>
  <c r="O50" i="8"/>
  <c r="P50" i="8" s="1"/>
  <c r="Q50" i="8" s="1"/>
  <c r="I50" i="8"/>
  <c r="J50" i="8" s="1"/>
  <c r="G50" i="8"/>
  <c r="H50" i="8" s="1"/>
  <c r="AH49" i="8"/>
  <c r="AI49" i="8" s="1"/>
  <c r="AD49" i="8"/>
  <c r="AE49" i="8" s="1"/>
  <c r="AF49" i="8" s="1"/>
  <c r="AA49" i="8"/>
  <c r="AB49" i="8" s="1"/>
  <c r="AC49" i="8" s="1"/>
  <c r="X49" i="8"/>
  <c r="Y49" i="8" s="1"/>
  <c r="Z49" i="8" s="1"/>
  <c r="V49" i="8"/>
  <c r="W49" i="8" s="1"/>
  <c r="T49" i="8"/>
  <c r="R49" i="8"/>
  <c r="O49" i="8"/>
  <c r="P49" i="8" s="1"/>
  <c r="Q49" i="8" s="1"/>
  <c r="M49" i="8"/>
  <c r="N49" i="8" s="1"/>
  <c r="I49" i="8"/>
  <c r="J49" i="8" s="1"/>
  <c r="K49" i="8" s="1"/>
  <c r="G49" i="8"/>
  <c r="H49" i="8" s="1"/>
  <c r="A49" i="8"/>
  <c r="A50" i="8" s="1"/>
  <c r="AH48" i="8"/>
  <c r="AD48" i="8"/>
  <c r="AE48" i="8" s="1"/>
  <c r="AA48" i="8"/>
  <c r="AB48" i="8" s="1"/>
  <c r="X48" i="8"/>
  <c r="Y48" i="8" s="1"/>
  <c r="V48" i="8"/>
  <c r="R48" i="8"/>
  <c r="O48" i="8"/>
  <c r="P48" i="8" s="1"/>
  <c r="M48" i="8"/>
  <c r="N48" i="8" s="1"/>
  <c r="I48" i="8"/>
  <c r="J48" i="8" s="1"/>
  <c r="G48" i="8"/>
  <c r="AH46" i="8"/>
  <c r="AE46" i="8"/>
  <c r="Y46" i="8"/>
  <c r="Z46" i="8" s="1"/>
  <c r="R46" i="8"/>
  <c r="U46" i="8" s="1"/>
  <c r="O46" i="8"/>
  <c r="P46" i="8" s="1"/>
  <c r="I46" i="8"/>
  <c r="J46" i="8" s="1"/>
  <c r="G46" i="8"/>
  <c r="AH45" i="8"/>
  <c r="AI45" i="8" s="1"/>
  <c r="AE45" i="8"/>
  <c r="AF45" i="8" s="1"/>
  <c r="X45" i="8"/>
  <c r="X70" i="8" s="1"/>
  <c r="Y70" i="8" s="1"/>
  <c r="Z70" i="8" s="1"/>
  <c r="U45" i="8"/>
  <c r="U69" i="8" s="1"/>
  <c r="V69" i="8" s="1"/>
  <c r="W69" i="8" s="1"/>
  <c r="L45" i="8"/>
  <c r="I45" i="8"/>
  <c r="I69" i="8" s="1"/>
  <c r="J69" i="8" s="1"/>
  <c r="K69" i="8" s="1"/>
  <c r="G45" i="8"/>
  <c r="H45" i="8" s="1"/>
  <c r="AH44" i="8"/>
  <c r="AI44" i="8" s="1"/>
  <c r="AD44" i="8"/>
  <c r="Y44" i="8"/>
  <c r="Z44" i="8" s="1"/>
  <c r="U44" i="8"/>
  <c r="T44" i="8"/>
  <c r="O44" i="8"/>
  <c r="P44" i="8" s="1"/>
  <c r="I44" i="8"/>
  <c r="J44" i="8" s="1"/>
  <c r="K44" i="8" s="1"/>
  <c r="I68" i="8" s="1"/>
  <c r="J68" i="8" s="1"/>
  <c r="K68" i="8" s="1"/>
  <c r="G44" i="8"/>
  <c r="H44" i="8" s="1"/>
  <c r="F68" i="8" s="1"/>
  <c r="G68" i="8" s="1"/>
  <c r="H68" i="8" s="1"/>
  <c r="AH43" i="8"/>
  <c r="AI43" i="8" s="1"/>
  <c r="AE43" i="8"/>
  <c r="AF43" i="8" s="1"/>
  <c r="AA43" i="8"/>
  <c r="AB43" i="8" s="1"/>
  <c r="AC43" i="8" s="1"/>
  <c r="X43" i="8"/>
  <c r="Y43" i="8" s="1"/>
  <c r="Z43" i="8" s="1"/>
  <c r="V43" i="8"/>
  <c r="W43" i="8" s="1"/>
  <c r="T43" i="8"/>
  <c r="O43" i="8"/>
  <c r="P43" i="8" s="1"/>
  <c r="Q43" i="8" s="1"/>
  <c r="N43" i="8"/>
  <c r="AH42" i="8"/>
  <c r="AE42" i="8"/>
  <c r="AF42" i="8" s="1"/>
  <c r="AA42" i="8"/>
  <c r="AA71" i="8" s="1"/>
  <c r="AB71" i="8" s="1"/>
  <c r="AC71" i="8" s="1"/>
  <c r="X42" i="8"/>
  <c r="Y42" i="8" s="1"/>
  <c r="V42" i="8"/>
  <c r="W42" i="8" s="1"/>
  <c r="T42" i="8"/>
  <c r="O42" i="8"/>
  <c r="F42" i="8"/>
  <c r="F43" i="8" s="1"/>
  <c r="G43" i="8" s="1"/>
  <c r="H43" i="8" s="1"/>
  <c r="AH41" i="8"/>
  <c r="AI41" i="8" s="1"/>
  <c r="AD41" i="8"/>
  <c r="AE41" i="8" s="1"/>
  <c r="AF41" i="8" s="1"/>
  <c r="Y41" i="8"/>
  <c r="Z41" i="8" s="1"/>
  <c r="U41" i="8"/>
  <c r="AA41" i="8" s="1"/>
  <c r="AB41" i="8" s="1"/>
  <c r="AC41" i="8" s="1"/>
  <c r="T41" i="8"/>
  <c r="O41" i="8"/>
  <c r="P41" i="8" s="1"/>
  <c r="Q41" i="8" s="1"/>
  <c r="M41" i="8"/>
  <c r="N41" i="8" s="1"/>
  <c r="I41" i="8"/>
  <c r="J41" i="8" s="1"/>
  <c r="K41" i="8" s="1"/>
  <c r="G41" i="8"/>
  <c r="H41" i="8" s="1"/>
  <c r="AH40" i="8"/>
  <c r="AI40" i="8" s="1"/>
  <c r="AE40" i="8"/>
  <c r="AA40" i="8"/>
  <c r="AB40" i="8" s="1"/>
  <c r="X40" i="8"/>
  <c r="Y40" i="8" s="1"/>
  <c r="Z40" i="8" s="1"/>
  <c r="V40" i="8"/>
  <c r="O40" i="8"/>
  <c r="P40" i="8" s="1"/>
  <c r="Q40" i="8" s="1"/>
  <c r="M40" i="8"/>
  <c r="N40" i="8" s="1"/>
  <c r="I40" i="8"/>
  <c r="J40" i="8" s="1"/>
  <c r="G40" i="8"/>
  <c r="AH39" i="8"/>
  <c r="AD39" i="8"/>
  <c r="AE39" i="8" s="1"/>
  <c r="AF39" i="8" s="1"/>
  <c r="Y39" i="8"/>
  <c r="U39" i="8"/>
  <c r="V39" i="8" s="1"/>
  <c r="O39" i="8"/>
  <c r="P39" i="8" s="1"/>
  <c r="Q39" i="8" s="1"/>
  <c r="I39" i="8"/>
  <c r="J39" i="8" s="1"/>
  <c r="G39" i="8"/>
  <c r="AH38" i="8"/>
  <c r="AI38" i="8" s="1"/>
  <c r="X38" i="8"/>
  <c r="Y38" i="8" s="1"/>
  <c r="Z38" i="8" s="1"/>
  <c r="U38" i="8"/>
  <c r="T38" i="8"/>
  <c r="O38" i="8"/>
  <c r="P38" i="8" s="1"/>
  <c r="Q38" i="8" s="1"/>
  <c r="M38" i="8"/>
  <c r="N38" i="8" s="1"/>
  <c r="I38" i="8"/>
  <c r="J38" i="8" s="1"/>
  <c r="K38" i="8" s="1"/>
  <c r="G38" i="8"/>
  <c r="H38" i="8" s="1"/>
  <c r="AH37" i="8"/>
  <c r="AD37" i="8"/>
  <c r="AE37" i="8" s="1"/>
  <c r="AF37" i="8" s="1"/>
  <c r="X37" i="8"/>
  <c r="R37" i="8"/>
  <c r="U37" i="8" s="1"/>
  <c r="O37" i="8"/>
  <c r="M37" i="8"/>
  <c r="N37" i="8" s="1"/>
  <c r="I37" i="8"/>
  <c r="G37" i="8"/>
  <c r="A37" i="8"/>
  <c r="A59" i="8" s="1"/>
  <c r="A26" i="6"/>
  <c r="A27" i="6" s="1"/>
  <c r="F26" i="6"/>
  <c r="I26" i="6" s="1"/>
  <c r="H26" i="6"/>
  <c r="L26" i="6"/>
  <c r="L28" i="6" s="1"/>
  <c r="L27" i="6" s="1"/>
  <c r="M27" i="6" s="1"/>
  <c r="N27" i="6" s="1"/>
  <c r="R26" i="6"/>
  <c r="S26" i="6" s="1"/>
  <c r="T26" i="6" s="1"/>
  <c r="H27" i="6"/>
  <c r="A28" i="6"/>
  <c r="A32" i="6" s="1"/>
  <c r="H28" i="6"/>
  <c r="G30" i="6"/>
  <c r="H30" i="6" s="1"/>
  <c r="J30" i="6"/>
  <c r="K30" i="6" s="1"/>
  <c r="M30" i="6"/>
  <c r="N30" i="6" s="1"/>
  <c r="P30" i="6"/>
  <c r="Q30" i="6" s="1"/>
  <c r="S30" i="6"/>
  <c r="T30" i="6" s="1"/>
  <c r="A31" i="6"/>
  <c r="A36" i="6" s="1"/>
  <c r="E31" i="6"/>
  <c r="H31" i="6" s="1"/>
  <c r="I31" i="6"/>
  <c r="I35" i="6" s="1"/>
  <c r="E32" i="6"/>
  <c r="E33" i="6" s="1"/>
  <c r="H33" i="6" s="1"/>
  <c r="F32" i="6"/>
  <c r="G32" i="6" s="1"/>
  <c r="I32" i="6"/>
  <c r="J32" i="6" s="1"/>
  <c r="L32" i="6"/>
  <c r="M32" i="6" s="1"/>
  <c r="O32" i="6"/>
  <c r="P32" i="6" s="1"/>
  <c r="R32" i="6"/>
  <c r="S32" i="6" s="1"/>
  <c r="F33" i="6"/>
  <c r="I33" i="6"/>
  <c r="J33" i="6" s="1"/>
  <c r="L33" i="6"/>
  <c r="M33" i="6" s="1"/>
  <c r="O33" i="6"/>
  <c r="P33" i="6" s="1"/>
  <c r="R33" i="6"/>
  <c r="S33" i="6" s="1"/>
  <c r="E34" i="6"/>
  <c r="H34" i="6" s="1"/>
  <c r="I34" i="6"/>
  <c r="I36" i="6" s="1"/>
  <c r="L34" i="6"/>
  <c r="O34" i="6"/>
  <c r="R34" i="6"/>
  <c r="S34" i="6" s="1"/>
  <c r="E35" i="6"/>
  <c r="H35" i="6" s="1"/>
  <c r="F35" i="6"/>
  <c r="L35" i="6"/>
  <c r="O35" i="6"/>
  <c r="R35" i="6"/>
  <c r="E36" i="6"/>
  <c r="H36" i="6" s="1"/>
  <c r="F36" i="6"/>
  <c r="S31" i="6"/>
  <c r="O87" i="6"/>
  <c r="P31" i="6" s="1"/>
  <c r="L87" i="6"/>
  <c r="M77" i="6" s="1"/>
  <c r="I87" i="6"/>
  <c r="J77" i="6" s="1"/>
  <c r="F87" i="6"/>
  <c r="A85" i="6"/>
  <c r="S83" i="6"/>
  <c r="T83" i="6" s="1"/>
  <c r="P83" i="6"/>
  <c r="Q83" i="6" s="1"/>
  <c r="M83" i="6"/>
  <c r="N83" i="6" s="1"/>
  <c r="J83" i="6"/>
  <c r="K83" i="6" s="1"/>
  <c r="G83" i="6"/>
  <c r="H83" i="6" s="1"/>
  <c r="S82" i="6"/>
  <c r="T82" i="6" s="1"/>
  <c r="P82" i="6"/>
  <c r="Q82" i="6" s="1"/>
  <c r="M82" i="6"/>
  <c r="N82" i="6" s="1"/>
  <c r="J82" i="6"/>
  <c r="K82" i="6" s="1"/>
  <c r="G82" i="6"/>
  <c r="H82" i="6" s="1"/>
  <c r="R81" i="6"/>
  <c r="S81" i="6" s="1"/>
  <c r="T81" i="6" s="1"/>
  <c r="O81" i="6"/>
  <c r="P81" i="6" s="1"/>
  <c r="Q81" i="6" s="1"/>
  <c r="L81" i="6"/>
  <c r="M81" i="6" s="1"/>
  <c r="N81" i="6" s="1"/>
  <c r="I81" i="6"/>
  <c r="J81" i="6" s="1"/>
  <c r="K81" i="6" s="1"/>
  <c r="F81" i="6"/>
  <c r="G81" i="6" s="1"/>
  <c r="H81" i="6" s="1"/>
  <c r="E80" i="6"/>
  <c r="H80" i="6" s="1"/>
  <c r="S79" i="6"/>
  <c r="P79" i="6"/>
  <c r="M79" i="6"/>
  <c r="J79" i="6"/>
  <c r="E79" i="6"/>
  <c r="R77" i="6"/>
  <c r="O77" i="6"/>
  <c r="L76" i="6"/>
  <c r="R76" i="6" s="1"/>
  <c r="F76" i="6"/>
  <c r="I76" i="6" s="1"/>
  <c r="E76" i="6"/>
  <c r="R75" i="6"/>
  <c r="S75" i="6" s="1"/>
  <c r="T75" i="6" s="1"/>
  <c r="O75" i="6"/>
  <c r="P75" i="6" s="1"/>
  <c r="Q75" i="6" s="1"/>
  <c r="M75" i="6"/>
  <c r="N75" i="6" s="1"/>
  <c r="J75" i="6"/>
  <c r="K75" i="6" s="1"/>
  <c r="G75" i="6"/>
  <c r="H75" i="6" s="1"/>
  <c r="R74" i="6"/>
  <c r="S74" i="6" s="1"/>
  <c r="T74" i="6" s="1"/>
  <c r="O74" i="6"/>
  <c r="P74" i="6" s="1"/>
  <c r="Q74" i="6" s="1"/>
  <c r="M74" i="6"/>
  <c r="N74" i="6" s="1"/>
  <c r="J74" i="6"/>
  <c r="K74" i="6" s="1"/>
  <c r="G74" i="6"/>
  <c r="H74" i="6" s="1"/>
  <c r="R73" i="6"/>
  <c r="S73" i="6" s="1"/>
  <c r="O73" i="6"/>
  <c r="P73" i="6" s="1"/>
  <c r="M73" i="6"/>
  <c r="J73" i="6"/>
  <c r="G73" i="6"/>
  <c r="E73" i="6"/>
  <c r="R72" i="6"/>
  <c r="S72" i="6" s="1"/>
  <c r="T72" i="6" s="1"/>
  <c r="O72" i="6"/>
  <c r="P72" i="6" s="1"/>
  <c r="Q72" i="6" s="1"/>
  <c r="M72" i="6"/>
  <c r="N72" i="6" s="1"/>
  <c r="J72" i="6"/>
  <c r="K72" i="6" s="1"/>
  <c r="G72" i="6"/>
  <c r="H72" i="6" s="1"/>
  <c r="P71" i="6"/>
  <c r="Q71" i="6" s="1"/>
  <c r="L71" i="6"/>
  <c r="M71" i="6" s="1"/>
  <c r="N71" i="6" s="1"/>
  <c r="J71" i="6"/>
  <c r="K71" i="6" s="1"/>
  <c r="G71" i="6"/>
  <c r="H71" i="6" s="1"/>
  <c r="P70" i="6"/>
  <c r="Q70" i="6" s="1"/>
  <c r="J70" i="6"/>
  <c r="K70" i="6" s="1"/>
  <c r="G70" i="6"/>
  <c r="H70" i="6" s="1"/>
  <c r="R68" i="6"/>
  <c r="S68" i="6" s="1"/>
  <c r="P68" i="6"/>
  <c r="M68" i="6"/>
  <c r="J68" i="6"/>
  <c r="G68" i="6"/>
  <c r="E68" i="6"/>
  <c r="S67" i="6"/>
  <c r="P67" i="6"/>
  <c r="M67" i="6"/>
  <c r="J67" i="6"/>
  <c r="G67" i="6"/>
  <c r="E67" i="6"/>
  <c r="S66" i="6"/>
  <c r="P66" i="6"/>
  <c r="M66" i="6"/>
  <c r="J66" i="6"/>
  <c r="G66" i="6"/>
  <c r="E66" i="6"/>
  <c r="A66" i="6"/>
  <c r="A67" i="6" s="1"/>
  <c r="E64" i="6"/>
  <c r="H64" i="6" s="1"/>
  <c r="F63" i="6"/>
  <c r="E63" i="6"/>
  <c r="E77" i="6" s="1"/>
  <c r="F62" i="6"/>
  <c r="R61" i="6"/>
  <c r="O61" i="6"/>
  <c r="L61" i="6"/>
  <c r="H61" i="6"/>
  <c r="F61" i="6"/>
  <c r="R60" i="6"/>
  <c r="O60" i="6"/>
  <c r="L60" i="6"/>
  <c r="I60" i="6"/>
  <c r="F60" i="6"/>
  <c r="S59" i="6"/>
  <c r="P59" i="6"/>
  <c r="Q59" i="6" s="1"/>
  <c r="M59" i="6"/>
  <c r="J59" i="6"/>
  <c r="E59" i="6"/>
  <c r="S58" i="6"/>
  <c r="T58" i="6" s="1"/>
  <c r="P58" i="6"/>
  <c r="Q58" i="6" s="1"/>
  <c r="M58" i="6"/>
  <c r="N58" i="6" s="1"/>
  <c r="J58" i="6"/>
  <c r="K58" i="6" s="1"/>
  <c r="G58" i="6"/>
  <c r="H58" i="6" s="1"/>
  <c r="S57" i="6"/>
  <c r="P57" i="6"/>
  <c r="M57" i="6"/>
  <c r="J57" i="6"/>
  <c r="E57" i="6"/>
  <c r="S56" i="6"/>
  <c r="P56" i="6"/>
  <c r="M56" i="6"/>
  <c r="N56" i="6" s="1"/>
  <c r="J56" i="6"/>
  <c r="G56" i="6"/>
  <c r="E56" i="6"/>
  <c r="R55" i="6"/>
  <c r="S55" i="6" s="1"/>
  <c r="I55" i="6"/>
  <c r="J55" i="6" s="1"/>
  <c r="F55" i="6"/>
  <c r="L55" i="6" s="1"/>
  <c r="M55" i="6" s="1"/>
  <c r="E55" i="6"/>
  <c r="S54" i="6"/>
  <c r="P54" i="6"/>
  <c r="M54" i="6"/>
  <c r="J54" i="6"/>
  <c r="G54" i="6"/>
  <c r="E54" i="6"/>
  <c r="J53" i="6"/>
  <c r="G53" i="6"/>
  <c r="E53" i="6"/>
  <c r="R52" i="6"/>
  <c r="R53" i="6" s="1"/>
  <c r="S53" i="6" s="1"/>
  <c r="O52" i="6"/>
  <c r="P52" i="6" s="1"/>
  <c r="L52" i="6"/>
  <c r="M52" i="6" s="1"/>
  <c r="J52" i="6"/>
  <c r="G52" i="6"/>
  <c r="E52" i="6"/>
  <c r="S51" i="6"/>
  <c r="P51" i="6"/>
  <c r="L51" i="6"/>
  <c r="M51" i="6" s="1"/>
  <c r="F51" i="6"/>
  <c r="I51" i="6" s="1"/>
  <c r="J51" i="6" s="1"/>
  <c r="E51" i="6"/>
  <c r="H51" i="6" s="1"/>
  <c r="R50" i="6"/>
  <c r="S50" i="6" s="1"/>
  <c r="T50" i="6" s="1"/>
  <c r="L50" i="6"/>
  <c r="M50" i="6" s="1"/>
  <c r="N50" i="6" s="1"/>
  <c r="H50" i="6"/>
  <c r="F50" i="6"/>
  <c r="I50" i="6" s="1"/>
  <c r="J50" i="6" s="1"/>
  <c r="K50" i="6" s="1"/>
  <c r="R49" i="6"/>
  <c r="S49" i="6" s="1"/>
  <c r="O49" i="6"/>
  <c r="P49" i="6" s="1"/>
  <c r="L49" i="6"/>
  <c r="M49" i="6" s="1"/>
  <c r="J49" i="6"/>
  <c r="G49" i="6"/>
  <c r="E49" i="6"/>
  <c r="S48" i="6"/>
  <c r="O48" i="6"/>
  <c r="P48" i="6" s="1"/>
  <c r="M48" i="6"/>
  <c r="J48" i="6"/>
  <c r="G48" i="6"/>
  <c r="E48" i="6"/>
  <c r="R47" i="6"/>
  <c r="R46" i="6" s="1"/>
  <c r="O47" i="6"/>
  <c r="P47" i="6" s="1"/>
  <c r="L47" i="6"/>
  <c r="M47" i="6" s="1"/>
  <c r="I47" i="6"/>
  <c r="I46" i="6" s="1"/>
  <c r="F47" i="6"/>
  <c r="G47" i="6" s="1"/>
  <c r="E47" i="6"/>
  <c r="E46" i="6"/>
  <c r="R45" i="6"/>
  <c r="S45" i="6" s="1"/>
  <c r="O45" i="6"/>
  <c r="P45" i="6" s="1"/>
  <c r="L45" i="6"/>
  <c r="M45" i="6" s="1"/>
  <c r="I45" i="6"/>
  <c r="J45" i="6" s="1"/>
  <c r="F45" i="6"/>
  <c r="G45" i="6" s="1"/>
  <c r="R44" i="6"/>
  <c r="O44" i="6"/>
  <c r="L44" i="6"/>
  <c r="I44" i="6"/>
  <c r="F44" i="6"/>
  <c r="E44" i="6"/>
  <c r="R43" i="6"/>
  <c r="S43" i="6" s="1"/>
  <c r="O43" i="6"/>
  <c r="P43" i="6" s="1"/>
  <c r="L43" i="6"/>
  <c r="M43" i="6" s="1"/>
  <c r="I43" i="6"/>
  <c r="J43" i="6" s="1"/>
  <c r="F43" i="6"/>
  <c r="G43" i="6" s="1"/>
  <c r="E43" i="6"/>
  <c r="E45" i="6" s="1"/>
  <c r="R42" i="6"/>
  <c r="S42" i="6" s="1"/>
  <c r="O42" i="6"/>
  <c r="P42" i="6" s="1"/>
  <c r="L42" i="6"/>
  <c r="M42" i="6" s="1"/>
  <c r="I42" i="6"/>
  <c r="J42" i="6" s="1"/>
  <c r="F42" i="6"/>
  <c r="G42" i="6" s="1"/>
  <c r="E42" i="6"/>
  <c r="S41" i="6"/>
  <c r="P41" i="6"/>
  <c r="M41" i="6"/>
  <c r="J41" i="6"/>
  <c r="G41" i="6"/>
  <c r="E41" i="6"/>
  <c r="S40" i="6"/>
  <c r="P40" i="6"/>
  <c r="L40" i="6"/>
  <c r="M40" i="6" s="1"/>
  <c r="J40" i="6"/>
  <c r="E40" i="6"/>
  <c r="S39" i="6"/>
  <c r="P39" i="6"/>
  <c r="M39" i="6"/>
  <c r="J39" i="6"/>
  <c r="G39" i="6"/>
  <c r="E39" i="6"/>
  <c r="R38" i="6"/>
  <c r="S38" i="6" s="1"/>
  <c r="P38" i="6"/>
  <c r="M38" i="6"/>
  <c r="J38" i="6"/>
  <c r="G38" i="6"/>
  <c r="E38" i="6"/>
  <c r="F37" i="6"/>
  <c r="L37" i="6" s="1"/>
  <c r="E37" i="6"/>
  <c r="H37" i="6" s="1"/>
  <c r="L20" i="4"/>
  <c r="M20" i="4" s="1"/>
  <c r="M77" i="4"/>
  <c r="M76" i="4"/>
  <c r="M73" i="4"/>
  <c r="M69" i="4"/>
  <c r="M68" i="4"/>
  <c r="M67" i="4"/>
  <c r="M66" i="4"/>
  <c r="M62" i="4"/>
  <c r="M61" i="4"/>
  <c r="M60" i="4"/>
  <c r="M53" i="4"/>
  <c r="M52" i="4"/>
  <c r="M51" i="4"/>
  <c r="M50" i="4"/>
  <c r="M48" i="4"/>
  <c r="M42" i="4"/>
  <c r="M35" i="4"/>
  <c r="M33" i="4"/>
  <c r="M32" i="4"/>
  <c r="T34" i="6" l="1"/>
  <c r="L79" i="8"/>
  <c r="M79" i="8" s="1"/>
  <c r="N79" i="8" s="1"/>
  <c r="F64" i="6"/>
  <c r="L64" i="6"/>
  <c r="K40" i="9"/>
  <c r="M57" i="95"/>
  <c r="M58" i="95"/>
  <c r="S77" i="9"/>
  <c r="T77" i="9" s="1"/>
  <c r="S36" i="9"/>
  <c r="T36" i="9" s="1"/>
  <c r="S61" i="9"/>
  <c r="T61" i="9" s="1"/>
  <c r="S60" i="9"/>
  <c r="T60" i="9" s="1"/>
  <c r="S76" i="9"/>
  <c r="T76" i="9" s="1"/>
  <c r="N32" i="6"/>
  <c r="AB42" i="8"/>
  <c r="AC42" i="8" s="1"/>
  <c r="V45" i="8"/>
  <c r="W45" i="8" s="1"/>
  <c r="H43" i="9"/>
  <c r="K51" i="9"/>
  <c r="O76" i="9"/>
  <c r="T32" i="6"/>
  <c r="Q32" i="6"/>
  <c r="K39" i="9"/>
  <c r="O26" i="9"/>
  <c r="O64" i="9" s="1"/>
  <c r="P64" i="9" s="1"/>
  <c r="Q64" i="9" s="1"/>
  <c r="Q54" i="9"/>
  <c r="N68" i="9"/>
  <c r="L70" i="9"/>
  <c r="R70" i="9" s="1"/>
  <c r="S70" i="9" s="1"/>
  <c r="T70" i="9" s="1"/>
  <c r="N33" i="6"/>
  <c r="Q31" i="6"/>
  <c r="O26" i="6"/>
  <c r="O64" i="6" s="1"/>
  <c r="P64" i="6" s="1"/>
  <c r="Q64" i="6" s="1"/>
  <c r="M35" i="9"/>
  <c r="N35" i="9" s="1"/>
  <c r="T31" i="6"/>
  <c r="K38" i="9"/>
  <c r="K67" i="9"/>
  <c r="Q33" i="6"/>
  <c r="K32" i="6"/>
  <c r="R28" i="6"/>
  <c r="S28" i="6" s="1"/>
  <c r="T28" i="6" s="1"/>
  <c r="I42" i="8"/>
  <c r="I71" i="8" s="1"/>
  <c r="J71" i="8" s="1"/>
  <c r="K71" i="8" s="1"/>
  <c r="T80" i="9"/>
  <c r="K37" i="9"/>
  <c r="H54" i="9"/>
  <c r="R27" i="6"/>
  <c r="S27" i="6" s="1"/>
  <c r="T27" i="6" s="1"/>
  <c r="G76" i="8"/>
  <c r="H76" i="8" s="1"/>
  <c r="T35" i="9"/>
  <c r="T48" i="9"/>
  <c r="N49" i="9"/>
  <c r="N54" i="9"/>
  <c r="G76" i="9"/>
  <c r="H76" i="9" s="1"/>
  <c r="H40" i="9"/>
  <c r="A40" i="8"/>
  <c r="O45" i="8"/>
  <c r="P45" i="8" s="1"/>
  <c r="Q45" i="8" s="1"/>
  <c r="Y45" i="8"/>
  <c r="Z45" i="8" s="1"/>
  <c r="J76" i="8"/>
  <c r="K76" i="8" s="1"/>
  <c r="AB76" i="8"/>
  <c r="AC76" i="8" s="1"/>
  <c r="H38" i="9"/>
  <c r="Q68" i="9"/>
  <c r="Q79" i="9"/>
  <c r="AA39" i="8"/>
  <c r="AB39" i="8" s="1"/>
  <c r="AC39" i="8" s="1"/>
  <c r="S26" i="9"/>
  <c r="T26" i="9" s="1"/>
  <c r="H48" i="9"/>
  <c r="J26" i="6"/>
  <c r="K26" i="6" s="1"/>
  <c r="I28" i="6"/>
  <c r="T33" i="6"/>
  <c r="M26" i="6"/>
  <c r="N26" i="6" s="1"/>
  <c r="I43" i="8"/>
  <c r="J43" i="8" s="1"/>
  <c r="K43" i="8" s="1"/>
  <c r="J45" i="8"/>
  <c r="K45" i="8" s="1"/>
  <c r="A46" i="8"/>
  <c r="L63" i="8"/>
  <c r="X69" i="8"/>
  <c r="Y69" i="8" s="1"/>
  <c r="Z69" i="8" s="1"/>
  <c r="T41" i="9"/>
  <c r="K47" i="9"/>
  <c r="Q51" i="9"/>
  <c r="G55" i="9"/>
  <c r="H55" i="9" s="1"/>
  <c r="O55" i="9"/>
  <c r="P55" i="9" s="1"/>
  <c r="Q55" i="9" s="1"/>
  <c r="I63" i="9"/>
  <c r="J63" i="9" s="1"/>
  <c r="K63" i="9" s="1"/>
  <c r="T64" i="9"/>
  <c r="T67" i="9"/>
  <c r="N67" i="9"/>
  <c r="N79" i="9"/>
  <c r="N77" i="9"/>
  <c r="AA45" i="8"/>
  <c r="AA69" i="8" s="1"/>
  <c r="AB69" i="8" s="1"/>
  <c r="AC69" i="8" s="1"/>
  <c r="AH59" i="8"/>
  <c r="AI59" i="8" s="1"/>
  <c r="L66" i="8"/>
  <c r="N42" i="9"/>
  <c r="N47" i="9"/>
  <c r="T51" i="9"/>
  <c r="K54" i="9"/>
  <c r="I62" i="9"/>
  <c r="J62" i="9" s="1"/>
  <c r="K62" i="9" s="1"/>
  <c r="T68" i="9"/>
  <c r="T79" i="9"/>
  <c r="F79" i="8"/>
  <c r="X72" i="8"/>
  <c r="Y72" i="8" s="1"/>
  <c r="Z72" i="8" s="1"/>
  <c r="AG79" i="8"/>
  <c r="AH79" i="8" s="1"/>
  <c r="AI79" i="8" s="1"/>
  <c r="T54" i="9"/>
  <c r="G62" i="9"/>
  <c r="H62" i="9" s="1"/>
  <c r="S44" i="9"/>
  <c r="T44" i="9" s="1"/>
  <c r="N48" i="6"/>
  <c r="Q51" i="6"/>
  <c r="T79" i="6"/>
  <c r="K33" i="6"/>
  <c r="H32" i="6"/>
  <c r="F28" i="6"/>
  <c r="F27" i="6" s="1"/>
  <c r="A41" i="8"/>
  <c r="V41" i="8"/>
  <c r="W41" i="8" s="1"/>
  <c r="G42" i="8"/>
  <c r="H42" i="8" s="1"/>
  <c r="AE76" i="8"/>
  <c r="AF76" i="8" s="1"/>
  <c r="M26" i="9"/>
  <c r="N26" i="9" s="1"/>
  <c r="T39" i="9"/>
  <c r="N41" i="9"/>
  <c r="H42" i="9"/>
  <c r="T42" i="9"/>
  <c r="H47" i="9"/>
  <c r="T47" i="9"/>
  <c r="N51" i="9"/>
  <c r="L64" i="9"/>
  <c r="M64" i="9" s="1"/>
  <c r="N64" i="9" s="1"/>
  <c r="P34" i="6"/>
  <c r="Q34" i="6" s="1"/>
  <c r="A59" i="6"/>
  <c r="J31" i="9"/>
  <c r="K31" i="9" s="1"/>
  <c r="J34" i="9"/>
  <c r="K34" i="9" s="1"/>
  <c r="J60" i="9"/>
  <c r="K60" i="9" s="1"/>
  <c r="J61" i="9"/>
  <c r="K61" i="9" s="1"/>
  <c r="I46" i="9"/>
  <c r="J46" i="9" s="1"/>
  <c r="K46" i="9" s="1"/>
  <c r="J36" i="9"/>
  <c r="K36" i="9" s="1"/>
  <c r="M60" i="9"/>
  <c r="N60" i="9" s="1"/>
  <c r="P60" i="9"/>
  <c r="Q60" i="9" s="1"/>
  <c r="G44" i="9"/>
  <c r="H44" i="9" s="1"/>
  <c r="M31" i="9"/>
  <c r="N31" i="9" s="1"/>
  <c r="M36" i="9"/>
  <c r="N36" i="9" s="1"/>
  <c r="M44" i="9"/>
  <c r="N44" i="9" s="1"/>
  <c r="A71" i="6"/>
  <c r="M34" i="9"/>
  <c r="N34" i="9" s="1"/>
  <c r="G60" i="9"/>
  <c r="H60" i="9" s="1"/>
  <c r="L62" i="9"/>
  <c r="M62" i="9" s="1"/>
  <c r="N62" i="9" s="1"/>
  <c r="R36" i="6"/>
  <c r="S36" i="6" s="1"/>
  <c r="T36" i="6" s="1"/>
  <c r="R46" i="9"/>
  <c r="S46" i="9" s="1"/>
  <c r="T46" i="9" s="1"/>
  <c r="M61" i="9"/>
  <c r="N61" i="9" s="1"/>
  <c r="M76" i="9"/>
  <c r="N76" i="9" s="1"/>
  <c r="P44" i="6"/>
  <c r="Q44" i="6" s="1"/>
  <c r="P35" i="6"/>
  <c r="Q35" i="6" s="1"/>
  <c r="J76" i="9"/>
  <c r="K76" i="9" s="1"/>
  <c r="A30" i="9"/>
  <c r="A35" i="9"/>
  <c r="A52" i="9"/>
  <c r="A60" i="9"/>
  <c r="O63" i="9"/>
  <c r="P63" i="9" s="1"/>
  <c r="Q63" i="9" s="1"/>
  <c r="A74" i="9"/>
  <c r="O36" i="6"/>
  <c r="P36" i="6" s="1"/>
  <c r="Q36" i="6" s="1"/>
  <c r="A45" i="9"/>
  <c r="O53" i="9"/>
  <c r="P53" i="9" s="1"/>
  <c r="Q53" i="9" s="1"/>
  <c r="A71" i="9"/>
  <c r="M34" i="6"/>
  <c r="N34" i="6" s="1"/>
  <c r="A27" i="9"/>
  <c r="L46" i="9"/>
  <c r="M46" i="9" s="1"/>
  <c r="N46" i="9" s="1"/>
  <c r="P46" i="9"/>
  <c r="Q46" i="9" s="1"/>
  <c r="O62" i="9"/>
  <c r="P62" i="9" s="1"/>
  <c r="Q62" i="9" s="1"/>
  <c r="A70" i="9"/>
  <c r="A42" i="9"/>
  <c r="A49" i="9"/>
  <c r="A55" i="9"/>
  <c r="P76" i="9"/>
  <c r="Q76" i="9" s="1"/>
  <c r="A40" i="9"/>
  <c r="A34" i="9"/>
  <c r="P36" i="9"/>
  <c r="Q36" i="9" s="1"/>
  <c r="A39" i="9"/>
  <c r="A41" i="9"/>
  <c r="A35" i="6"/>
  <c r="A34" i="6"/>
  <c r="A33" i="9"/>
  <c r="N45" i="9"/>
  <c r="P44" i="9"/>
  <c r="Q44" i="9" s="1"/>
  <c r="L63" i="9"/>
  <c r="M63" i="9" s="1"/>
  <c r="N63" i="9" s="1"/>
  <c r="A72" i="9"/>
  <c r="A75" i="9"/>
  <c r="A77" i="9"/>
  <c r="F36" i="13"/>
  <c r="H36" i="13" s="1"/>
  <c r="D37" i="13"/>
  <c r="F35" i="13"/>
  <c r="H35" i="13" s="1"/>
  <c r="T73" i="9"/>
  <c r="K77" i="9"/>
  <c r="N33" i="9"/>
  <c r="Q39" i="9"/>
  <c r="Q40" i="9"/>
  <c r="Q42" i="9"/>
  <c r="Q48" i="9"/>
  <c r="Q49" i="9"/>
  <c r="H68" i="9"/>
  <c r="N32" i="9"/>
  <c r="Q33" i="9"/>
  <c r="T40" i="9"/>
  <c r="K43" i="9"/>
  <c r="T49" i="9"/>
  <c r="Q32" i="9"/>
  <c r="T38" i="9"/>
  <c r="T32" i="9"/>
  <c r="N43" i="9"/>
  <c r="Q43" i="9"/>
  <c r="H49" i="9"/>
  <c r="K41" i="9"/>
  <c r="K42" i="9"/>
  <c r="K49" i="9"/>
  <c r="K33" i="9"/>
  <c r="T43" i="9"/>
  <c r="K32" i="9"/>
  <c r="N38" i="9"/>
  <c r="N39" i="9"/>
  <c r="N40" i="9"/>
  <c r="Q41" i="9"/>
  <c r="Q45" i="9"/>
  <c r="T31" i="9"/>
  <c r="T45" i="9"/>
  <c r="N48" i="9"/>
  <c r="K48" i="9"/>
  <c r="F28" i="9"/>
  <c r="F64" i="9"/>
  <c r="I26" i="9"/>
  <c r="T33" i="9"/>
  <c r="H45" i="9"/>
  <c r="F46" i="9"/>
  <c r="G46" i="9" s="1"/>
  <c r="H46" i="9" s="1"/>
  <c r="L80" i="9"/>
  <c r="M80" i="9" s="1"/>
  <c r="N80" i="9" s="1"/>
  <c r="M28" i="9"/>
  <c r="N28" i="9" s="1"/>
  <c r="L27" i="9"/>
  <c r="M27" i="9" s="1"/>
  <c r="N27" i="9" s="1"/>
  <c r="H31" i="9"/>
  <c r="R63" i="9"/>
  <c r="S63" i="9" s="1"/>
  <c r="T63" i="9" s="1"/>
  <c r="R62" i="9"/>
  <c r="S62" i="9" s="1"/>
  <c r="T62" i="9" s="1"/>
  <c r="S34" i="9"/>
  <c r="T34" i="9" s="1"/>
  <c r="K45" i="9"/>
  <c r="O28" i="9"/>
  <c r="H53" i="9"/>
  <c r="R27" i="9"/>
  <c r="S27" i="9" s="1"/>
  <c r="T27" i="9" s="1"/>
  <c r="S28" i="9"/>
  <c r="T28" i="9" s="1"/>
  <c r="L37" i="9"/>
  <c r="P47" i="9"/>
  <c r="Q47" i="9" s="1"/>
  <c r="M50" i="9"/>
  <c r="N50" i="9" s="1"/>
  <c r="A51" i="9"/>
  <c r="A59" i="9"/>
  <c r="A63" i="9"/>
  <c r="H79" i="9"/>
  <c r="A32" i="9"/>
  <c r="A37" i="9"/>
  <c r="A38" i="9"/>
  <c r="H39" i="9"/>
  <c r="H41" i="9"/>
  <c r="J44" i="9"/>
  <c r="K44" i="9" s="1"/>
  <c r="A50" i="9"/>
  <c r="R53" i="9"/>
  <c r="S53" i="9" s="1"/>
  <c r="T53" i="9" s="1"/>
  <c r="R71" i="9"/>
  <c r="S71" i="9" s="1"/>
  <c r="T71" i="9" s="1"/>
  <c r="A73" i="9"/>
  <c r="Q66" i="9"/>
  <c r="Q38" i="9"/>
  <c r="K66" i="9"/>
  <c r="Q67" i="9"/>
  <c r="K68" i="9"/>
  <c r="P77" i="9"/>
  <c r="Q77" i="9" s="1"/>
  <c r="K79" i="9"/>
  <c r="A43" i="9"/>
  <c r="L53" i="9"/>
  <c r="M53" i="9" s="1"/>
  <c r="N53" i="9" s="1"/>
  <c r="A57" i="9"/>
  <c r="P34" i="9"/>
  <c r="Q34" i="9" s="1"/>
  <c r="P35" i="9"/>
  <c r="Q35" i="9" s="1"/>
  <c r="P61" i="9"/>
  <c r="Q61" i="9" s="1"/>
  <c r="H67" i="9"/>
  <c r="I35" i="9"/>
  <c r="J35" i="9" s="1"/>
  <c r="K35" i="9" s="1"/>
  <c r="A48" i="9"/>
  <c r="A53" i="9"/>
  <c r="AC48" i="8"/>
  <c r="K52" i="8"/>
  <c r="AC52" i="8"/>
  <c r="AF48" i="8"/>
  <c r="AF52" i="8"/>
  <c r="H52" i="8"/>
  <c r="Z52" i="8"/>
  <c r="K48" i="8"/>
  <c r="T48" i="8"/>
  <c r="Q48" i="8"/>
  <c r="H48" i="8"/>
  <c r="AI48" i="8"/>
  <c r="H58" i="8"/>
  <c r="AI39" i="8"/>
  <c r="Z39" i="8"/>
  <c r="N39" i="8"/>
  <c r="T39" i="8"/>
  <c r="W39" i="8"/>
  <c r="K46" i="8"/>
  <c r="K58" i="8"/>
  <c r="AC58" i="8"/>
  <c r="T37" i="8"/>
  <c r="AI37" i="8"/>
  <c r="H37" i="8"/>
  <c r="X79" i="8"/>
  <c r="Y79" i="8" s="1"/>
  <c r="Z79" i="8" s="1"/>
  <c r="X66" i="8"/>
  <c r="Y66" i="8" s="1"/>
  <c r="Z66" i="8" s="1"/>
  <c r="X63" i="8"/>
  <c r="Y63" i="8" s="1"/>
  <c r="Z63" i="8" s="1"/>
  <c r="Y37" i="8"/>
  <c r="Z37" i="8" s="1"/>
  <c r="AA38" i="8"/>
  <c r="U72" i="8"/>
  <c r="V72" i="8" s="1"/>
  <c r="W72" i="8" s="1"/>
  <c r="V38" i="8"/>
  <c r="W38" i="8" s="1"/>
  <c r="K40" i="8"/>
  <c r="O72" i="8"/>
  <c r="P72" i="8" s="1"/>
  <c r="Q72" i="8" s="1"/>
  <c r="AD68" i="8"/>
  <c r="AE68" i="8" s="1"/>
  <c r="AF68" i="8" s="1"/>
  <c r="AE44" i="8"/>
  <c r="AF44" i="8" s="1"/>
  <c r="Q46" i="8"/>
  <c r="I72" i="8"/>
  <c r="J72" i="8" s="1"/>
  <c r="K72" i="8" s="1"/>
  <c r="K39" i="8"/>
  <c r="V46" i="8"/>
  <c r="W46" i="8" s="1"/>
  <c r="AA46" i="8"/>
  <c r="AB46" i="8" s="1"/>
  <c r="AC46" i="8" s="1"/>
  <c r="W48" i="8"/>
  <c r="K50" i="8"/>
  <c r="I66" i="8"/>
  <c r="J66" i="8" s="1"/>
  <c r="K66" i="8" s="1"/>
  <c r="Q44" i="8"/>
  <c r="N44" i="8"/>
  <c r="Z48" i="8"/>
  <c r="W58" i="8"/>
  <c r="T59" i="8"/>
  <c r="H59" i="8"/>
  <c r="AA57" i="8"/>
  <c r="AB57" i="8" s="1"/>
  <c r="AC57" i="8" s="1"/>
  <c r="V57" i="8"/>
  <c r="W57" i="8" s="1"/>
  <c r="AA44" i="8"/>
  <c r="U68" i="8"/>
  <c r="V68" i="8" s="1"/>
  <c r="W68" i="8" s="1"/>
  <c r="V44" i="8"/>
  <c r="W44" i="8" s="1"/>
  <c r="N46" i="8"/>
  <c r="AF46" i="8"/>
  <c r="T46" i="8"/>
  <c r="H46" i="8"/>
  <c r="AI58" i="8"/>
  <c r="N58" i="8"/>
  <c r="T58" i="8"/>
  <c r="O63" i="8"/>
  <c r="P63" i="8" s="1"/>
  <c r="Q63" i="8" s="1"/>
  <c r="P37" i="8"/>
  <c r="Q37" i="8" s="1"/>
  <c r="U66" i="8"/>
  <c r="V66" i="8" s="1"/>
  <c r="W66" i="8" s="1"/>
  <c r="U63" i="8"/>
  <c r="V63" i="8" s="1"/>
  <c r="W63" i="8" s="1"/>
  <c r="V37" i="8"/>
  <c r="W37" i="8" s="1"/>
  <c r="AA37" i="8"/>
  <c r="U79" i="8"/>
  <c r="V79" i="8" s="1"/>
  <c r="W79" i="8" s="1"/>
  <c r="AF40" i="8"/>
  <c r="W40" i="8"/>
  <c r="AC40" i="8"/>
  <c r="T40" i="8"/>
  <c r="H40" i="8"/>
  <c r="AI46" i="8"/>
  <c r="A58" i="8"/>
  <c r="A39" i="8"/>
  <c r="A52" i="8"/>
  <c r="A45" i="8"/>
  <c r="A66" i="8"/>
  <c r="A70" i="8"/>
  <c r="A68" i="8"/>
  <c r="A53" i="8"/>
  <c r="A44" i="8"/>
  <c r="A71" i="8"/>
  <c r="A57" i="8"/>
  <c r="A56" i="8"/>
  <c r="A55" i="8"/>
  <c r="A43" i="8"/>
  <c r="A38" i="8"/>
  <c r="A69" i="8"/>
  <c r="A42" i="8"/>
  <c r="H39" i="8"/>
  <c r="J42" i="8"/>
  <c r="K42" i="8" s="1"/>
  <c r="A48" i="8"/>
  <c r="Z50" i="8"/>
  <c r="N50" i="8"/>
  <c r="AF50" i="8"/>
  <c r="T50" i="8"/>
  <c r="AF58" i="8"/>
  <c r="AD38" i="8"/>
  <c r="AD79" i="8" s="1"/>
  <c r="AE79" i="8" s="1"/>
  <c r="AF79" i="8" s="1"/>
  <c r="T45" i="8"/>
  <c r="I70" i="8"/>
  <c r="J70" i="8" s="1"/>
  <c r="K70" i="8" s="1"/>
  <c r="U70" i="8"/>
  <c r="V70" i="8" s="1"/>
  <c r="W70" i="8" s="1"/>
  <c r="M76" i="8"/>
  <c r="N76" i="8" s="1"/>
  <c r="V76" i="8"/>
  <c r="W76" i="8" s="1"/>
  <c r="O78" i="8"/>
  <c r="P78" i="8" s="1"/>
  <c r="Q78" i="8" s="1"/>
  <c r="X78" i="8"/>
  <c r="Y78" i="8" s="1"/>
  <c r="Z78" i="8" s="1"/>
  <c r="N42" i="8"/>
  <c r="AI42" i="8"/>
  <c r="W52" i="8"/>
  <c r="AI53" i="8"/>
  <c r="F63" i="8"/>
  <c r="F66" i="8"/>
  <c r="F71" i="8"/>
  <c r="G71" i="8" s="1"/>
  <c r="H71" i="8" s="1"/>
  <c r="O71" i="8"/>
  <c r="P71" i="8" s="1"/>
  <c r="Q71" i="8" s="1"/>
  <c r="X71" i="8"/>
  <c r="Y71" i="8" s="1"/>
  <c r="Z71" i="8" s="1"/>
  <c r="K74" i="8"/>
  <c r="AG78" i="8"/>
  <c r="AH78" i="8" s="1"/>
  <c r="AI78" i="8" s="1"/>
  <c r="Z81" i="8"/>
  <c r="Z42" i="8"/>
  <c r="Z74" i="8"/>
  <c r="N81" i="8"/>
  <c r="J37" i="8"/>
  <c r="K37" i="8" s="1"/>
  <c r="P42" i="8"/>
  <c r="Q42" i="8" s="1"/>
  <c r="R63" i="8"/>
  <c r="R66" i="8"/>
  <c r="AC81" i="8"/>
  <c r="N45" i="8"/>
  <c r="F72" i="8"/>
  <c r="H81" i="8"/>
  <c r="T81" i="8"/>
  <c r="M35" i="6"/>
  <c r="N35" i="6" s="1"/>
  <c r="J34" i="6"/>
  <c r="K34" i="6" s="1"/>
  <c r="M31" i="6"/>
  <c r="N31" i="6" s="1"/>
  <c r="L36" i="6"/>
  <c r="M36" i="6" s="1"/>
  <c r="N36" i="6" s="1"/>
  <c r="S35" i="6"/>
  <c r="T35" i="6" s="1"/>
  <c r="A30" i="6"/>
  <c r="J35" i="6"/>
  <c r="K35" i="6" s="1"/>
  <c r="A33" i="6"/>
  <c r="J31" i="6"/>
  <c r="K31" i="6" s="1"/>
  <c r="J36" i="6"/>
  <c r="K36" i="6" s="1"/>
  <c r="M28" i="6"/>
  <c r="N28" i="6" s="1"/>
  <c r="J44" i="6"/>
  <c r="K44" i="6" s="1"/>
  <c r="P60" i="6"/>
  <c r="Q60" i="6" s="1"/>
  <c r="N67" i="6"/>
  <c r="G44" i="6"/>
  <c r="H44" i="6" s="1"/>
  <c r="M44" i="6"/>
  <c r="N44" i="6" s="1"/>
  <c r="J46" i="6"/>
  <c r="K46" i="6" s="1"/>
  <c r="T51" i="6"/>
  <c r="Q56" i="6"/>
  <c r="K48" i="6"/>
  <c r="P61" i="6"/>
  <c r="Q61" i="6" s="1"/>
  <c r="Q47" i="6"/>
  <c r="J60" i="6"/>
  <c r="K60" i="6" s="1"/>
  <c r="K43" i="6"/>
  <c r="K53" i="6"/>
  <c r="N55" i="6"/>
  <c r="T56" i="6"/>
  <c r="G60" i="6"/>
  <c r="H60" i="6" s="1"/>
  <c r="K73" i="6"/>
  <c r="S76" i="6"/>
  <c r="T76" i="6" s="1"/>
  <c r="S46" i="6"/>
  <c r="T46" i="6" s="1"/>
  <c r="K51" i="6"/>
  <c r="H56" i="6"/>
  <c r="K38" i="6"/>
  <c r="N51" i="6"/>
  <c r="K56" i="6"/>
  <c r="H41" i="6"/>
  <c r="H49" i="6"/>
  <c r="H54" i="6"/>
  <c r="T55" i="6"/>
  <c r="M60" i="6"/>
  <c r="N60" i="6" s="1"/>
  <c r="G62" i="6"/>
  <c r="H62" i="6" s="1"/>
  <c r="M76" i="6"/>
  <c r="N76" i="6" s="1"/>
  <c r="M64" i="6"/>
  <c r="N64" i="6" s="1"/>
  <c r="T59" i="6"/>
  <c r="Q73" i="6"/>
  <c r="P77" i="6"/>
  <c r="Q77" i="6" s="1"/>
  <c r="Q42" i="6"/>
  <c r="S44" i="6"/>
  <c r="T44" i="6" s="1"/>
  <c r="N49" i="6"/>
  <c r="Q52" i="6"/>
  <c r="N54" i="6"/>
  <c r="S60" i="6"/>
  <c r="T60" i="6" s="1"/>
  <c r="H68" i="6"/>
  <c r="L70" i="6"/>
  <c r="R70" i="6" s="1"/>
  <c r="S70" i="6" s="1"/>
  <c r="T70" i="6" s="1"/>
  <c r="T38" i="6"/>
  <c r="T49" i="6"/>
  <c r="H67" i="6"/>
  <c r="Q48" i="6"/>
  <c r="M61" i="6"/>
  <c r="N61" i="6" s="1"/>
  <c r="K66" i="6"/>
  <c r="T48" i="6"/>
  <c r="K40" i="6"/>
  <c r="J47" i="6"/>
  <c r="K47" i="6" s="1"/>
  <c r="Q49" i="6"/>
  <c r="N52" i="6"/>
  <c r="N73" i="6"/>
  <c r="H39" i="6"/>
  <c r="K68" i="6"/>
  <c r="L46" i="6"/>
  <c r="M46" i="6" s="1"/>
  <c r="N46" i="6" s="1"/>
  <c r="T57" i="6"/>
  <c r="H66" i="6"/>
  <c r="N68" i="6"/>
  <c r="O76" i="6"/>
  <c r="P76" i="6" s="1"/>
  <c r="Q76" i="6" s="1"/>
  <c r="O46" i="6"/>
  <c r="P46" i="6" s="1"/>
  <c r="Q46" i="6" s="1"/>
  <c r="H53" i="6"/>
  <c r="H59" i="6"/>
  <c r="Q68" i="6"/>
  <c r="K59" i="6"/>
  <c r="N66" i="6"/>
  <c r="H47" i="6"/>
  <c r="K49" i="6"/>
  <c r="O50" i="6"/>
  <c r="P50" i="6" s="1"/>
  <c r="Q50" i="6" s="1"/>
  <c r="H52" i="6"/>
  <c r="K55" i="6"/>
  <c r="N59" i="6"/>
  <c r="H73" i="6"/>
  <c r="Q43" i="6"/>
  <c r="H40" i="6"/>
  <c r="H42" i="6"/>
  <c r="N47" i="6"/>
  <c r="T53" i="6"/>
  <c r="K54" i="6"/>
  <c r="G55" i="6"/>
  <c r="H55" i="6" s="1"/>
  <c r="Q57" i="6"/>
  <c r="S61" i="6"/>
  <c r="T61" i="6" s="1"/>
  <c r="Q66" i="6"/>
  <c r="T67" i="6"/>
  <c r="T73" i="6"/>
  <c r="J76" i="6"/>
  <c r="K76" i="6" s="1"/>
  <c r="S77" i="6"/>
  <c r="T77" i="6" s="1"/>
  <c r="A37" i="6"/>
  <c r="K42" i="6"/>
  <c r="H43" i="6"/>
  <c r="T43" i="6"/>
  <c r="A53" i="6"/>
  <c r="T66" i="6"/>
  <c r="T68" i="6"/>
  <c r="A74" i="6"/>
  <c r="K79" i="6"/>
  <c r="N38" i="6"/>
  <c r="K39" i="6"/>
  <c r="K41" i="6"/>
  <c r="N42" i="6"/>
  <c r="O55" i="6"/>
  <c r="P55" i="6" s="1"/>
  <c r="Q55" i="6" s="1"/>
  <c r="I61" i="6"/>
  <c r="J61" i="6" s="1"/>
  <c r="K61" i="6" s="1"/>
  <c r="Q67" i="6"/>
  <c r="H79" i="6"/>
  <c r="N39" i="6"/>
  <c r="N40" i="6"/>
  <c r="N41" i="6"/>
  <c r="A48" i="6"/>
  <c r="O62" i="6"/>
  <c r="P62" i="6" s="1"/>
  <c r="Q62" i="6" s="1"/>
  <c r="K77" i="6"/>
  <c r="I37" i="6"/>
  <c r="J37" i="6" s="1"/>
  <c r="K37" i="6" s="1"/>
  <c r="Q39" i="6"/>
  <c r="Q40" i="6"/>
  <c r="Q41" i="6"/>
  <c r="A49" i="6"/>
  <c r="T54" i="6"/>
  <c r="K67" i="6"/>
  <c r="N79" i="6"/>
  <c r="T39" i="6"/>
  <c r="T40" i="6"/>
  <c r="T41" i="6"/>
  <c r="A45" i="6"/>
  <c r="F46" i="6"/>
  <c r="G46" i="6" s="1"/>
  <c r="H46" i="6" s="1"/>
  <c r="H48" i="6"/>
  <c r="K52" i="6"/>
  <c r="A55" i="6"/>
  <c r="N57" i="6"/>
  <c r="Q79" i="6"/>
  <c r="A38" i="6"/>
  <c r="A39" i="6"/>
  <c r="A40" i="6"/>
  <c r="A41" i="6"/>
  <c r="A42" i="6"/>
  <c r="T42" i="6"/>
  <c r="N43" i="6"/>
  <c r="Q54" i="6"/>
  <c r="O63" i="6"/>
  <c r="P63" i="6" s="1"/>
  <c r="Q63" i="6" s="1"/>
  <c r="H45" i="6"/>
  <c r="H77" i="6"/>
  <c r="N77" i="6"/>
  <c r="M37" i="6"/>
  <c r="N37" i="6" s="1"/>
  <c r="R37" i="6"/>
  <c r="S37" i="6" s="1"/>
  <c r="T37" i="6" s="1"/>
  <c r="O37" i="6"/>
  <c r="P37" i="6" s="1"/>
  <c r="Q37" i="6" s="1"/>
  <c r="K45" i="6"/>
  <c r="N45" i="6"/>
  <c r="R80" i="6"/>
  <c r="S80" i="6" s="1"/>
  <c r="T80" i="6" s="1"/>
  <c r="Q45" i="6"/>
  <c r="T45" i="6"/>
  <c r="A43" i="6"/>
  <c r="S47" i="6"/>
  <c r="T47" i="6" s="1"/>
  <c r="S52" i="6"/>
  <c r="T52" i="6" s="1"/>
  <c r="L53" i="6"/>
  <c r="M53" i="6" s="1"/>
  <c r="N53" i="6" s="1"/>
  <c r="A57" i="6"/>
  <c r="A60" i="6"/>
  <c r="H63" i="6"/>
  <c r="R71" i="6"/>
  <c r="S71" i="6" s="1"/>
  <c r="T71" i="6" s="1"/>
  <c r="A73" i="6"/>
  <c r="A76" i="6"/>
  <c r="H38" i="6"/>
  <c r="I62" i="6"/>
  <c r="J62" i="6" s="1"/>
  <c r="K62" i="6" s="1"/>
  <c r="I63" i="6"/>
  <c r="J63" i="6" s="1"/>
  <c r="K63" i="6" s="1"/>
  <c r="T64" i="6"/>
  <c r="A70" i="6"/>
  <c r="A77" i="6"/>
  <c r="Q38" i="6"/>
  <c r="H57" i="6"/>
  <c r="R62" i="6"/>
  <c r="S62" i="6" s="1"/>
  <c r="T62" i="6" s="1"/>
  <c r="R63" i="6"/>
  <c r="S63" i="6" s="1"/>
  <c r="T63" i="6" s="1"/>
  <c r="A52" i="6"/>
  <c r="O53" i="6"/>
  <c r="P53" i="6" s="1"/>
  <c r="Q53" i="6" s="1"/>
  <c r="A72" i="6"/>
  <c r="A75" i="6"/>
  <c r="G76" i="6"/>
  <c r="H76" i="6" s="1"/>
  <c r="K57" i="6"/>
  <c r="L62" i="6"/>
  <c r="M62" i="6" s="1"/>
  <c r="N62" i="6" s="1"/>
  <c r="L63" i="6"/>
  <c r="M63" i="6" s="1"/>
  <c r="N63" i="6" s="1"/>
  <c r="A68" i="6"/>
  <c r="A51" i="6"/>
  <c r="A63" i="6"/>
  <c r="A50" i="6"/>
  <c r="I63" i="8" l="1"/>
  <c r="J63" i="8" s="1"/>
  <c r="K63" i="8" s="1"/>
  <c r="P26" i="9"/>
  <c r="Q26" i="9" s="1"/>
  <c r="I79" i="8"/>
  <c r="J79" i="8" s="1"/>
  <c r="K79" i="8" s="1"/>
  <c r="AA70" i="8"/>
  <c r="AB70" i="8" s="1"/>
  <c r="AC70" i="8" s="1"/>
  <c r="AB45" i="8"/>
  <c r="AC45" i="8" s="1"/>
  <c r="O79" i="8"/>
  <c r="P79" i="8" s="1"/>
  <c r="Q79" i="8" s="1"/>
  <c r="M70" i="9"/>
  <c r="N70" i="9" s="1"/>
  <c r="O66" i="8"/>
  <c r="P66" i="8" s="1"/>
  <c r="Q66" i="8" s="1"/>
  <c r="P26" i="6"/>
  <c r="Q26" i="6" s="1"/>
  <c r="O28" i="6"/>
  <c r="I27" i="6"/>
  <c r="J27" i="6" s="1"/>
  <c r="K27" i="6" s="1"/>
  <c r="J28" i="6"/>
  <c r="K28" i="6" s="1"/>
  <c r="D38" i="13"/>
  <c r="F37" i="13"/>
  <c r="H37" i="13" s="1"/>
  <c r="F84" i="9"/>
  <c r="F85" i="9" s="1"/>
  <c r="F86" i="9" s="1"/>
  <c r="P28" i="9"/>
  <c r="Q28" i="9" s="1"/>
  <c r="O27" i="9"/>
  <c r="P27" i="9" s="1"/>
  <c r="Q27" i="9" s="1"/>
  <c r="O80" i="9"/>
  <c r="P80" i="9" s="1"/>
  <c r="Q80" i="9" s="1"/>
  <c r="I64" i="9"/>
  <c r="J64" i="9" s="1"/>
  <c r="K64" i="9" s="1"/>
  <c r="J26" i="9"/>
  <c r="K26" i="9" s="1"/>
  <c r="I28" i="9"/>
  <c r="O37" i="9"/>
  <c r="P37" i="9" s="1"/>
  <c r="Q37" i="9" s="1"/>
  <c r="M37" i="9"/>
  <c r="N37" i="9" s="1"/>
  <c r="L84" i="9" s="1"/>
  <c r="R37" i="9"/>
  <c r="S37" i="9" s="1"/>
  <c r="T37" i="9" s="1"/>
  <c r="R84" i="9" s="1"/>
  <c r="F27" i="9"/>
  <c r="F80" i="9"/>
  <c r="L82" i="8"/>
  <c r="L83" i="8" s="1"/>
  <c r="L84" i="8" s="1"/>
  <c r="AA79" i="8"/>
  <c r="AB79" i="8" s="1"/>
  <c r="AC79" i="8" s="1"/>
  <c r="AA66" i="8"/>
  <c r="AB66" i="8" s="1"/>
  <c r="AC66" i="8" s="1"/>
  <c r="AA63" i="8"/>
  <c r="AB63" i="8" s="1"/>
  <c r="AC63" i="8" s="1"/>
  <c r="AB37" i="8"/>
  <c r="AC37" i="8" s="1"/>
  <c r="F82" i="8"/>
  <c r="F84" i="8" s="1"/>
  <c r="AG82" i="8"/>
  <c r="AG83" i="8" s="1"/>
  <c r="AG84" i="8" s="1"/>
  <c r="S82" i="8"/>
  <c r="S83" i="8" s="1"/>
  <c r="S84" i="8" s="1"/>
  <c r="I82" i="8"/>
  <c r="I84" i="8" s="1"/>
  <c r="AD72" i="8"/>
  <c r="AE72" i="8" s="1"/>
  <c r="AF72" i="8" s="1"/>
  <c r="AE38" i="8"/>
  <c r="AF38" i="8" s="1"/>
  <c r="AD66" i="8"/>
  <c r="AE66" i="8" s="1"/>
  <c r="AF66" i="8" s="1"/>
  <c r="AD63" i="8"/>
  <c r="AE63" i="8" s="1"/>
  <c r="AF63" i="8" s="1"/>
  <c r="AA72" i="8"/>
  <c r="AB72" i="8" s="1"/>
  <c r="AC72" i="8" s="1"/>
  <c r="AB38" i="8"/>
  <c r="AC38" i="8" s="1"/>
  <c r="X82" i="8"/>
  <c r="X83" i="8" s="1"/>
  <c r="X84" i="8" s="1"/>
  <c r="U82" i="8"/>
  <c r="U83" i="8" s="1"/>
  <c r="U84" i="8" s="1"/>
  <c r="AB44" i="8"/>
  <c r="AC44" i="8" s="1"/>
  <c r="AA68" i="8"/>
  <c r="AB68" i="8" s="1"/>
  <c r="AC68" i="8" s="1"/>
  <c r="M70" i="6"/>
  <c r="N70" i="6" s="1"/>
  <c r="L80" i="6"/>
  <c r="M80" i="6" s="1"/>
  <c r="N80" i="6" s="1"/>
  <c r="F84" i="6"/>
  <c r="F85" i="6" s="1"/>
  <c r="F86" i="6" s="1"/>
  <c r="R84" i="6"/>
  <c r="R85" i="6" s="1"/>
  <c r="F80" i="6"/>
  <c r="I64" i="6"/>
  <c r="J64" i="6" s="1"/>
  <c r="K64" i="6" s="1"/>
  <c r="G146" i="1"/>
  <c r="G147" i="1"/>
  <c r="G148" i="1"/>
  <c r="G149" i="1"/>
  <c r="G150" i="1"/>
  <c r="G151" i="1"/>
  <c r="G152" i="1"/>
  <c r="G153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28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54" i="1"/>
  <c r="G155" i="1"/>
  <c r="G156" i="1"/>
  <c r="G5" i="1"/>
  <c r="M60" i="95" l="1"/>
  <c r="O82" i="8"/>
  <c r="O83" i="8" s="1"/>
  <c r="O84" i="8" s="1"/>
  <c r="L84" i="6"/>
  <c r="L85" i="6" s="1"/>
  <c r="O27" i="6"/>
  <c r="P27" i="6" s="1"/>
  <c r="Q27" i="6" s="1"/>
  <c r="P28" i="6"/>
  <c r="Q28" i="6" s="1"/>
  <c r="D39" i="13"/>
  <c r="F38" i="13"/>
  <c r="H38" i="13" s="1"/>
  <c r="O84" i="9"/>
  <c r="O85" i="9" s="1"/>
  <c r="O86" i="9" s="1"/>
  <c r="R85" i="9"/>
  <c r="R86" i="9" s="1"/>
  <c r="W86" i="9" s="1"/>
  <c r="L85" i="9"/>
  <c r="L86" i="9" s="1"/>
  <c r="I80" i="9"/>
  <c r="J80" i="9" s="1"/>
  <c r="K80" i="9" s="1"/>
  <c r="J28" i="9"/>
  <c r="K28" i="9" s="1"/>
  <c r="I27" i="9"/>
  <c r="J27" i="9" s="1"/>
  <c r="K27" i="9" s="1"/>
  <c r="AA82" i="8"/>
  <c r="AA83" i="8" s="1"/>
  <c r="AA84" i="8" s="1"/>
  <c r="AD82" i="8"/>
  <c r="AD83" i="8" s="1"/>
  <c r="AD84" i="8" s="1"/>
  <c r="O80" i="6"/>
  <c r="P80" i="6" s="1"/>
  <c r="Q80" i="6" s="1"/>
  <c r="R86" i="6"/>
  <c r="I80" i="6"/>
  <c r="J80" i="6" s="1"/>
  <c r="K80" i="6" s="1"/>
  <c r="R20" i="4"/>
  <c r="R22" i="4" s="1"/>
  <c r="R26" i="4"/>
  <c r="S26" i="4" s="1"/>
  <c r="R27" i="4"/>
  <c r="S27" i="4" s="1"/>
  <c r="R28" i="4"/>
  <c r="R57" i="4" s="1"/>
  <c r="R29" i="4"/>
  <c r="R32" i="4"/>
  <c r="S32" i="4" s="1"/>
  <c r="R36" i="4"/>
  <c r="S36" i="4" s="1"/>
  <c r="R37" i="4"/>
  <c r="S37" i="4" s="1"/>
  <c r="R38" i="4"/>
  <c r="R39" i="4"/>
  <c r="S39" i="4" s="1"/>
  <c r="R41" i="4"/>
  <c r="R40" i="4" s="1"/>
  <c r="R43" i="4"/>
  <c r="R44" i="4"/>
  <c r="S44" i="4" s="1"/>
  <c r="T44" i="4" s="1"/>
  <c r="R46" i="4"/>
  <c r="R47" i="4" s="1"/>
  <c r="S47" i="4" s="1"/>
  <c r="R49" i="4"/>
  <c r="X49" i="4" s="1"/>
  <c r="Y49" i="4" s="1"/>
  <c r="R54" i="4"/>
  <c r="R55" i="4"/>
  <c r="R62" i="4"/>
  <c r="S62" i="4" s="1"/>
  <c r="R66" i="4"/>
  <c r="S66" i="4" s="1"/>
  <c r="T66" i="4" s="1"/>
  <c r="R67" i="4"/>
  <c r="R68" i="4"/>
  <c r="S68" i="4" s="1"/>
  <c r="T68" i="4" s="1"/>
  <c r="R69" i="4"/>
  <c r="S69" i="4" s="1"/>
  <c r="T69" i="4" s="1"/>
  <c r="R71" i="4"/>
  <c r="R75" i="4"/>
  <c r="S75" i="4" s="1"/>
  <c r="T75" i="4" s="1"/>
  <c r="AH77" i="4"/>
  <c r="AI77" i="4" s="1"/>
  <c r="AE77" i="4"/>
  <c r="AF77" i="4" s="1"/>
  <c r="AB77" i="4"/>
  <c r="AC77" i="4" s="1"/>
  <c r="Y77" i="4"/>
  <c r="Z77" i="4" s="1"/>
  <c r="V77" i="4"/>
  <c r="W77" i="4" s="1"/>
  <c r="S77" i="4"/>
  <c r="T77" i="4" s="1"/>
  <c r="P77" i="4"/>
  <c r="Q77" i="4" s="1"/>
  <c r="N77" i="4"/>
  <c r="J77" i="4"/>
  <c r="K77" i="4" s="1"/>
  <c r="G77" i="4"/>
  <c r="H77" i="4" s="1"/>
  <c r="AI76" i="4"/>
  <c r="AE76" i="4"/>
  <c r="AF76" i="4" s="1"/>
  <c r="AB76" i="4"/>
  <c r="AC76" i="4" s="1"/>
  <c r="Y76" i="4"/>
  <c r="Z76" i="4" s="1"/>
  <c r="V76" i="4"/>
  <c r="W76" i="4" s="1"/>
  <c r="S76" i="4"/>
  <c r="T76" i="4" s="1"/>
  <c r="P76" i="4"/>
  <c r="Q76" i="4" s="1"/>
  <c r="N76" i="4"/>
  <c r="J76" i="4"/>
  <c r="K76" i="4" s="1"/>
  <c r="G76" i="4"/>
  <c r="H76" i="4" s="1"/>
  <c r="AG75" i="4"/>
  <c r="AH75" i="4" s="1"/>
  <c r="AI75" i="4" s="1"/>
  <c r="AD75" i="4"/>
  <c r="AE75" i="4" s="1"/>
  <c r="AF75" i="4" s="1"/>
  <c r="AA75" i="4"/>
  <c r="AB75" i="4" s="1"/>
  <c r="AC75" i="4" s="1"/>
  <c r="X75" i="4"/>
  <c r="Y75" i="4" s="1"/>
  <c r="Z75" i="4" s="1"/>
  <c r="U75" i="4"/>
  <c r="V75" i="4" s="1"/>
  <c r="W75" i="4" s="1"/>
  <c r="O75" i="4"/>
  <c r="P75" i="4" s="1"/>
  <c r="Q75" i="4" s="1"/>
  <c r="L75" i="4"/>
  <c r="I75" i="4"/>
  <c r="J75" i="4" s="1"/>
  <c r="K75" i="4" s="1"/>
  <c r="F75" i="4"/>
  <c r="G75" i="4" s="1"/>
  <c r="H75" i="4" s="1"/>
  <c r="E74" i="4"/>
  <c r="AH73" i="4"/>
  <c r="AE73" i="4"/>
  <c r="AB73" i="4"/>
  <c r="Y73" i="4"/>
  <c r="V73" i="4"/>
  <c r="S73" i="4"/>
  <c r="P73" i="4"/>
  <c r="J73" i="4"/>
  <c r="G73" i="4"/>
  <c r="E73" i="4"/>
  <c r="AH71" i="4"/>
  <c r="AE71" i="4"/>
  <c r="X71" i="4"/>
  <c r="Y71" i="4" s="1"/>
  <c r="O71" i="4"/>
  <c r="P71" i="4" s="1"/>
  <c r="J71" i="4"/>
  <c r="G71" i="4"/>
  <c r="AH70" i="4"/>
  <c r="L70" i="4"/>
  <c r="X70" i="4" s="1"/>
  <c r="Y70" i="4" s="1"/>
  <c r="F70" i="4"/>
  <c r="G70" i="4" s="1"/>
  <c r="E70" i="4"/>
  <c r="AH69" i="4"/>
  <c r="AI69" i="4" s="1"/>
  <c r="AD69" i="4"/>
  <c r="AE69" i="4" s="1"/>
  <c r="AF69" i="4" s="1"/>
  <c r="X69" i="4"/>
  <c r="Y69" i="4" s="1"/>
  <c r="Z69" i="4" s="1"/>
  <c r="O69" i="4"/>
  <c r="U69" i="4" s="1"/>
  <c r="V69" i="4" s="1"/>
  <c r="W69" i="4" s="1"/>
  <c r="N69" i="4"/>
  <c r="J69" i="4"/>
  <c r="K69" i="4" s="1"/>
  <c r="G69" i="4"/>
  <c r="H69" i="4" s="1"/>
  <c r="AH68" i="4"/>
  <c r="AI68" i="4" s="1"/>
  <c r="X68" i="4"/>
  <c r="Y68" i="4" s="1"/>
  <c r="Z68" i="4" s="1"/>
  <c r="O68" i="4"/>
  <c r="N68" i="4"/>
  <c r="J68" i="4"/>
  <c r="K68" i="4" s="1"/>
  <c r="G68" i="4"/>
  <c r="H68" i="4" s="1"/>
  <c r="AG67" i="4"/>
  <c r="AH67" i="4" s="1"/>
  <c r="AD67" i="4"/>
  <c r="AE67" i="4" s="1"/>
  <c r="X67" i="4"/>
  <c r="Y67" i="4" s="1"/>
  <c r="S67" i="4"/>
  <c r="O67" i="4"/>
  <c r="U67" i="4" s="1"/>
  <c r="V67" i="4" s="1"/>
  <c r="J67" i="4"/>
  <c r="G67" i="4"/>
  <c r="E67" i="4"/>
  <c r="AG66" i="4"/>
  <c r="AH66" i="4" s="1"/>
  <c r="AI66" i="4" s="1"/>
  <c r="AD66" i="4"/>
  <c r="AE66" i="4" s="1"/>
  <c r="AF66" i="4" s="1"/>
  <c r="X66" i="4"/>
  <c r="Y66" i="4" s="1"/>
  <c r="Z66" i="4" s="1"/>
  <c r="O66" i="4"/>
  <c r="N66" i="4"/>
  <c r="J66" i="4"/>
  <c r="K66" i="4" s="1"/>
  <c r="G66" i="4"/>
  <c r="H66" i="4" s="1"/>
  <c r="AG65" i="4"/>
  <c r="AH65" i="4" s="1"/>
  <c r="AI65" i="4" s="1"/>
  <c r="U65" i="4"/>
  <c r="V65" i="4" s="1"/>
  <c r="W65" i="4" s="1"/>
  <c r="P65" i="4"/>
  <c r="Q65" i="4" s="1"/>
  <c r="L65" i="4"/>
  <c r="J65" i="4"/>
  <c r="K65" i="4" s="1"/>
  <c r="G65" i="4"/>
  <c r="H65" i="4" s="1"/>
  <c r="AG64" i="4"/>
  <c r="AH64" i="4" s="1"/>
  <c r="AI64" i="4" s="1"/>
  <c r="U64" i="4"/>
  <c r="V64" i="4" s="1"/>
  <c r="W64" i="4" s="1"/>
  <c r="P64" i="4"/>
  <c r="Q64" i="4" s="1"/>
  <c r="J64" i="4"/>
  <c r="K64" i="4" s="1"/>
  <c r="G64" i="4"/>
  <c r="H64" i="4" s="1"/>
  <c r="AH62" i="4"/>
  <c r="AD62" i="4"/>
  <c r="AE62" i="4" s="1"/>
  <c r="AB62" i="4"/>
  <c r="Y62" i="4"/>
  <c r="V62" i="4"/>
  <c r="P62" i="4"/>
  <c r="J62" i="4"/>
  <c r="G62" i="4"/>
  <c r="E62" i="4"/>
  <c r="AH61" i="4"/>
  <c r="AE61" i="4"/>
  <c r="AB61" i="4"/>
  <c r="Y61" i="4"/>
  <c r="V61" i="4"/>
  <c r="S61" i="4"/>
  <c r="P61" i="4"/>
  <c r="J61" i="4"/>
  <c r="G61" i="4"/>
  <c r="E61" i="4"/>
  <c r="AH60" i="4"/>
  <c r="AE60" i="4"/>
  <c r="AB60" i="4"/>
  <c r="Y60" i="4"/>
  <c r="V60" i="4"/>
  <c r="S60" i="4"/>
  <c r="P60" i="4"/>
  <c r="J60" i="4"/>
  <c r="G60" i="4"/>
  <c r="E60" i="4"/>
  <c r="A60" i="4"/>
  <c r="AD58" i="4"/>
  <c r="AE58" i="4" s="1"/>
  <c r="X58" i="4"/>
  <c r="Y58" i="4" s="1"/>
  <c r="E58" i="4"/>
  <c r="F57" i="4"/>
  <c r="G57" i="4" s="1"/>
  <c r="E57" i="4"/>
  <c r="E71" i="4" s="1"/>
  <c r="F56" i="4"/>
  <c r="G56" i="4" s="1"/>
  <c r="H56" i="4" s="1"/>
  <c r="AD55" i="4"/>
  <c r="AE55" i="4" s="1"/>
  <c r="AF55" i="4" s="1"/>
  <c r="T55" i="4"/>
  <c r="O55" i="4"/>
  <c r="P55" i="4" s="1"/>
  <c r="Q55" i="4" s="1"/>
  <c r="L55" i="4"/>
  <c r="N55" i="4" s="1"/>
  <c r="F55" i="4"/>
  <c r="G55" i="4" s="1"/>
  <c r="H55" i="4" s="1"/>
  <c r="AG54" i="4"/>
  <c r="AH54" i="4" s="1"/>
  <c r="AI54" i="4" s="1"/>
  <c r="AD54" i="4"/>
  <c r="AE54" i="4" s="1"/>
  <c r="AF54" i="4" s="1"/>
  <c r="AA54" i="4"/>
  <c r="AB54" i="4" s="1"/>
  <c r="AC54" i="4" s="1"/>
  <c r="X54" i="4"/>
  <c r="Y54" i="4" s="1"/>
  <c r="Z54" i="4" s="1"/>
  <c r="U54" i="4"/>
  <c r="V54" i="4" s="1"/>
  <c r="W54" i="4" s="1"/>
  <c r="T54" i="4"/>
  <c r="O54" i="4"/>
  <c r="P54" i="4" s="1"/>
  <c r="Q54" i="4" s="1"/>
  <c r="L54" i="4"/>
  <c r="N54" i="4" s="1"/>
  <c r="I54" i="4"/>
  <c r="J54" i="4" s="1"/>
  <c r="K54" i="4" s="1"/>
  <c r="F54" i="4"/>
  <c r="G54" i="4" s="1"/>
  <c r="H54" i="4" s="1"/>
  <c r="AH53" i="4"/>
  <c r="AE53" i="4"/>
  <c r="AB53" i="4"/>
  <c r="Y53" i="4"/>
  <c r="V53" i="4"/>
  <c r="S53" i="4"/>
  <c r="P53" i="4"/>
  <c r="J53" i="4"/>
  <c r="G53" i="4"/>
  <c r="E53" i="4"/>
  <c r="AH52" i="4"/>
  <c r="AI52" i="4" s="1"/>
  <c r="AE52" i="4"/>
  <c r="AF52" i="4" s="1"/>
  <c r="AB52" i="4"/>
  <c r="AC52" i="4" s="1"/>
  <c r="Y52" i="4"/>
  <c r="Z52" i="4" s="1"/>
  <c r="V52" i="4"/>
  <c r="W52" i="4" s="1"/>
  <c r="S52" i="4"/>
  <c r="T52" i="4" s="1"/>
  <c r="P52" i="4"/>
  <c r="Q52" i="4" s="1"/>
  <c r="N52" i="4"/>
  <c r="J52" i="4"/>
  <c r="K52" i="4" s="1"/>
  <c r="G52" i="4"/>
  <c r="H52" i="4" s="1"/>
  <c r="AH51" i="4"/>
  <c r="AE51" i="4"/>
  <c r="AB51" i="4"/>
  <c r="Y51" i="4"/>
  <c r="V51" i="4"/>
  <c r="S51" i="4"/>
  <c r="P51" i="4"/>
  <c r="J51" i="4"/>
  <c r="G51" i="4"/>
  <c r="E51" i="4"/>
  <c r="AH50" i="4"/>
  <c r="AE50" i="4"/>
  <c r="AB50" i="4"/>
  <c r="Y50" i="4"/>
  <c r="V50" i="4"/>
  <c r="S50" i="4"/>
  <c r="P50" i="4"/>
  <c r="J50" i="4"/>
  <c r="G50" i="4"/>
  <c r="E50" i="4"/>
  <c r="AG49" i="4"/>
  <c r="AH49" i="4" s="1"/>
  <c r="AD49" i="4"/>
  <c r="AE49" i="4" s="1"/>
  <c r="U49" i="4"/>
  <c r="AA49" i="4" s="1"/>
  <c r="AB49" i="4" s="1"/>
  <c r="I49" i="4"/>
  <c r="O49" i="4" s="1"/>
  <c r="P49" i="4" s="1"/>
  <c r="F49" i="4"/>
  <c r="L49" i="4" s="1"/>
  <c r="M49" i="4" s="1"/>
  <c r="E49" i="4"/>
  <c r="AH48" i="4"/>
  <c r="AE48" i="4"/>
  <c r="AB48" i="4"/>
  <c r="Y48" i="4"/>
  <c r="V48" i="4"/>
  <c r="S48" i="4"/>
  <c r="P48" i="4"/>
  <c r="J48" i="4"/>
  <c r="G48" i="4"/>
  <c r="E48" i="4"/>
  <c r="AH47" i="4"/>
  <c r="J47" i="4"/>
  <c r="G47" i="4"/>
  <c r="E47" i="4"/>
  <c r="AH46" i="4"/>
  <c r="AD46" i="4"/>
  <c r="AE46" i="4" s="1"/>
  <c r="AA46" i="4"/>
  <c r="AB46" i="4" s="1"/>
  <c r="X46" i="4"/>
  <c r="U46" i="4"/>
  <c r="U47" i="4" s="1"/>
  <c r="V47" i="4" s="1"/>
  <c r="O46" i="4"/>
  <c r="L46" i="4"/>
  <c r="J46" i="4"/>
  <c r="G46" i="4"/>
  <c r="E46" i="4"/>
  <c r="AD45" i="4"/>
  <c r="AE45" i="4" s="1"/>
  <c r="AB45" i="4"/>
  <c r="X45" i="4"/>
  <c r="Y45" i="4" s="1"/>
  <c r="V45" i="4"/>
  <c r="S45" i="4"/>
  <c r="P45" i="4"/>
  <c r="L45" i="4"/>
  <c r="M45" i="4" s="1"/>
  <c r="F45" i="4"/>
  <c r="G45" i="4" s="1"/>
  <c r="E45" i="4"/>
  <c r="AG44" i="4"/>
  <c r="AH44" i="4" s="1"/>
  <c r="AI44" i="4" s="1"/>
  <c r="AD44" i="4"/>
  <c r="AE44" i="4" s="1"/>
  <c r="AF44" i="4" s="1"/>
  <c r="X44" i="4"/>
  <c r="AA44" i="4" s="1"/>
  <c r="AB44" i="4" s="1"/>
  <c r="AC44" i="4" s="1"/>
  <c r="U44" i="4"/>
  <c r="V44" i="4" s="1"/>
  <c r="W44" i="4" s="1"/>
  <c r="L44" i="4"/>
  <c r="F44" i="4"/>
  <c r="G44" i="4" s="1"/>
  <c r="H44" i="4" s="1"/>
  <c r="AH43" i="4"/>
  <c r="AD43" i="4"/>
  <c r="AE43" i="4" s="1"/>
  <c r="U43" i="4"/>
  <c r="AA43" i="4" s="1"/>
  <c r="AB43" i="4" s="1"/>
  <c r="O43" i="4"/>
  <c r="P43" i="4" s="1"/>
  <c r="L43" i="4"/>
  <c r="M43" i="4" s="1"/>
  <c r="J43" i="4"/>
  <c r="G43" i="4"/>
  <c r="E43" i="4"/>
  <c r="AH42" i="4"/>
  <c r="AE42" i="4"/>
  <c r="AB42" i="4"/>
  <c r="Y42" i="4"/>
  <c r="V42" i="4"/>
  <c r="S42" i="4"/>
  <c r="O42" i="4"/>
  <c r="P42" i="4" s="1"/>
  <c r="J42" i="4"/>
  <c r="G42" i="4"/>
  <c r="E42" i="4"/>
  <c r="AG41" i="4"/>
  <c r="AH41" i="4" s="1"/>
  <c r="AD41" i="4"/>
  <c r="AE41" i="4" s="1"/>
  <c r="AA41" i="4"/>
  <c r="AB41" i="4" s="1"/>
  <c r="X41" i="4"/>
  <c r="X40" i="4" s="1"/>
  <c r="Y40" i="4" s="1"/>
  <c r="U41" i="4"/>
  <c r="O41" i="4"/>
  <c r="O40" i="4" s="1"/>
  <c r="P40" i="4" s="1"/>
  <c r="L41" i="4"/>
  <c r="I41" i="4"/>
  <c r="J41" i="4" s="1"/>
  <c r="F41" i="4"/>
  <c r="F40" i="4" s="1"/>
  <c r="G40" i="4" s="1"/>
  <c r="E41" i="4"/>
  <c r="E40" i="4"/>
  <c r="AG39" i="4"/>
  <c r="AH39" i="4" s="1"/>
  <c r="AD39" i="4"/>
  <c r="AE39" i="4" s="1"/>
  <c r="AA39" i="4"/>
  <c r="AB39" i="4" s="1"/>
  <c r="X39" i="4"/>
  <c r="Y39" i="4" s="1"/>
  <c r="U39" i="4"/>
  <c r="V39" i="4" s="1"/>
  <c r="O39" i="4"/>
  <c r="P39" i="4" s="1"/>
  <c r="L39" i="4"/>
  <c r="I39" i="4"/>
  <c r="J39" i="4" s="1"/>
  <c r="F39" i="4"/>
  <c r="G39" i="4" s="1"/>
  <c r="AH38" i="4"/>
  <c r="AD38" i="4"/>
  <c r="AE38" i="4" s="1"/>
  <c r="AA38" i="4"/>
  <c r="AB38" i="4" s="1"/>
  <c r="X38" i="4"/>
  <c r="Y38" i="4" s="1"/>
  <c r="U38" i="4"/>
  <c r="V38" i="4" s="1"/>
  <c r="O38" i="4"/>
  <c r="P38" i="4" s="1"/>
  <c r="L38" i="4"/>
  <c r="I38" i="4"/>
  <c r="J38" i="4" s="1"/>
  <c r="F38" i="4"/>
  <c r="G38" i="4" s="1"/>
  <c r="E38" i="4"/>
  <c r="AG37" i="4"/>
  <c r="AH37" i="4" s="1"/>
  <c r="AD37" i="4"/>
  <c r="AE37" i="4" s="1"/>
  <c r="AA37" i="4"/>
  <c r="AB37" i="4" s="1"/>
  <c r="X37" i="4"/>
  <c r="Y37" i="4" s="1"/>
  <c r="U37" i="4"/>
  <c r="V37" i="4" s="1"/>
  <c r="O37" i="4"/>
  <c r="P37" i="4" s="1"/>
  <c r="L37" i="4"/>
  <c r="M37" i="4" s="1"/>
  <c r="I37" i="4"/>
  <c r="J37" i="4" s="1"/>
  <c r="F37" i="4"/>
  <c r="G37" i="4" s="1"/>
  <c r="E37" i="4"/>
  <c r="E39" i="4" s="1"/>
  <c r="AG36" i="4"/>
  <c r="AH36" i="4" s="1"/>
  <c r="AD36" i="4"/>
  <c r="AE36" i="4" s="1"/>
  <c r="AA36" i="4"/>
  <c r="AB36" i="4" s="1"/>
  <c r="X36" i="4"/>
  <c r="Y36" i="4" s="1"/>
  <c r="U36" i="4"/>
  <c r="V36" i="4" s="1"/>
  <c r="O36" i="4"/>
  <c r="P36" i="4" s="1"/>
  <c r="L36" i="4"/>
  <c r="M36" i="4" s="1"/>
  <c r="I36" i="4"/>
  <c r="J36" i="4" s="1"/>
  <c r="F36" i="4"/>
  <c r="G36" i="4" s="1"/>
  <c r="E36" i="4"/>
  <c r="AH35" i="4"/>
  <c r="AD35" i="4"/>
  <c r="AE35" i="4" s="1"/>
  <c r="AA35" i="4"/>
  <c r="AB35" i="4" s="1"/>
  <c r="X35" i="4"/>
  <c r="Y35" i="4" s="1"/>
  <c r="V35" i="4"/>
  <c r="S35" i="4"/>
  <c r="P35" i="4"/>
  <c r="J35" i="4"/>
  <c r="G35" i="4"/>
  <c r="E35" i="4"/>
  <c r="AG34" i="4"/>
  <c r="AH34" i="4" s="1"/>
  <c r="AE34" i="4"/>
  <c r="AB34" i="4"/>
  <c r="Y34" i="4"/>
  <c r="V34" i="4"/>
  <c r="S34" i="4"/>
  <c r="P34" i="4"/>
  <c r="L34" i="4"/>
  <c r="M34" i="4" s="1"/>
  <c r="J34" i="4"/>
  <c r="G34" i="4"/>
  <c r="E34" i="4"/>
  <c r="AH33" i="4"/>
  <c r="AE33" i="4"/>
  <c r="AA33" i="4"/>
  <c r="AB33" i="4" s="1"/>
  <c r="Y33" i="4"/>
  <c r="V33" i="4"/>
  <c r="S33" i="4"/>
  <c r="P33" i="4"/>
  <c r="J33" i="4"/>
  <c r="G33" i="4"/>
  <c r="E33" i="4"/>
  <c r="AH32" i="4"/>
  <c r="AD32" i="4"/>
  <c r="AE32" i="4" s="1"/>
  <c r="AB32" i="4"/>
  <c r="X32" i="4"/>
  <c r="Y32" i="4" s="1"/>
  <c r="V32" i="4"/>
  <c r="P32" i="4"/>
  <c r="J32" i="4"/>
  <c r="G32" i="4"/>
  <c r="E32" i="4"/>
  <c r="AE31" i="4"/>
  <c r="F31" i="4"/>
  <c r="L31" i="4" s="1"/>
  <c r="M31" i="4" s="1"/>
  <c r="E31" i="4"/>
  <c r="F30" i="4"/>
  <c r="G30" i="4" s="1"/>
  <c r="E30" i="4"/>
  <c r="N30" i="4" s="1"/>
  <c r="AD29" i="4"/>
  <c r="AE29" i="4" s="1"/>
  <c r="O29" i="4"/>
  <c r="P29" i="4" s="1"/>
  <c r="L29" i="4"/>
  <c r="F29" i="4"/>
  <c r="G29" i="4" s="1"/>
  <c r="E29" i="4"/>
  <c r="AG28" i="4"/>
  <c r="AD28" i="4"/>
  <c r="AA28" i="4"/>
  <c r="AB28" i="4" s="1"/>
  <c r="X28" i="4"/>
  <c r="U28" i="4"/>
  <c r="V28" i="4" s="1"/>
  <c r="O28" i="4"/>
  <c r="P28" i="4" s="1"/>
  <c r="L28" i="4"/>
  <c r="L57" i="4" s="1"/>
  <c r="I28" i="4"/>
  <c r="J28" i="4" s="1"/>
  <c r="G28" i="4"/>
  <c r="E28" i="4"/>
  <c r="AG27" i="4"/>
  <c r="AH27" i="4" s="1"/>
  <c r="AD27" i="4"/>
  <c r="AE27" i="4" s="1"/>
  <c r="AA27" i="4"/>
  <c r="AB27" i="4" s="1"/>
  <c r="X27" i="4"/>
  <c r="Y27" i="4" s="1"/>
  <c r="U27" i="4"/>
  <c r="V27" i="4" s="1"/>
  <c r="O27" i="4"/>
  <c r="P27" i="4" s="1"/>
  <c r="L27" i="4"/>
  <c r="M27" i="4" s="1"/>
  <c r="I27" i="4"/>
  <c r="J27" i="4" s="1"/>
  <c r="F27" i="4"/>
  <c r="G27" i="4" s="1"/>
  <c r="AG26" i="4"/>
  <c r="AH26" i="4" s="1"/>
  <c r="AD26" i="4"/>
  <c r="AE26" i="4" s="1"/>
  <c r="AA26" i="4"/>
  <c r="AB26" i="4" s="1"/>
  <c r="X26" i="4"/>
  <c r="Y26" i="4" s="1"/>
  <c r="U26" i="4"/>
  <c r="V26" i="4" s="1"/>
  <c r="O26" i="4"/>
  <c r="P26" i="4" s="1"/>
  <c r="L26" i="4"/>
  <c r="M26" i="4" s="1"/>
  <c r="I26" i="4"/>
  <c r="J26" i="4" s="1"/>
  <c r="F26" i="4"/>
  <c r="G26" i="4" s="1"/>
  <c r="E26" i="4"/>
  <c r="E27" i="4" s="1"/>
  <c r="AH25" i="4"/>
  <c r="AE25" i="4"/>
  <c r="AB25" i="4"/>
  <c r="Y25" i="4"/>
  <c r="V25" i="4"/>
  <c r="S25" i="4"/>
  <c r="P25" i="4"/>
  <c r="I25" i="4"/>
  <c r="I29" i="4" s="1"/>
  <c r="J29" i="4" s="1"/>
  <c r="G25" i="4"/>
  <c r="E25" i="4"/>
  <c r="A25" i="4"/>
  <c r="A29" i="4" s="1"/>
  <c r="AE24" i="4"/>
  <c r="AF24" i="4" s="1"/>
  <c r="X24" i="4"/>
  <c r="AA24" i="4" s="1"/>
  <c r="U24" i="4"/>
  <c r="U55" i="4" s="1"/>
  <c r="V55" i="4" s="1"/>
  <c r="W55" i="4" s="1"/>
  <c r="S24" i="4"/>
  <c r="T24" i="4" s="1"/>
  <c r="P24" i="4"/>
  <c r="Q24" i="4" s="1"/>
  <c r="N24" i="4"/>
  <c r="J24" i="4"/>
  <c r="K24" i="4" s="1"/>
  <c r="G24" i="4"/>
  <c r="H24" i="4" s="1"/>
  <c r="AD22" i="4"/>
  <c r="AD74" i="4" s="1"/>
  <c r="AE74" i="4" s="1"/>
  <c r="AF74" i="4" s="1"/>
  <c r="X22" i="4"/>
  <c r="X74" i="4" s="1"/>
  <c r="Y74" i="4" s="1"/>
  <c r="A22" i="4"/>
  <c r="AE20" i="4"/>
  <c r="AF20" i="4" s="1"/>
  <c r="AA20" i="4"/>
  <c r="AB20" i="4" s="1"/>
  <c r="AC20" i="4" s="1"/>
  <c r="Y20" i="4"/>
  <c r="Z20" i="4" s="1"/>
  <c r="F20" i="4"/>
  <c r="F58" i="4" s="1"/>
  <c r="G58" i="4" s="1"/>
  <c r="A20" i="4"/>
  <c r="A21" i="4" s="1"/>
  <c r="G489" i="1"/>
  <c r="G488" i="1"/>
  <c r="G536" i="1"/>
  <c r="H535" i="1" s="1"/>
  <c r="G534" i="1"/>
  <c r="H533" i="1" s="1"/>
  <c r="G524" i="1"/>
  <c r="G525" i="1"/>
  <c r="G526" i="1"/>
  <c r="G527" i="1"/>
  <c r="G528" i="1"/>
  <c r="G529" i="1"/>
  <c r="G530" i="1"/>
  <c r="G531" i="1"/>
  <c r="G532" i="1"/>
  <c r="G523" i="1"/>
  <c r="G513" i="1"/>
  <c r="G514" i="1"/>
  <c r="G515" i="1"/>
  <c r="G516" i="1"/>
  <c r="G517" i="1"/>
  <c r="G518" i="1"/>
  <c r="G519" i="1"/>
  <c r="G520" i="1"/>
  <c r="G521" i="1"/>
  <c r="G512" i="1"/>
  <c r="G503" i="1"/>
  <c r="G504" i="1"/>
  <c r="G505" i="1"/>
  <c r="G506" i="1"/>
  <c r="G507" i="1"/>
  <c r="G508" i="1"/>
  <c r="G509" i="1"/>
  <c r="G510" i="1"/>
  <c r="G502" i="1"/>
  <c r="G492" i="1"/>
  <c r="G493" i="1"/>
  <c r="G494" i="1"/>
  <c r="G495" i="1"/>
  <c r="G496" i="1"/>
  <c r="G497" i="1"/>
  <c r="G498" i="1"/>
  <c r="G499" i="1"/>
  <c r="G500" i="1"/>
  <c r="G491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73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27" i="1"/>
  <c r="G423" i="1"/>
  <c r="G424" i="1"/>
  <c r="G425" i="1"/>
  <c r="G422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385" i="1"/>
  <c r="G381" i="1"/>
  <c r="G382" i="1"/>
  <c r="G383" i="1"/>
  <c r="G380" i="1"/>
  <c r="G376" i="1"/>
  <c r="G377" i="1"/>
  <c r="G378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47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26" i="1"/>
  <c r="G311" i="1"/>
  <c r="G290" i="1"/>
  <c r="G158" i="1"/>
  <c r="H50" i="4" l="1"/>
  <c r="L86" i="6"/>
  <c r="O84" i="6"/>
  <c r="O85" i="6" s="1"/>
  <c r="O86" i="6" s="1"/>
  <c r="O44" i="4"/>
  <c r="P44" i="4" s="1"/>
  <c r="Q44" i="4" s="1"/>
  <c r="M44" i="4"/>
  <c r="M75" i="4"/>
  <c r="N75" i="4" s="1"/>
  <c r="W45" i="4"/>
  <c r="T58" i="4"/>
  <c r="N58" i="4"/>
  <c r="AD65" i="4"/>
  <c r="AE65" i="4" s="1"/>
  <c r="AF65" i="4" s="1"/>
  <c r="M65" i="4"/>
  <c r="I84" i="9"/>
  <c r="I85" i="9" s="1"/>
  <c r="I86" i="9" s="1"/>
  <c r="W86" i="6"/>
  <c r="D40" i="13"/>
  <c r="F39" i="13"/>
  <c r="H39" i="13" s="1"/>
  <c r="I84" i="6"/>
  <c r="I85" i="6" s="1"/>
  <c r="I86" i="6" s="1"/>
  <c r="L47" i="4"/>
  <c r="M47" i="4" s="1"/>
  <c r="N47" i="4" s="1"/>
  <c r="M46" i="4"/>
  <c r="N46" i="4" s="1"/>
  <c r="Z25" i="4"/>
  <c r="N50" i="4"/>
  <c r="AI35" i="4"/>
  <c r="K36" i="4"/>
  <c r="N36" i="4"/>
  <c r="AC27" i="4"/>
  <c r="AI51" i="4"/>
  <c r="AI34" i="4"/>
  <c r="N73" i="4"/>
  <c r="N45" i="4"/>
  <c r="N60" i="4"/>
  <c r="K71" i="4"/>
  <c r="Q49" i="4"/>
  <c r="AA65" i="4"/>
  <c r="AB65" i="4" s="1"/>
  <c r="AC65" i="4" s="1"/>
  <c r="Q35" i="4"/>
  <c r="Q29" i="4"/>
  <c r="T35" i="4"/>
  <c r="AC43" i="4"/>
  <c r="R65" i="4"/>
  <c r="S65" i="4" s="1"/>
  <c r="T65" i="4" s="1"/>
  <c r="Q48" i="4"/>
  <c r="R58" i="4"/>
  <c r="Z74" i="4"/>
  <c r="J49" i="4"/>
  <c r="K49" i="4" s="1"/>
  <c r="AF62" i="4"/>
  <c r="AD21" i="4"/>
  <c r="AE21" i="4" s="1"/>
  <c r="AF21" i="4" s="1"/>
  <c r="AC35" i="4"/>
  <c r="Q36" i="4"/>
  <c r="Z73" i="4"/>
  <c r="T47" i="4"/>
  <c r="AI25" i="4"/>
  <c r="K33" i="4"/>
  <c r="AI33" i="4"/>
  <c r="AC48" i="4"/>
  <c r="K60" i="4"/>
  <c r="AF60" i="4"/>
  <c r="N62" i="4"/>
  <c r="T37" i="4"/>
  <c r="N25" i="4"/>
  <c r="H43" i="4"/>
  <c r="AG45" i="4"/>
  <c r="AH45" i="4" s="1"/>
  <c r="AI45" i="4" s="1"/>
  <c r="Q25" i="4"/>
  <c r="AF26" i="4"/>
  <c r="Q33" i="4"/>
  <c r="H34" i="4"/>
  <c r="AC36" i="4"/>
  <c r="AC50" i="4"/>
  <c r="T51" i="4"/>
  <c r="W32" i="4"/>
  <c r="N43" i="4"/>
  <c r="AG24" i="4"/>
  <c r="AG55" i="4" s="1"/>
  <c r="AH55" i="4" s="1"/>
  <c r="AI55" i="4" s="1"/>
  <c r="N34" i="4"/>
  <c r="H36" i="4"/>
  <c r="AI41" i="4"/>
  <c r="K50" i="4"/>
  <c r="AI50" i="4"/>
  <c r="Z62" i="4"/>
  <c r="R70" i="4"/>
  <c r="AD47" i="4"/>
  <c r="AE47" i="4" s="1"/>
  <c r="AF47" i="4" s="1"/>
  <c r="R56" i="4"/>
  <c r="T56" i="4" s="1"/>
  <c r="Y41" i="4"/>
  <c r="Z41" i="4" s="1"/>
  <c r="R30" i="4"/>
  <c r="O31" i="4"/>
  <c r="P31" i="4" s="1"/>
  <c r="Q31" i="4" s="1"/>
  <c r="R31" i="4"/>
  <c r="R21" i="4"/>
  <c r="S21" i="4" s="1"/>
  <c r="T21" i="4" s="1"/>
  <c r="R74" i="4"/>
  <c r="S74" i="4" s="1"/>
  <c r="T74" i="4" s="1"/>
  <c r="I31" i="4"/>
  <c r="J31" i="4" s="1"/>
  <c r="K31" i="4" s="1"/>
  <c r="N38" i="4"/>
  <c r="AF42" i="4"/>
  <c r="V43" i="4"/>
  <c r="W43" i="4" s="1"/>
  <c r="AC46" i="4"/>
  <c r="I20" i="4"/>
  <c r="I22" i="4" s="1"/>
  <c r="AC25" i="4"/>
  <c r="N33" i="4"/>
  <c r="N35" i="4"/>
  <c r="AF35" i="4"/>
  <c r="Q50" i="4"/>
  <c r="H62" i="4"/>
  <c r="AA69" i="4"/>
  <c r="AB69" i="4" s="1"/>
  <c r="AC69" i="4" s="1"/>
  <c r="H73" i="4"/>
  <c r="AF73" i="4"/>
  <c r="T38" i="4"/>
  <c r="AF43" i="4"/>
  <c r="H67" i="4"/>
  <c r="W38" i="4"/>
  <c r="AE22" i="4"/>
  <c r="AF22" i="4" s="1"/>
  <c r="W33" i="4"/>
  <c r="W36" i="4"/>
  <c r="Z38" i="4"/>
  <c r="K43" i="4"/>
  <c r="AF50" i="4"/>
  <c r="K61" i="4"/>
  <c r="AC61" i="4"/>
  <c r="N57" i="4"/>
  <c r="H38" i="4"/>
  <c r="AF38" i="4"/>
  <c r="Q43" i="4"/>
  <c r="W47" i="4"/>
  <c r="W62" i="4"/>
  <c r="P69" i="4"/>
  <c r="Q69" i="4" s="1"/>
  <c r="W73" i="4"/>
  <c r="Q34" i="4"/>
  <c r="AI37" i="4"/>
  <c r="L40" i="4"/>
  <c r="N40" i="4" s="1"/>
  <c r="AI47" i="4"/>
  <c r="N48" i="4"/>
  <c r="AC49" i="4"/>
  <c r="H61" i="4"/>
  <c r="AI62" i="4"/>
  <c r="Z61" i="4"/>
  <c r="AA22" i="4"/>
  <c r="AA74" i="4" s="1"/>
  <c r="AB74" i="4" s="1"/>
  <c r="AC74" i="4" s="1"/>
  <c r="N27" i="4"/>
  <c r="N29" i="4"/>
  <c r="Q32" i="4"/>
  <c r="T34" i="4"/>
  <c r="H35" i="4"/>
  <c r="Z35" i="4"/>
  <c r="AC38" i="4"/>
  <c r="AD40" i="4"/>
  <c r="AE40" i="4" s="1"/>
  <c r="AF40" i="4" s="1"/>
  <c r="AI48" i="4"/>
  <c r="AF58" i="4"/>
  <c r="Z67" i="4"/>
  <c r="W34" i="4"/>
  <c r="Z36" i="4"/>
  <c r="Q37" i="4"/>
  <c r="AG40" i="4"/>
  <c r="AH40" i="4" s="1"/>
  <c r="AI40" i="4" s="1"/>
  <c r="Q42" i="4"/>
  <c r="AI49" i="4"/>
  <c r="T50" i="4"/>
  <c r="T62" i="4"/>
  <c r="AA67" i="4"/>
  <c r="AB67" i="4" s="1"/>
  <c r="AC67" i="4" s="1"/>
  <c r="T73" i="4"/>
  <c r="T27" i="4"/>
  <c r="T29" i="4"/>
  <c r="Z34" i="4"/>
  <c r="AC34" i="4"/>
  <c r="H40" i="4"/>
  <c r="Y44" i="4"/>
  <c r="Z44" i="4" s="1"/>
  <c r="AI46" i="4"/>
  <c r="W48" i="4"/>
  <c r="Z50" i="4"/>
  <c r="A57" i="4"/>
  <c r="Q61" i="4"/>
  <c r="I70" i="4"/>
  <c r="J70" i="4" s="1"/>
  <c r="K70" i="4" s="1"/>
  <c r="A30" i="4"/>
  <c r="AC32" i="4"/>
  <c r="T61" i="4"/>
  <c r="T71" i="4"/>
  <c r="AF32" i="4"/>
  <c r="K34" i="4"/>
  <c r="T36" i="4"/>
  <c r="N41" i="4"/>
  <c r="H42" i="4"/>
  <c r="I44" i="4"/>
  <c r="J44" i="4" s="1"/>
  <c r="K44" i="4" s="1"/>
  <c r="AF46" i="4"/>
  <c r="H57" i="4"/>
  <c r="W61" i="4"/>
  <c r="K62" i="4"/>
  <c r="AA64" i="4"/>
  <c r="AB64" i="4" s="1"/>
  <c r="AC64" i="4" s="1"/>
  <c r="X65" i="4"/>
  <c r="Y65" i="4" s="1"/>
  <c r="Z65" i="4" s="1"/>
  <c r="U71" i="4"/>
  <c r="AA71" i="4" s="1"/>
  <c r="AB71" i="4" s="1"/>
  <c r="AC71" i="4" s="1"/>
  <c r="AF25" i="4"/>
  <c r="N32" i="4"/>
  <c r="AI32" i="4"/>
  <c r="AI36" i="4"/>
  <c r="AI38" i="4"/>
  <c r="H39" i="4"/>
  <c r="I40" i="4"/>
  <c r="J40" i="4" s="1"/>
  <c r="K40" i="4" s="1"/>
  <c r="G41" i="4"/>
  <c r="H41" i="4" s="1"/>
  <c r="Z40" i="4"/>
  <c r="S46" i="4"/>
  <c r="T46" i="4" s="1"/>
  <c r="Z49" i="4"/>
  <c r="AA58" i="4"/>
  <c r="AB58" i="4" s="1"/>
  <c r="AC58" i="4" s="1"/>
  <c r="AF61" i="4"/>
  <c r="Q62" i="4"/>
  <c r="A70" i="4"/>
  <c r="AC73" i="4"/>
  <c r="K42" i="4"/>
  <c r="Q73" i="4"/>
  <c r="S20" i="4"/>
  <c r="T20" i="4" s="1"/>
  <c r="T26" i="4"/>
  <c r="H28" i="4"/>
  <c r="T28" i="4"/>
  <c r="T32" i="4"/>
  <c r="H37" i="4"/>
  <c r="W37" i="4"/>
  <c r="A44" i="4"/>
  <c r="H47" i="4"/>
  <c r="N49" i="4"/>
  <c r="V49" i="4"/>
  <c r="W49" i="4" s="1"/>
  <c r="Q60" i="4"/>
  <c r="AI61" i="4"/>
  <c r="H70" i="4"/>
  <c r="T25" i="4"/>
  <c r="Z33" i="4"/>
  <c r="K37" i="4"/>
  <c r="N39" i="4"/>
  <c r="AF39" i="4"/>
  <c r="AI42" i="4"/>
  <c r="K46" i="4"/>
  <c r="K47" i="4"/>
  <c r="Z48" i="4"/>
  <c r="G49" i="4"/>
  <c r="H49" i="4" s="1"/>
  <c r="T57" i="4"/>
  <c r="K67" i="4"/>
  <c r="AI73" i="4"/>
  <c r="H25" i="4"/>
  <c r="W25" i="4"/>
  <c r="I30" i="4"/>
  <c r="J30" i="4" s="1"/>
  <c r="K30" i="4" s="1"/>
  <c r="AC33" i="4"/>
  <c r="N37" i="4"/>
  <c r="AI43" i="4"/>
  <c r="T45" i="4"/>
  <c r="Z45" i="4"/>
  <c r="K48" i="4"/>
  <c r="W50" i="4"/>
  <c r="I55" i="4"/>
  <c r="J55" i="4" s="1"/>
  <c r="K55" i="4" s="1"/>
  <c r="AA57" i="4"/>
  <c r="AB57" i="4" s="1"/>
  <c r="AC57" i="4" s="1"/>
  <c r="K29" i="4"/>
  <c r="L30" i="4"/>
  <c r="AC37" i="4"/>
  <c r="Q40" i="4"/>
  <c r="T42" i="4"/>
  <c r="A65" i="4"/>
  <c r="Z70" i="4"/>
  <c r="H58" i="4"/>
  <c r="J25" i="4"/>
  <c r="K25" i="4" s="1"/>
  <c r="N28" i="4"/>
  <c r="AA30" i="4"/>
  <c r="AB30" i="4" s="1"/>
  <c r="AC30" i="4" s="1"/>
  <c r="H32" i="4"/>
  <c r="W35" i="4"/>
  <c r="AF37" i="4"/>
  <c r="AF41" i="4"/>
  <c r="W42" i="4"/>
  <c r="I45" i="4"/>
  <c r="J45" i="4" s="1"/>
  <c r="K45" i="4" s="1"/>
  <c r="AA47" i="4"/>
  <c r="AB47" i="4" s="1"/>
  <c r="AC47" i="4" s="1"/>
  <c r="AF49" i="4"/>
  <c r="AC60" i="4"/>
  <c r="N61" i="4"/>
  <c r="AC62" i="4"/>
  <c r="L64" i="4"/>
  <c r="M64" i="4" s="1"/>
  <c r="AI70" i="4"/>
  <c r="K73" i="4"/>
  <c r="AA55" i="4"/>
  <c r="AB55" i="4" s="1"/>
  <c r="AC55" i="4" s="1"/>
  <c r="AB24" i="4"/>
  <c r="AC24" i="4" s="1"/>
  <c r="H26" i="4"/>
  <c r="W26" i="4"/>
  <c r="AI26" i="4"/>
  <c r="K28" i="4"/>
  <c r="U57" i="4"/>
  <c r="V57" i="4" s="1"/>
  <c r="W57" i="4" s="1"/>
  <c r="U56" i="4"/>
  <c r="V56" i="4" s="1"/>
  <c r="W56" i="4" s="1"/>
  <c r="U30" i="4"/>
  <c r="V30" i="4" s="1"/>
  <c r="W30" i="4" s="1"/>
  <c r="H29" i="4"/>
  <c r="AA29" i="4"/>
  <c r="AB29" i="4" s="1"/>
  <c r="AC29" i="4" s="1"/>
  <c r="K39" i="4"/>
  <c r="P46" i="4"/>
  <c r="Q46" i="4" s="1"/>
  <c r="O47" i="4"/>
  <c r="P47" i="4" s="1"/>
  <c r="Q47" i="4" s="1"/>
  <c r="A51" i="4"/>
  <c r="A49" i="4"/>
  <c r="A39" i="4"/>
  <c r="A53" i="4"/>
  <c r="A42" i="4"/>
  <c r="A43" i="4"/>
  <c r="A32" i="4"/>
  <c r="A37" i="4"/>
  <c r="A35" i="4"/>
  <c r="A47" i="4"/>
  <c r="A45" i="4"/>
  <c r="A33" i="4"/>
  <c r="A36" i="4"/>
  <c r="A62" i="4"/>
  <c r="A46" i="4"/>
  <c r="Z26" i="4"/>
  <c r="A27" i="4"/>
  <c r="Q27" i="4"/>
  <c r="W28" i="4"/>
  <c r="A34" i="4"/>
  <c r="AC39" i="4"/>
  <c r="AF27" i="4"/>
  <c r="A31" i="4"/>
  <c r="Q39" i="4"/>
  <c r="AI39" i="4"/>
  <c r="N26" i="4"/>
  <c r="AC26" i="4"/>
  <c r="H27" i="4"/>
  <c r="W27" i="4"/>
  <c r="AI27" i="4"/>
  <c r="AC28" i="4"/>
  <c r="K26" i="4"/>
  <c r="A24" i="4"/>
  <c r="A26" i="4"/>
  <c r="Q26" i="4"/>
  <c r="Z27" i="4"/>
  <c r="A28" i="4"/>
  <c r="Q28" i="4"/>
  <c r="AD56" i="4"/>
  <c r="AE56" i="4" s="1"/>
  <c r="AF56" i="4" s="1"/>
  <c r="AD30" i="4"/>
  <c r="AE30" i="4" s="1"/>
  <c r="AF30" i="4" s="1"/>
  <c r="AD57" i="4"/>
  <c r="AE57" i="4" s="1"/>
  <c r="AF57" i="4" s="1"/>
  <c r="AE28" i="4"/>
  <c r="AF28" i="4" s="1"/>
  <c r="Z32" i="4"/>
  <c r="U66" i="4"/>
  <c r="P66" i="4"/>
  <c r="Q66" i="4" s="1"/>
  <c r="K27" i="4"/>
  <c r="W39" i="4"/>
  <c r="T39" i="4"/>
  <c r="AC51" i="4"/>
  <c r="K51" i="4"/>
  <c r="W51" i="4"/>
  <c r="T53" i="4"/>
  <c r="Q53" i="4"/>
  <c r="W53" i="4"/>
  <c r="F22" i="4"/>
  <c r="O56" i="4"/>
  <c r="P56" i="4" s="1"/>
  <c r="Q56" i="4" s="1"/>
  <c r="O30" i="4"/>
  <c r="P30" i="4" s="1"/>
  <c r="Q30" i="4" s="1"/>
  <c r="H30" i="4"/>
  <c r="T30" i="4"/>
  <c r="AG31" i="4"/>
  <c r="AH31" i="4" s="1"/>
  <c r="AI31" i="4" s="1"/>
  <c r="G31" i="4"/>
  <c r="H31" i="4" s="1"/>
  <c r="AF34" i="4"/>
  <c r="K35" i="4"/>
  <c r="AF36" i="4"/>
  <c r="K38" i="4"/>
  <c r="P41" i="4"/>
  <c r="Q41" i="4" s="1"/>
  <c r="N67" i="4"/>
  <c r="H71" i="4"/>
  <c r="Z71" i="4"/>
  <c r="X57" i="4"/>
  <c r="Y57" i="4" s="1"/>
  <c r="Z57" i="4" s="1"/>
  <c r="X56" i="4"/>
  <c r="Y56" i="4" s="1"/>
  <c r="Z56" i="4" s="1"/>
  <c r="X30" i="4"/>
  <c r="Y30" i="4" s="1"/>
  <c r="Z30" i="4" s="1"/>
  <c r="K32" i="4"/>
  <c r="AC41" i="4"/>
  <c r="S43" i="4"/>
  <c r="T43" i="4" s="1"/>
  <c r="X43" i="4"/>
  <c r="Y43" i="4" s="1"/>
  <c r="Z43" i="4" s="1"/>
  <c r="H51" i="4"/>
  <c r="H53" i="4"/>
  <c r="Z53" i="4"/>
  <c r="A61" i="4"/>
  <c r="A68" i="4"/>
  <c r="AF67" i="4"/>
  <c r="N70" i="4"/>
  <c r="O70" i="4"/>
  <c r="AD70" i="4"/>
  <c r="AE70" i="4" s="1"/>
  <c r="AF70" i="4" s="1"/>
  <c r="T70" i="4"/>
  <c r="V24" i="4"/>
  <c r="W24" i="4" s="1"/>
  <c r="Y28" i="4"/>
  <c r="Z28" i="4" s="1"/>
  <c r="AG57" i="4"/>
  <c r="AH57" i="4" s="1"/>
  <c r="AI57" i="4" s="1"/>
  <c r="AG56" i="4"/>
  <c r="AH56" i="4" s="1"/>
  <c r="AI56" i="4" s="1"/>
  <c r="AF29" i="4"/>
  <c r="AF31" i="4"/>
  <c r="S41" i="4"/>
  <c r="T41" i="4" s="1"/>
  <c r="T40" i="4"/>
  <c r="Q45" i="4"/>
  <c r="AC45" i="4"/>
  <c r="V46" i="4"/>
  <c r="W46" i="4" s="1"/>
  <c r="K53" i="4"/>
  <c r="AC53" i="4"/>
  <c r="Z60" i="4"/>
  <c r="H60" i="4"/>
  <c r="T60" i="4"/>
  <c r="P67" i="4"/>
  <c r="Q67" i="4" s="1"/>
  <c r="U68" i="4"/>
  <c r="P68" i="4"/>
  <c r="Q68" i="4" s="1"/>
  <c r="N71" i="4"/>
  <c r="A71" i="4"/>
  <c r="A54" i="4"/>
  <c r="A66" i="4"/>
  <c r="A64" i="4"/>
  <c r="A69" i="4"/>
  <c r="U20" i="4"/>
  <c r="X21" i="4"/>
  <c r="Y21" i="4" s="1"/>
  <c r="Z21" i="4" s="1"/>
  <c r="Y22" i="4"/>
  <c r="Z22" i="4" s="1"/>
  <c r="I57" i="4"/>
  <c r="J57" i="4" s="1"/>
  <c r="K57" i="4" s="1"/>
  <c r="I56" i="4"/>
  <c r="J56" i="4" s="1"/>
  <c r="K56" i="4" s="1"/>
  <c r="AH28" i="4"/>
  <c r="AI28" i="4" s="1"/>
  <c r="U29" i="4"/>
  <c r="V29" i="4" s="1"/>
  <c r="W29" i="4" s="1"/>
  <c r="AG30" i="4"/>
  <c r="AH30" i="4" s="1"/>
  <c r="AI30" i="4" s="1"/>
  <c r="Z39" i="4"/>
  <c r="V41" i="4"/>
  <c r="W41" i="4" s="1"/>
  <c r="U40" i="4"/>
  <c r="V40" i="4" s="1"/>
  <c r="W40" i="4" s="1"/>
  <c r="Z42" i="4"/>
  <c r="AF45" i="4"/>
  <c r="S49" i="4"/>
  <c r="T49" i="4" s="1"/>
  <c r="N51" i="4"/>
  <c r="AA56" i="4"/>
  <c r="AB56" i="4" s="1"/>
  <c r="AC56" i="4" s="1"/>
  <c r="O57" i="4"/>
  <c r="P57" i="4" s="1"/>
  <c r="Q57" i="4" s="1"/>
  <c r="Z58" i="4"/>
  <c r="A67" i="4"/>
  <c r="T67" i="4"/>
  <c r="AI67" i="4"/>
  <c r="AI71" i="4"/>
  <c r="X55" i="4"/>
  <c r="Y55" i="4" s="1"/>
  <c r="Z55" i="4" s="1"/>
  <c r="X29" i="4"/>
  <c r="Y29" i="4" s="1"/>
  <c r="Z29" i="4" s="1"/>
  <c r="T33" i="4"/>
  <c r="AF33" i="4"/>
  <c r="Q38" i="4"/>
  <c r="K41" i="4"/>
  <c r="N42" i="4"/>
  <c r="AC42" i="4"/>
  <c r="Y46" i="4"/>
  <c r="Z46" i="4" s="1"/>
  <c r="X47" i="4"/>
  <c r="Y47" i="4" s="1"/>
  <c r="Z47" i="4" s="1"/>
  <c r="AF51" i="4"/>
  <c r="N53" i="4"/>
  <c r="AF53" i="4"/>
  <c r="W67" i="4"/>
  <c r="G20" i="4"/>
  <c r="H20" i="4" s="1"/>
  <c r="AG20" i="4"/>
  <c r="S22" i="4"/>
  <c r="T22" i="4" s="1"/>
  <c r="Y24" i="4"/>
  <c r="Z24" i="4" s="1"/>
  <c r="N31" i="4"/>
  <c r="H33" i="4"/>
  <c r="Z37" i="4"/>
  <c r="H45" i="4"/>
  <c r="Q51" i="4"/>
  <c r="L56" i="4"/>
  <c r="N56" i="4" s="1"/>
  <c r="AI60" i="4"/>
  <c r="AA40" i="4"/>
  <c r="AB40" i="4" s="1"/>
  <c r="AC40" i="4" s="1"/>
  <c r="N44" i="4"/>
  <c r="H46" i="4"/>
  <c r="Z51" i="4"/>
  <c r="W60" i="4"/>
  <c r="AF48" i="4"/>
  <c r="T48" i="4"/>
  <c r="H48" i="4"/>
  <c r="AI53" i="4"/>
  <c r="Q71" i="4"/>
  <c r="AF71" i="4"/>
  <c r="N65" i="4"/>
  <c r="H487" i="1"/>
  <c r="H379" i="1"/>
  <c r="H421" i="1"/>
  <c r="H501" i="1"/>
  <c r="H490" i="1"/>
  <c r="H325" i="1"/>
  <c r="H511" i="1"/>
  <c r="H267" i="1"/>
  <c r="H426" i="1"/>
  <c r="H522" i="1"/>
  <c r="H450" i="1"/>
  <c r="H462" i="1"/>
  <c r="H436" i="1"/>
  <c r="H459" i="1"/>
  <c r="H443" i="1"/>
  <c r="H346" i="1"/>
  <c r="H472" i="1"/>
  <c r="H157" i="1"/>
  <c r="H384" i="1"/>
  <c r="H310" i="1"/>
  <c r="H289" i="1"/>
  <c r="H93" i="1"/>
  <c r="H4" i="1"/>
  <c r="M81" i="95" l="1"/>
  <c r="M61" i="95"/>
  <c r="M59" i="95"/>
  <c r="K4" i="1"/>
  <c r="T78" i="4"/>
  <c r="T79" i="4" s="1"/>
  <c r="T80" i="4" s="1"/>
  <c r="W78" i="4"/>
  <c r="W79" i="4" s="1"/>
  <c r="W80" i="4" s="1"/>
  <c r="D41" i="13"/>
  <c r="F40" i="13"/>
  <c r="H40" i="13" s="1"/>
  <c r="I58" i="4"/>
  <c r="J58" i="4" s="1"/>
  <c r="K58" i="4" s="1"/>
  <c r="AH24" i="4"/>
  <c r="AI24" i="4" s="1"/>
  <c r="AG29" i="4"/>
  <c r="AH29" i="4" s="1"/>
  <c r="AI29" i="4" s="1"/>
  <c r="J20" i="4"/>
  <c r="K20" i="4" s="1"/>
  <c r="V71" i="4"/>
  <c r="W71" i="4" s="1"/>
  <c r="X64" i="4"/>
  <c r="Y64" i="4" s="1"/>
  <c r="Z64" i="4" s="1"/>
  <c r="R64" i="4"/>
  <c r="S64" i="4" s="1"/>
  <c r="T64" i="4" s="1"/>
  <c r="AB22" i="4"/>
  <c r="AC22" i="4" s="1"/>
  <c r="AA21" i="4"/>
  <c r="AB21" i="4" s="1"/>
  <c r="N64" i="4"/>
  <c r="AD64" i="4"/>
  <c r="AE64" i="4" s="1"/>
  <c r="AF64" i="4" s="1"/>
  <c r="U70" i="4"/>
  <c r="P70" i="4"/>
  <c r="Q70" i="4" s="1"/>
  <c r="F74" i="4"/>
  <c r="G74" i="4" s="1"/>
  <c r="H74" i="4" s="1"/>
  <c r="G22" i="4"/>
  <c r="H22" i="4" s="1"/>
  <c r="F21" i="4"/>
  <c r="G21" i="4" s="1"/>
  <c r="H21" i="4" s="1"/>
  <c r="X31" i="4"/>
  <c r="U31" i="4"/>
  <c r="V31" i="4" s="1"/>
  <c r="W31" i="4" s="1"/>
  <c r="S31" i="4"/>
  <c r="T31" i="4" s="1"/>
  <c r="V20" i="4"/>
  <c r="W20" i="4" s="1"/>
  <c r="U58" i="4"/>
  <c r="V58" i="4" s="1"/>
  <c r="W58" i="4" s="1"/>
  <c r="U22" i="4"/>
  <c r="I74" i="4"/>
  <c r="J74" i="4" s="1"/>
  <c r="K74" i="4" s="1"/>
  <c r="J22" i="4"/>
  <c r="K22" i="4" s="1"/>
  <c r="I21" i="4"/>
  <c r="J21" i="4" s="1"/>
  <c r="K21" i="4" s="1"/>
  <c r="AG58" i="4"/>
  <c r="AH58" i="4" s="1"/>
  <c r="AI58" i="4" s="1"/>
  <c r="AG22" i="4"/>
  <c r="AH20" i="4"/>
  <c r="AI20" i="4" s="1"/>
  <c r="V68" i="4"/>
  <c r="W68" i="4" s="1"/>
  <c r="AA68" i="4"/>
  <c r="V66" i="4"/>
  <c r="W66" i="4" s="1"/>
  <c r="AA66" i="4"/>
  <c r="AB66" i="4" s="1"/>
  <c r="AC66" i="4" s="1"/>
  <c r="AC21" i="4" l="1"/>
  <c r="Z78" i="4"/>
  <c r="Z79" i="4" s="1"/>
  <c r="Z80" i="4" s="1"/>
  <c r="F41" i="13"/>
  <c r="H41" i="13" s="1"/>
  <c r="D42" i="13"/>
  <c r="I78" i="4"/>
  <c r="I79" i="4" s="1"/>
  <c r="I80" i="4" s="1"/>
  <c r="Y31" i="4"/>
  <c r="Z31" i="4" s="1"/>
  <c r="AA31" i="4"/>
  <c r="AB31" i="4" s="1"/>
  <c r="AC31" i="4" s="1"/>
  <c r="AG74" i="4"/>
  <c r="AH74" i="4" s="1"/>
  <c r="AI74" i="4" s="1"/>
  <c r="AH22" i="4"/>
  <c r="AI22" i="4" s="1"/>
  <c r="AG21" i="4"/>
  <c r="AH21" i="4" s="1"/>
  <c r="AI21" i="4" s="1"/>
  <c r="AB68" i="4"/>
  <c r="AC68" i="4" s="1"/>
  <c r="AD68" i="4"/>
  <c r="AE68" i="4" s="1"/>
  <c r="AF68" i="4" s="1"/>
  <c r="AD78" i="4" s="1"/>
  <c r="AD79" i="4" s="1"/>
  <c r="AD80" i="4" s="1"/>
  <c r="U74" i="4"/>
  <c r="V74" i="4" s="1"/>
  <c r="W74" i="4" s="1"/>
  <c r="V22" i="4"/>
  <c r="W22" i="4" s="1"/>
  <c r="U21" i="4"/>
  <c r="V21" i="4" s="1"/>
  <c r="W21" i="4" s="1"/>
  <c r="AA70" i="4"/>
  <c r="AB70" i="4" s="1"/>
  <c r="AC70" i="4" s="1"/>
  <c r="V70" i="4"/>
  <c r="W70" i="4" s="1"/>
  <c r="D43" i="13" l="1"/>
  <c r="F42" i="13"/>
  <c r="H42" i="13" s="1"/>
  <c r="AG78" i="4"/>
  <c r="AG79" i="4" s="1"/>
  <c r="AG80" i="4" s="1"/>
  <c r="AA78" i="4"/>
  <c r="AA79" i="4" s="1"/>
  <c r="AA80" i="4" s="1"/>
  <c r="D44" i="13" l="1"/>
  <c r="F43" i="13"/>
  <c r="H43" i="13" s="1"/>
  <c r="M70" i="95" l="1"/>
  <c r="M17" i="95"/>
  <c r="F44" i="13"/>
  <c r="H44" i="13" s="1"/>
  <c r="D45" i="13"/>
  <c r="D46" i="13" l="1"/>
  <c r="F45" i="13"/>
  <c r="H45" i="13" s="1"/>
  <c r="D47" i="13" l="1"/>
  <c r="F46" i="13"/>
  <c r="H46" i="13" s="1"/>
  <c r="M73" i="95" l="1"/>
  <c r="F47" i="13"/>
  <c r="H47" i="13" s="1"/>
  <c r="D48" i="13"/>
  <c r="D49" i="13" l="1"/>
  <c r="F48" i="13"/>
  <c r="H48" i="13" s="1"/>
  <c r="M74" i="95" l="1"/>
  <c r="F49" i="13"/>
  <c r="H49" i="13" s="1"/>
  <c r="D50" i="13"/>
  <c r="M16" i="95" l="1"/>
  <c r="D51" i="13"/>
  <c r="F50" i="13"/>
  <c r="H50" i="13" s="1"/>
  <c r="D52" i="13" l="1"/>
  <c r="F51" i="13"/>
  <c r="H51" i="13" s="1"/>
  <c r="F52" i="13" l="1"/>
  <c r="H52" i="13" s="1"/>
  <c r="D53" i="13"/>
  <c r="D54" i="13" l="1"/>
  <c r="F53" i="13"/>
  <c r="H53" i="13" s="1"/>
  <c r="M80" i="95" l="1"/>
  <c r="D55" i="13"/>
  <c r="F54" i="13"/>
  <c r="H54" i="13" s="1"/>
  <c r="F55" i="13" l="1"/>
  <c r="H55" i="13" s="1"/>
  <c r="D56" i="13"/>
  <c r="D57" i="13" l="1"/>
  <c r="F56" i="13"/>
  <c r="H56" i="13" s="1"/>
  <c r="F57" i="13" l="1"/>
  <c r="H57" i="13" s="1"/>
  <c r="D58" i="13"/>
  <c r="M99" i="95" l="1"/>
  <c r="M27" i="95"/>
  <c r="D59" i="13"/>
  <c r="F58" i="13"/>
  <c r="H58" i="13" s="1"/>
  <c r="D60" i="13" l="1"/>
  <c r="F60" i="13" s="1"/>
  <c r="H60" i="13" s="1"/>
  <c r="F59" i="13"/>
  <c r="H59" i="13" s="1"/>
  <c r="H61" i="13" l="1"/>
  <c r="H66" i="13" s="1"/>
  <c r="H67" i="13" l="1"/>
  <c r="H68" i="13" s="1"/>
  <c r="M19" i="95" l="1"/>
  <c r="N20" i="4"/>
  <c r="L22" i="4"/>
  <c r="M22" i="4" s="1"/>
  <c r="N22" i="4" s="1"/>
  <c r="O20" i="4"/>
  <c r="O58" i="4" s="1"/>
  <c r="P58" i="4" s="1"/>
  <c r="Q58" i="4" s="1"/>
  <c r="L58" i="4"/>
  <c r="L74" i="4" l="1"/>
  <c r="M74" i="4" s="1"/>
  <c r="N74" i="4" s="1"/>
  <c r="L21" i="4"/>
  <c r="M21" i="4" s="1"/>
  <c r="N21" i="4" s="1"/>
  <c r="L78" i="4" s="1"/>
  <c r="L79" i="4" s="1"/>
  <c r="L80" i="4" s="1"/>
  <c r="P20" i="4"/>
  <c r="Q20" i="4" s="1"/>
  <c r="O22" i="4"/>
  <c r="M115" i="95" l="1"/>
  <c r="M98" i="95"/>
  <c r="M116" i="95"/>
  <c r="O21" i="4"/>
  <c r="P21" i="4" s="1"/>
  <c r="Q21" i="4" s="1"/>
  <c r="O74" i="4"/>
  <c r="P74" i="4" s="1"/>
  <c r="Q74" i="4" s="1"/>
  <c r="P22" i="4"/>
  <c r="Q22" i="4" s="1"/>
  <c r="L34" i="95" l="1"/>
  <c r="M123" i="95" l="1"/>
  <c r="M101" i="95"/>
  <c r="I4" i="96"/>
  <c r="M124" i="95" l="1"/>
  <c r="M117" i="95"/>
  <c r="M125" i="95" l="1"/>
  <c r="M108" i="95"/>
  <c r="M100" i="95" l="1"/>
  <c r="M131" i="95"/>
  <c r="M18" i="95"/>
  <c r="M15" i="95" l="1"/>
  <c r="M26" i="95"/>
  <c r="M132" i="95"/>
  <c r="M97" i="95"/>
  <c r="M114" i="95" l="1"/>
  <c r="M107" i="95"/>
  <c r="M133" i="95"/>
  <c r="M36" i="95"/>
  <c r="M43" i="95" l="1"/>
  <c r="M44" i="95" l="1"/>
  <c r="M46" i="95" l="1"/>
  <c r="M45" i="95"/>
  <c r="M82" i="95" l="1"/>
  <c r="M47" i="95"/>
  <c r="M72" i="95" l="1"/>
  <c r="M56" i="95"/>
  <c r="M90" i="95"/>
  <c r="M53" i="95" l="1"/>
  <c r="M54" i="95" l="1"/>
  <c r="M55" i="95" l="1"/>
  <c r="M71" i="95"/>
  <c r="M37" i="95" l="1"/>
  <c r="M25" i="95" l="1"/>
  <c r="M67" i="95"/>
  <c r="M68" i="95" l="1"/>
  <c r="M69" i="95"/>
  <c r="M35" i="95" l="1"/>
  <c r="M34" i="95"/>
  <c r="G124" i="95" l="1"/>
  <c r="J124" i="95"/>
  <c r="L124" i="95"/>
  <c r="L123" i="95"/>
  <c r="J123" i="95"/>
  <c r="G123" i="95"/>
  <c r="G127" i="95" l="1"/>
  <c r="D153" i="95" s="1"/>
  <c r="G138" i="95" l="1"/>
  <c r="M145" i="95" s="1"/>
  <c r="C33" i="23"/>
  <c r="C37" i="23" s="1"/>
  <c r="F153" i="95"/>
  <c r="F155" i="95" s="1"/>
  <c r="C20" i="98"/>
  <c r="D155" i="95"/>
  <c r="C153" i="95" s="1"/>
  <c r="N145" i="95" l="1"/>
  <c r="N147" i="95" s="1"/>
  <c r="M147" i="95"/>
  <c r="M3" i="95"/>
  <c r="C147" i="95"/>
  <c r="C146" i="95"/>
  <c r="C144" i="95"/>
  <c r="C150" i="95"/>
  <c r="C143" i="95"/>
  <c r="C154" i="95"/>
  <c r="C152" i="95"/>
  <c r="C148" i="95"/>
  <c r="C149" i="95"/>
  <c r="C151" i="95"/>
  <c r="C142" i="95"/>
  <c r="C145" i="95"/>
  <c r="I33" i="23"/>
  <c r="H33" i="23"/>
  <c r="G22" i="98"/>
  <c r="G30" i="98" s="1"/>
  <c r="E22" i="98"/>
  <c r="E30" i="98" s="1"/>
  <c r="F22" i="98"/>
  <c r="F30" i="98" s="1"/>
  <c r="D22" i="98"/>
  <c r="D30" i="98" s="1"/>
  <c r="I22" i="98"/>
  <c r="I30" i="98" s="1"/>
  <c r="J22" i="98"/>
  <c r="J30" i="98" s="1"/>
  <c r="H22" i="98"/>
  <c r="H30" i="98" s="1"/>
  <c r="C29" i="98"/>
  <c r="P5" i="96" l="1"/>
  <c r="O4" i="102"/>
  <c r="L4" i="102"/>
  <c r="O4" i="96"/>
  <c r="M21" i="82"/>
  <c r="G31" i="98"/>
  <c r="H31" i="98"/>
  <c r="D32" i="98"/>
  <c r="E32" i="98" s="1"/>
  <c r="F32" i="98" s="1"/>
  <c r="G32" i="98" s="1"/>
  <c r="H32" i="98" s="1"/>
  <c r="I32" i="98" s="1"/>
  <c r="J32" i="98" s="1"/>
  <c r="L32" i="98" s="1"/>
  <c r="D31" i="98"/>
  <c r="D33" i="98" s="1"/>
  <c r="E31" i="23"/>
  <c r="E35" i="23"/>
  <c r="E15" i="23"/>
  <c r="E23" i="23"/>
  <c r="E25" i="23"/>
  <c r="E21" i="23"/>
  <c r="E13" i="23"/>
  <c r="E29" i="23"/>
  <c r="E19" i="23"/>
  <c r="E27" i="23"/>
  <c r="E11" i="23"/>
  <c r="E17" i="23"/>
  <c r="I31" i="98"/>
  <c r="F31" i="98"/>
  <c r="C56" i="98"/>
  <c r="L35" i="98"/>
  <c r="J31" i="98"/>
  <c r="C155" i="95"/>
  <c r="E33" i="23"/>
  <c r="E31" i="98"/>
  <c r="G38" i="23"/>
  <c r="E37" i="23" l="1"/>
  <c r="E33" i="98"/>
  <c r="F33" i="98" s="1"/>
  <c r="G33" i="98" s="1"/>
  <c r="H33" i="98" s="1"/>
  <c r="I33" i="98" s="1"/>
  <c r="J33" i="9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Vitoria Xavier Ludovico de Almeida - MA-GEMVI</author>
  </authors>
  <commentList>
    <comment ref="H59" authorId="0" shapeId="0" xr:uid="{5C1F7888-951D-40C9-8B10-0FA775B47D88}">
      <text>
        <r>
          <rPr>
            <sz val="9"/>
            <color indexed="81"/>
            <rFont val="Segoe UI"/>
            <family val="2"/>
          </rPr>
          <t>30% de todos os funcionarios da planilha de ADM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Vitoria Xavier Ludovico de Almeida - MA-GEMVI</author>
  </authors>
  <commentList>
    <comment ref="F3" authorId="0" shapeId="0" xr:uid="{00000000-0006-0000-0700-000001000000}">
      <text>
        <r>
          <rPr>
            <b/>
            <sz val="9"/>
            <color indexed="81"/>
            <rFont val="Segoe UI"/>
            <family val="2"/>
          </rPr>
          <t>É atualizado a cada 3 meses.</t>
        </r>
      </text>
    </comment>
    <comment ref="G3" authorId="0" shapeId="0" xr:uid="{00000000-0006-0000-0700-000002000000}">
      <text>
        <r>
          <rPr>
            <b/>
            <sz val="9"/>
            <color indexed="81"/>
            <rFont val="Segoe UI"/>
            <family val="2"/>
          </rPr>
          <t xml:space="preserve">FÓRMULA
QTDADE*P.UNIT =
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H3" authorId="0" shapeId="0" xr:uid="{00000000-0006-0000-0700-000003000000}">
      <text>
        <r>
          <rPr>
            <b/>
            <sz val="9"/>
            <color indexed="81"/>
            <rFont val="Segoe UI"/>
            <family val="2"/>
          </rPr>
          <t xml:space="preserve">SOMA POR GRUPOS
DEPOIS O TOTAL </t>
        </r>
      </text>
    </comment>
    <comment ref="F130" authorId="0" shapeId="0" xr:uid="{00000000-0006-0000-0700-000004000000}">
      <text>
        <r>
          <rPr>
            <b/>
            <sz val="9"/>
            <color indexed="81"/>
            <rFont val="Segoe UI"/>
            <family val="2"/>
          </rPr>
          <t>PLANILHA SEPARADA NO SITE GOINFRA.
ATUALIZADO A MENOS TEMPO!</t>
        </r>
      </text>
    </comment>
    <comment ref="B135" authorId="0" shapeId="0" xr:uid="{00000000-0006-0000-0700-000005000000}">
      <text>
        <r>
          <rPr>
            <b/>
            <sz val="9"/>
            <color indexed="81"/>
            <rFont val="Segoe UI"/>
            <family val="2"/>
          </rPr>
          <t>Dúvida</t>
        </r>
      </text>
    </comment>
    <comment ref="F135" authorId="0" shapeId="0" xr:uid="{00000000-0006-0000-0700-000006000000}">
      <text>
        <r>
          <rPr>
            <b/>
            <sz val="9"/>
            <color indexed="81"/>
            <rFont val="Segoe UI"/>
            <family val="2"/>
          </rPr>
          <t>IR NA PLANILHA E COLOCAR O DT, ASSIM VAI GERAR O VALOR UNITÁRIO.</t>
        </r>
      </text>
    </comment>
  </commentList>
</comments>
</file>

<file path=xl/sharedStrings.xml><?xml version="1.0" encoding="utf-8"?>
<sst xmlns="http://schemas.openxmlformats.org/spreadsheetml/2006/main" count="12769" uniqueCount="1403">
  <si>
    <r>
      <rPr>
        <sz val="7.5"/>
        <rFont val="Arial"/>
        <family val="2"/>
      </rPr>
      <t xml:space="preserve">Tabela de Preços:   TABELA DE TERRAPLENAGEM, PAVIMENTAÇÃO E OBRAS DE ARTE ESPECIAIS - JAN/22
</t>
    </r>
    <r>
      <rPr>
        <sz val="7.5"/>
        <rFont val="Arial"/>
        <family val="2"/>
      </rPr>
      <t xml:space="preserve">- COM DESONERAÇÃO - T163
</t>
    </r>
    <r>
      <rPr>
        <sz val="7.5"/>
        <rFont val="Arial"/>
        <family val="2"/>
      </rPr>
      <t>Valores com BDI - BDI: 25,53%</t>
    </r>
  </si>
  <si>
    <r>
      <rPr>
        <sz val="7.5"/>
        <rFont val="Arial"/>
        <family val="2"/>
      </rPr>
      <t>Data Base: 01/01/2022</t>
    </r>
  </si>
  <si>
    <r>
      <rPr>
        <b/>
        <sz val="7"/>
        <rFont val="Arial"/>
        <family val="2"/>
      </rPr>
      <t xml:space="preserve">Código
</t>
    </r>
    <r>
      <rPr>
        <b/>
        <sz val="7"/>
        <rFont val="Arial"/>
        <family val="2"/>
      </rPr>
      <t>auxiliar</t>
    </r>
  </si>
  <si>
    <r>
      <rPr>
        <b/>
        <sz val="7"/>
        <rFont val="Arial"/>
        <family val="2"/>
      </rPr>
      <t>Serviço</t>
    </r>
  </si>
  <si>
    <r>
      <rPr>
        <b/>
        <sz val="7"/>
        <rFont val="Arial"/>
        <family val="2"/>
      </rPr>
      <t>Unidade</t>
    </r>
  </si>
  <si>
    <r>
      <rPr>
        <b/>
        <sz val="7"/>
        <rFont val="Arial"/>
        <family val="2"/>
      </rPr>
      <t>Preço unitário</t>
    </r>
  </si>
  <si>
    <r>
      <rPr>
        <b/>
        <sz val="7"/>
        <rFont val="Arial"/>
        <family val="2"/>
      </rPr>
      <t>TERRAPLENAGEM</t>
    </r>
  </si>
  <si>
    <r>
      <rPr>
        <sz val="7"/>
        <rFont val="Arial"/>
        <family val="2"/>
      </rPr>
      <t>DESMATAMENTO, DESTOCAMENTO E LIMPEZA - ÁRVORES COM DIÂMETROS MENORES DE 15 CM</t>
    </r>
  </si>
  <si>
    <r>
      <rPr>
        <sz val="7"/>
        <rFont val="Arial"/>
        <family val="2"/>
      </rPr>
      <t>m2</t>
    </r>
  </si>
  <si>
    <r>
      <rPr>
        <sz val="7"/>
        <rFont val="Arial"/>
        <family val="2"/>
      </rPr>
      <t>DESMATAMENTO, DESTOCAMENTO E LIMPEZA - ÁRVORES COM DIÂMETROS MAIORES DE 15 CM</t>
    </r>
  </si>
  <si>
    <r>
      <rPr>
        <sz val="7"/>
        <rFont val="Arial"/>
        <family val="2"/>
      </rPr>
      <t>CARGA DE ENTULHOS</t>
    </r>
  </si>
  <si>
    <r>
      <rPr>
        <sz val="7"/>
        <rFont val="Arial"/>
        <family val="2"/>
      </rPr>
      <t>m3</t>
    </r>
  </si>
  <si>
    <r>
      <rPr>
        <sz val="7"/>
        <rFont val="Arial"/>
        <family val="2"/>
      </rPr>
      <t>TRANSPORTE DE ENTULHOS</t>
    </r>
  </si>
  <si>
    <r>
      <rPr>
        <sz val="7"/>
        <rFont val="Arial"/>
        <family val="2"/>
      </rPr>
      <t>m3km</t>
    </r>
  </si>
  <si>
    <r>
      <rPr>
        <sz val="7"/>
        <rFont val="Arial"/>
        <family val="2"/>
      </rPr>
      <t>ESCAVAÇÃO, CARGA E TRANSPORTE DE MATERIAL DE 1ª CATEGORIA ATÉ 50M</t>
    </r>
  </si>
  <si>
    <r>
      <rPr>
        <sz val="7"/>
        <rFont val="Arial"/>
        <family val="2"/>
      </rPr>
      <t>ESCAVAÇÃO, CARGA E TRANSPORTE DE MATERIAL DE 2ª CATEGORIA ATÉ 50M</t>
    </r>
  </si>
  <si>
    <r>
      <rPr>
        <sz val="7"/>
        <rFont val="Arial"/>
        <family val="2"/>
      </rPr>
      <t>ESCAVAÇÃO, CARGA E TRANSPORTE DE MATERIAL DE 3ª CATEGORIA ATÉ 50M</t>
    </r>
  </si>
  <si>
    <r>
      <rPr>
        <sz val="7"/>
        <rFont val="Arial"/>
        <family val="2"/>
      </rPr>
      <t>ESCAV., CARGA E TRANSPORTE DE MAT. 1ª CATEG. - C/ ESCAVADEIRA - (DT: 51 A 200M)</t>
    </r>
  </si>
  <si>
    <r>
      <rPr>
        <sz val="7"/>
        <rFont val="Arial"/>
        <family val="2"/>
      </rPr>
      <t>ESCAV., CARGA E TRANSPORTE DE MAT. 1ª CATEG. - C/ ESCAVADEIRA - (DT: 201 A 400M)</t>
    </r>
  </si>
  <si>
    <r>
      <rPr>
        <sz val="7"/>
        <rFont val="Arial"/>
        <family val="2"/>
      </rPr>
      <t>ESCAV., CARGA E TRANSPORTE DE MAT. 1ª CATEG. - C/ ESCAVADEIRA - (DT: 401 A 600M)</t>
    </r>
  </si>
  <si>
    <r>
      <rPr>
        <sz val="7"/>
        <rFont val="Arial"/>
        <family val="2"/>
      </rPr>
      <t>ESCAV., CARGA E TRANSPORTE DE MAT. 1ª CATEG. - C/ ESCAVADEIRA - (DT: 601 A 800M)</t>
    </r>
  </si>
  <si>
    <r>
      <rPr>
        <sz val="7"/>
        <rFont val="Arial"/>
        <family val="2"/>
      </rPr>
      <t>ESCAV., CARGA E TRANSPORTE DE MAT. 1ª CATEG. - C/ ESCAVADEIRA - (DT: 801 A 1.000M)</t>
    </r>
  </si>
  <si>
    <r>
      <rPr>
        <sz val="7"/>
        <rFont val="Arial"/>
        <family val="2"/>
      </rPr>
      <t>ESCAV., CARGA E TRANSPORTE DE MAT. 1ª CATEG. - C/ ESCAVADEIRA - (DT: 1.001 A 1.200M)</t>
    </r>
  </si>
  <si>
    <r>
      <rPr>
        <sz val="7"/>
        <rFont val="Arial"/>
        <family val="2"/>
      </rPr>
      <t>ESCAV., CARGA E TRANSPORTE DE MAT. 1ª CATEG. - C/ ESCAVADEIRA - (DT: 1.201 A 1.400M)</t>
    </r>
  </si>
  <si>
    <r>
      <rPr>
        <sz val="7"/>
        <rFont val="Arial"/>
        <family val="2"/>
      </rPr>
      <t>ESCAV., CARGA E TRANSPORTE DE MAT. 1ª CATEG. - C/ ESCAVADEIRA - (DT: 1.401 A 1.600M)</t>
    </r>
  </si>
  <si>
    <r>
      <rPr>
        <sz val="7"/>
        <rFont val="Arial"/>
        <family val="2"/>
      </rPr>
      <t>ESCAV., CARGA E TRANSPORTE DE MAT. 1ª CATEG. - C/ ESCAVADEIRA - (DT: 1.601 A 1.800M)</t>
    </r>
  </si>
  <si>
    <r>
      <rPr>
        <sz val="7"/>
        <rFont val="Arial"/>
        <family val="2"/>
      </rPr>
      <t>ESCAV., CARGA E TRANSPORTE DE MAT. 1ª CATEG. - C/ ESCAVADEIRA - (DT: 1.801 A 2.000M)</t>
    </r>
  </si>
  <si>
    <r>
      <rPr>
        <sz val="7"/>
        <rFont val="Arial"/>
        <family val="2"/>
      </rPr>
      <t>ESCAV., CARGA E TRANSPORTE DE MAT. 1ª CATEG. - C/ ESCAVADEIRA - (DT: 2.001 A 3.000M)</t>
    </r>
  </si>
  <si>
    <r>
      <rPr>
        <sz val="7"/>
        <rFont val="Arial"/>
        <family val="2"/>
      </rPr>
      <t>ESCAV., CARGA E TRANSPORTE DE MAT. 1ª CATEG. - C/ ESCAVADEIRA - (DT: 3.001 A 5.000M)</t>
    </r>
  </si>
  <si>
    <r>
      <rPr>
        <sz val="7"/>
        <rFont val="Arial"/>
        <family val="2"/>
      </rPr>
      <t>ESCAV., CARGA E TRANSPORTE DE MAT. 1ª CATEG. - C/ ESCAVADEIRA - (DT: 5.001 A 10.000M)</t>
    </r>
  </si>
  <si>
    <r>
      <rPr>
        <sz val="7"/>
        <rFont val="Arial"/>
        <family val="2"/>
      </rPr>
      <t>ESCAV., CARGA E TRANSPORTE DE MAT. 2ª CATEG. - C/ ESCAVADEIRA - (DT: 51 A 200M)</t>
    </r>
  </si>
  <si>
    <r>
      <rPr>
        <sz val="7"/>
        <rFont val="Arial"/>
        <family val="2"/>
      </rPr>
      <t>ESCAV., CARGA E TRANSPORTE DE MAT. 2ª CATEG. - C/ ESCAVADEIRA - (DT: 201 A 400M)</t>
    </r>
  </si>
  <si>
    <r>
      <rPr>
        <sz val="7"/>
        <rFont val="Arial"/>
        <family val="2"/>
      </rPr>
      <t>ESCAV., CARGA E TRANSPORTE DE MAT. 2ª CATEG. - C/ ESCAVADEIRA - (DT: 401 A 600M)</t>
    </r>
  </si>
  <si>
    <r>
      <rPr>
        <sz val="7"/>
        <rFont val="Arial"/>
        <family val="2"/>
      </rPr>
      <t>ESCAV., CARGA E TRANSPORTE DE MAT. 2ª CATEG. - C/ ESCAVADEIRA - (DT: 601 A 800M)</t>
    </r>
  </si>
  <si>
    <r>
      <rPr>
        <sz val="7"/>
        <rFont val="Arial"/>
        <family val="2"/>
      </rPr>
      <t>ESCAV., CARGA E TRANSPORTE DE MAT. 2ª CATEG. - C/ ESCAVADEIRA - (DT: 801 A 1.000M)</t>
    </r>
  </si>
  <si>
    <r>
      <rPr>
        <sz val="7"/>
        <rFont val="Arial"/>
        <family val="2"/>
      </rPr>
      <t>ESCAV., CARGA E TRANSPORTE DE MAT. 2ª CATEG. - C/ ESCAVADEIRA - (DT: 1.001 A 1.200M)</t>
    </r>
  </si>
  <si>
    <r>
      <rPr>
        <sz val="7"/>
        <rFont val="Arial"/>
        <family val="2"/>
      </rPr>
      <t>ESCAV., CARGA E TRANSPORTE DE MAT. 2ª CATEG. - C/ ESCAVADEIRA - (DT: 1.201 A 1.400M)</t>
    </r>
  </si>
  <si>
    <r>
      <rPr>
        <sz val="7"/>
        <rFont val="Arial"/>
        <family val="2"/>
      </rPr>
      <t>ESCAV., CARGA E TRANSPORTE DE MAT. 2ª CATEG. - C/ ESCAVADEIRA - (DT: 1.401 A 1.600M)</t>
    </r>
  </si>
  <si>
    <r>
      <rPr>
        <sz val="7"/>
        <rFont val="Arial"/>
        <family val="2"/>
      </rPr>
      <t>ESCAV., CARGA E TRANSPORTE DE MAT. 2ª CATEG. - C/ ESCAVADEIRA - (DT: 1.601 A 1.800M)</t>
    </r>
  </si>
  <si>
    <r>
      <rPr>
        <sz val="7"/>
        <rFont val="Arial"/>
        <family val="2"/>
      </rPr>
      <t>ESCAV., CARGA E TRANSPORTE DE MAT. 2ª CATEG. - C/ ESCAVADEIRA - (DT: 1.801 A 2.000M)</t>
    </r>
  </si>
  <si>
    <r>
      <rPr>
        <sz val="7"/>
        <rFont val="Arial"/>
        <family val="2"/>
      </rPr>
      <t>ESCAV., CARGA E TRANSPORTE DE MAT. 2ª CATEG. - C/ ESCAVADEIRA - (DT: 2.001 A 3.000M)</t>
    </r>
  </si>
  <si>
    <r>
      <rPr>
        <sz val="7"/>
        <rFont val="Arial"/>
        <family val="2"/>
      </rPr>
      <t>ESCAV., CARGA E TRANSPORTE DE MAT. 2ª CATEG. - C/ ESCAVADEIRA - (DT: 3.001 A 5.000M)</t>
    </r>
  </si>
  <si>
    <r>
      <rPr>
        <sz val="7"/>
        <rFont val="Arial"/>
        <family val="2"/>
      </rPr>
      <t>ESCAV., CARGA E TRANSPORTE DE MAT. 2ª CATEG. - C/ ESCAVADEIRA - (DT: 5.001 A 10.000M)</t>
    </r>
  </si>
  <si>
    <r>
      <rPr>
        <sz val="7"/>
        <rFont val="Arial"/>
        <family val="2"/>
      </rPr>
      <t xml:space="preserve">ESCAV., CARGA E TRANSP. 1ª CATEG. C/ CARREGADEIRA P/ PEQUENOS MOVIMENTOS DE TERRA - (DT: 51 A
</t>
    </r>
    <r>
      <rPr>
        <sz val="7"/>
        <rFont val="Arial"/>
        <family val="2"/>
      </rPr>
      <t>200M)</t>
    </r>
  </si>
  <si>
    <r>
      <rPr>
        <sz val="7"/>
        <rFont val="Arial"/>
        <family val="2"/>
      </rPr>
      <t xml:space="preserve">ESCAV., CARGA E TRANSP. 1ª CATEG. C/ CARREGADEIRA P/ PEQUENOS MOVIMENTOS DE TERRA - (DT: 201 A
</t>
    </r>
    <r>
      <rPr>
        <sz val="7"/>
        <rFont val="Arial"/>
        <family val="2"/>
      </rPr>
      <t>400M)</t>
    </r>
  </si>
  <si>
    <r>
      <rPr>
        <sz val="7"/>
        <rFont val="Arial"/>
        <family val="2"/>
      </rPr>
      <t xml:space="preserve">ESCAV., CARGA E TRANSP. 1ª CATEG. C/ CARREGADEIRA P/ PEQUENOS MOVIMENTOS DE TERRA - (DT: 401 A
</t>
    </r>
    <r>
      <rPr>
        <sz val="7"/>
        <rFont val="Arial"/>
        <family val="2"/>
      </rPr>
      <t>600M)</t>
    </r>
  </si>
  <si>
    <r>
      <rPr>
        <sz val="7"/>
        <rFont val="Arial"/>
        <family val="2"/>
      </rPr>
      <t xml:space="preserve">ESCAV., CARGA E TRANSP. 1ª CATEG. C/ CARREGADEIRA P/ PEQUENOS MOVIMENTOS DE TERRA - (DT: 601 A
</t>
    </r>
    <r>
      <rPr>
        <sz val="7"/>
        <rFont val="Arial"/>
        <family val="2"/>
      </rPr>
      <t>800M)</t>
    </r>
  </si>
  <si>
    <r>
      <rPr>
        <sz val="7"/>
        <rFont val="Arial"/>
        <family val="2"/>
      </rPr>
      <t xml:space="preserve">ESCAV., CARGA E TRANSP. 1ª CATEG. C/ CARREGADEIRA P/ PEQUENOS MOVIMENTOS DE TERRA - (DT: 801 A 1.
</t>
    </r>
    <r>
      <rPr>
        <sz val="7"/>
        <rFont val="Arial"/>
        <family val="2"/>
      </rPr>
      <t>000M)</t>
    </r>
  </si>
  <si>
    <r>
      <rPr>
        <sz val="7"/>
        <rFont val="Arial"/>
        <family val="2"/>
      </rPr>
      <t xml:space="preserve">ESCAV., CARGA E TRANSP. 1ª CATEG. C/ CARREGADEIRA P/ PEQUENOS MOVIMENTOS DE TERRA - (DT: 1.001 A 1.
</t>
    </r>
    <r>
      <rPr>
        <sz val="7"/>
        <rFont val="Arial"/>
        <family val="2"/>
      </rPr>
      <t>200M)</t>
    </r>
  </si>
  <si>
    <r>
      <rPr>
        <sz val="7"/>
        <rFont val="Arial"/>
        <family val="2"/>
      </rPr>
      <t xml:space="preserve">ESCAV., CARGA E TRANSP. 1ª CATEG. C/ CARREGADEIRA P/ PEQUENOS MOVIMENTOS DE TERRA - (DT: 1.201 A 1.
</t>
    </r>
    <r>
      <rPr>
        <sz val="7"/>
        <rFont val="Arial"/>
        <family val="2"/>
      </rPr>
      <t>400M)</t>
    </r>
  </si>
  <si>
    <r>
      <rPr>
        <sz val="7"/>
        <rFont val="Arial"/>
        <family val="2"/>
      </rPr>
      <t xml:space="preserve">ESCAV., CARGA E TRANSP. 1ª CATEG. C/ CARREGADEIRA P/ PEQUENOS MOVIMENTOS DE TERRA - (DT: 1.401 A 1.
</t>
    </r>
    <r>
      <rPr>
        <sz val="7"/>
        <rFont val="Arial"/>
        <family val="2"/>
      </rPr>
      <t>600M)</t>
    </r>
  </si>
  <si>
    <r>
      <rPr>
        <sz val="7"/>
        <rFont val="Arial"/>
        <family val="2"/>
      </rPr>
      <t xml:space="preserve">ESCAV., CARGA E TRANSP. 1ª CATEG. C/ CARREGADEIRA P/ PEQUENOS MOVIMENTOS DE TERRA - (DT: 1.601 A 1.
</t>
    </r>
    <r>
      <rPr>
        <sz val="7"/>
        <rFont val="Arial"/>
        <family val="2"/>
      </rPr>
      <t>800M)</t>
    </r>
  </si>
  <si>
    <r>
      <rPr>
        <sz val="7"/>
        <rFont val="Arial"/>
        <family val="2"/>
      </rPr>
      <t xml:space="preserve">ESCAV., CARGA E TRANSP. 1ª CATEG. C/ CARREGADEIRA P/ PEQUENOS MOVIMENTOS DE TERRA - (DT: 1.801 A 2.
</t>
    </r>
    <r>
      <rPr>
        <sz val="7"/>
        <rFont val="Arial"/>
        <family val="2"/>
      </rPr>
      <t>000M)</t>
    </r>
  </si>
  <si>
    <r>
      <rPr>
        <sz val="7"/>
        <rFont val="Arial"/>
        <family val="2"/>
      </rPr>
      <t xml:space="preserve">ESCAV., CARGA E TRANSP. 1ª CATEG. C/ CARREGADEIRA P/ PEQUENOS MOVIMENTOS DE TERRA - (DT: 2001 A
</t>
    </r>
    <r>
      <rPr>
        <sz val="7"/>
        <rFont val="Arial"/>
        <family val="2"/>
      </rPr>
      <t>3000M)</t>
    </r>
  </si>
  <si>
    <r>
      <rPr>
        <sz val="7"/>
        <rFont val="Arial"/>
        <family val="2"/>
      </rPr>
      <t xml:space="preserve">ESCAV., CARGA E TRANSP. 1ª CATEG. C/ CARREGADEIRA P/ PEQUENOS MOVIMENTOS DE TERRA - (DT: 3.001 A 5.
</t>
    </r>
    <r>
      <rPr>
        <sz val="7"/>
        <rFont val="Arial"/>
        <family val="2"/>
      </rPr>
      <t>000M)</t>
    </r>
  </si>
  <si>
    <r>
      <rPr>
        <sz val="7"/>
        <rFont val="Arial"/>
        <family val="2"/>
      </rPr>
      <t xml:space="preserve">ESCAV., CARGA E TRANSP. 1ª CATEG. C/ CARREGADEIRA P/ PEQUENOS MOVIMENTOS DE TERRA - (DT: 5.001 A
</t>
    </r>
    <r>
      <rPr>
        <sz val="7"/>
        <rFont val="Arial"/>
        <family val="2"/>
      </rPr>
      <t>10.000M)</t>
    </r>
  </si>
  <si>
    <r>
      <rPr>
        <sz val="7"/>
        <rFont val="Arial"/>
        <family val="2"/>
      </rPr>
      <t xml:space="preserve">ESCAV., CARGA E TRANSP. 2ª CATEG. C/ CARREGADEIRA P/ PEQUENOS MOVIMENTOS DE TERRA - (DT: 51 A
</t>
    </r>
    <r>
      <rPr>
        <sz val="7"/>
        <rFont val="Arial"/>
        <family val="2"/>
      </rPr>
      <t>200M)</t>
    </r>
  </si>
  <si>
    <r>
      <rPr>
        <sz val="7"/>
        <rFont val="Arial"/>
        <family val="2"/>
      </rPr>
      <t xml:space="preserve">ESCAV., CARGA E TRANSP. 2ª CATEG. C/ CARREGADEIRA P/ PEQUENOS MOVIMENTOS DE TERRA - (DT: 201 A
</t>
    </r>
    <r>
      <rPr>
        <sz val="7"/>
        <rFont val="Arial"/>
        <family val="2"/>
      </rPr>
      <t>400M)</t>
    </r>
  </si>
  <si>
    <r>
      <rPr>
        <sz val="7"/>
        <rFont val="Arial"/>
        <family val="2"/>
      </rPr>
      <t xml:space="preserve">ESCAV., CARGA E TRANSP. 2ª CATEG. C/ CARREGADEIRA P/ PEQUENOS MOVIMENTOS DE TERRA - (DT: 401 A
</t>
    </r>
    <r>
      <rPr>
        <sz val="7"/>
        <rFont val="Arial"/>
        <family val="2"/>
      </rPr>
      <t>600M)</t>
    </r>
  </si>
  <si>
    <r>
      <rPr>
        <sz val="7"/>
        <rFont val="Arial"/>
        <family val="2"/>
      </rPr>
      <t xml:space="preserve">ESCAV., CARGA E TRANSP. 2ª CATEG. C/ CARREGADEIRA P/ PEQUENOS MOVIMENTOS DE TERRA - (DT: 601 A
</t>
    </r>
    <r>
      <rPr>
        <sz val="7"/>
        <rFont val="Arial"/>
        <family val="2"/>
      </rPr>
      <t>800M)</t>
    </r>
  </si>
  <si>
    <r>
      <rPr>
        <sz val="7"/>
        <rFont val="Arial"/>
        <family val="2"/>
      </rPr>
      <t xml:space="preserve">ESCAV., CARGA E TRANSP. 2ª CATEG. C/ CARREGADEIRA P/ PEQUENOS MOVIMENTOS DE TERRA - (DT: 801 A 1.
</t>
    </r>
    <r>
      <rPr>
        <sz val="7"/>
        <rFont val="Arial"/>
        <family val="2"/>
      </rPr>
      <t>000M)</t>
    </r>
  </si>
  <si>
    <r>
      <rPr>
        <sz val="7"/>
        <rFont val="Arial"/>
        <family val="2"/>
      </rPr>
      <t xml:space="preserve">ESCAV., CARGA E TRANSP. 2ª CATEG. C/ CARREGADEIRA P/ PEQUENOS MOVIMENTOS DE TERRA - (DT: 1.001 A 1.
</t>
    </r>
    <r>
      <rPr>
        <sz val="7"/>
        <rFont val="Arial"/>
        <family val="2"/>
      </rPr>
      <t>200M)</t>
    </r>
  </si>
  <si>
    <r>
      <rPr>
        <sz val="7"/>
        <rFont val="Arial"/>
        <family val="2"/>
      </rPr>
      <t xml:space="preserve">ESCAV., CARGA E TRANSP. 2ª CATEG. C/ CARREGADEIRA P/ PEQUENOS MOVIMENTOS DE TERRA - (DT: 1.201 A 1.
</t>
    </r>
    <r>
      <rPr>
        <sz val="7"/>
        <rFont val="Arial"/>
        <family val="2"/>
      </rPr>
      <t>400M)</t>
    </r>
  </si>
  <si>
    <r>
      <rPr>
        <sz val="7"/>
        <rFont val="Arial"/>
        <family val="2"/>
      </rPr>
      <t xml:space="preserve">ESCAV., CARGA E TRANSP. 2ª CATEG. C/ CARREGADEIRA P/ PEQUENOS MOVIMENTOS DE TERRA - (DT: 1.401 A 1.
</t>
    </r>
    <r>
      <rPr>
        <sz val="7"/>
        <rFont val="Arial"/>
        <family val="2"/>
      </rPr>
      <t>600M)</t>
    </r>
  </si>
  <si>
    <r>
      <rPr>
        <sz val="7"/>
        <rFont val="Arial"/>
        <family val="2"/>
      </rPr>
      <t xml:space="preserve">ESCAV., CARGA E TRANSP. 2ª CATEG. C/ CARREGADEIRA P/ PEQUENOS MOVIMENTOS DE TERRA - (DT: 1.601 A 1.
</t>
    </r>
    <r>
      <rPr>
        <sz val="7"/>
        <rFont val="Arial"/>
        <family val="2"/>
      </rPr>
      <t>800M)</t>
    </r>
  </si>
  <si>
    <r>
      <rPr>
        <sz val="7"/>
        <rFont val="Arial"/>
        <family val="2"/>
      </rPr>
      <t xml:space="preserve">ESCAV., CARGA E TRANSP. 2ª CATEG. C/ CARREGADEIRA P/ PEQUENOS MOVIMENTOS DE TERRA - (DT: 1.801 A 2.
</t>
    </r>
    <r>
      <rPr>
        <sz val="7"/>
        <rFont val="Arial"/>
        <family val="2"/>
      </rPr>
      <t>000M)</t>
    </r>
  </si>
  <si>
    <r>
      <rPr>
        <sz val="7"/>
        <rFont val="Arial"/>
        <family val="2"/>
      </rPr>
      <t xml:space="preserve">ESCAV., CARGA E TRANSP. 2ª CATEG. C/ CARREGADEIRA P/ PEQUENOS MOVIMENTOS DE TERRA - (DT: 2.001 A 3.
</t>
    </r>
    <r>
      <rPr>
        <sz val="7"/>
        <rFont val="Arial"/>
        <family val="2"/>
      </rPr>
      <t>000M)</t>
    </r>
  </si>
  <si>
    <r>
      <rPr>
        <sz val="7"/>
        <rFont val="Arial"/>
        <family val="2"/>
      </rPr>
      <t xml:space="preserve">ESCAV., CARGA E TRANSP. 2ª CATEG. C/ CARREGADEIRA P/ PEQUENOS MOVIMENTOS DE TERRA - (DT: 3.001 A 5.
</t>
    </r>
    <r>
      <rPr>
        <sz val="7"/>
        <rFont val="Arial"/>
        <family val="2"/>
      </rPr>
      <t>000M)</t>
    </r>
  </si>
  <si>
    <r>
      <rPr>
        <sz val="7"/>
        <rFont val="Arial"/>
        <family val="2"/>
      </rPr>
      <t xml:space="preserve">ESCAV., CARGA E TRANSP. 2ª CATEG. C/ CARREGADEIRA P/ PEQUENOS MOVIMENTOS DE TERRA - (DT: 5.001 A
</t>
    </r>
    <r>
      <rPr>
        <sz val="7"/>
        <rFont val="Arial"/>
        <family val="2"/>
      </rPr>
      <t>10.000M)</t>
    </r>
  </si>
  <si>
    <r>
      <rPr>
        <sz val="7"/>
        <rFont val="Arial"/>
        <family val="2"/>
      </rPr>
      <t>ESCAV., CARGA E TRANSP. 3ª CATEG. C/ CARREGADEIRA - (DT: 51 A 200M)</t>
    </r>
  </si>
  <si>
    <r>
      <rPr>
        <sz val="7"/>
        <rFont val="Arial"/>
        <family val="2"/>
      </rPr>
      <t>ESCAV., CARGA E TRANSP. 3ª CATEG. C/ CARREGADEIRA - (DT: 201 A 400M)</t>
    </r>
  </si>
  <si>
    <r>
      <rPr>
        <sz val="7"/>
        <rFont val="Arial"/>
        <family val="2"/>
      </rPr>
      <t>ESCAV., CARGA E TRANSP. 3ª CATEG. C/ CARREGADEIRA - (DT: 401 A 600M)</t>
    </r>
  </si>
  <si>
    <r>
      <rPr>
        <sz val="7"/>
        <rFont val="Arial"/>
        <family val="2"/>
      </rPr>
      <t>ESCAV., CARGA E TRANSP. 3ª CATEG. C/ CARREGADEIRA - (DT: 601 A 800M)</t>
    </r>
  </si>
  <si>
    <r>
      <rPr>
        <sz val="7"/>
        <rFont val="Arial"/>
        <family val="2"/>
      </rPr>
      <t>ESCAV., CARGA E TRANSP. 3ª CATEG. C/ CARREGADEIRA - (DT: 801 A 1.000M)</t>
    </r>
  </si>
  <si>
    <r>
      <rPr>
        <sz val="7"/>
        <rFont val="Arial"/>
        <family val="2"/>
      </rPr>
      <t>ESCAV., CARGA E TRANSP. 3ª CATEG. C/ CARREGADEIRA - (DT: 1.001 A 1.200M)</t>
    </r>
  </si>
  <si>
    <r>
      <rPr>
        <sz val="7"/>
        <rFont val="Arial"/>
        <family val="2"/>
      </rPr>
      <t>ESCAV., CARGA E TRANSP. 3ª CATEG. C/ CARREGADEIRA - (DT: 1.201 A 1.400M)</t>
    </r>
  </si>
  <si>
    <r>
      <rPr>
        <sz val="7"/>
        <rFont val="Arial"/>
        <family val="2"/>
      </rPr>
      <t>ESCAV., CARGA E TRANSP. 3ª CATEG. C/ CARREGADEIRA - (DT: 1.401 A 1.600M)</t>
    </r>
  </si>
  <si>
    <r>
      <rPr>
        <sz val="7"/>
        <rFont val="Arial"/>
        <family val="2"/>
      </rPr>
      <t>ESCAV., CARGA E TRANSP. 3ª CATEG. C/ CARREGADEIRA - (DT: 1.601 A 1.800M)</t>
    </r>
  </si>
  <si>
    <r>
      <rPr>
        <sz val="7"/>
        <rFont val="Arial"/>
        <family val="2"/>
      </rPr>
      <t>ESCAV., CARGA E TRANSP. 3ª CATEG. C/ CARREGADEIRA - (DT: 1.801 A 2.000M)</t>
    </r>
  </si>
  <si>
    <r>
      <rPr>
        <sz val="7"/>
        <rFont val="Arial"/>
        <family val="2"/>
      </rPr>
      <t>ESCAVAÇÃO, CARGA E TRANSPORTE DE SOLO MOLE - C/ ESCAVADEIRA - (DT: 000 A 200M)</t>
    </r>
  </si>
  <si>
    <r>
      <rPr>
        <sz val="7"/>
        <rFont val="Arial"/>
        <family val="2"/>
      </rPr>
      <t>ESCAVAÇÃO, CARGA E TRANSPORTE DE SOLO MOLE - C/ ESCAVADEIRA - (DT: 201 A 400M)</t>
    </r>
  </si>
  <si>
    <r>
      <rPr>
        <sz val="7"/>
        <rFont val="Arial"/>
        <family val="2"/>
      </rPr>
      <t>ESCAVAÇÃO, CARGA E TRANSPORTE DE SOLO MOLE - C/ ESCAVADEIRA - (DT: 401 A 600M)</t>
    </r>
  </si>
  <si>
    <r>
      <rPr>
        <sz val="7"/>
        <rFont val="Arial"/>
        <family val="2"/>
      </rPr>
      <t>ESCAVAÇÃO, CARGA E TRANSPORTE DE SOLO MOLE - C/ ESCAVADEIRA - (DT: 601 A 800M)</t>
    </r>
  </si>
  <si>
    <r>
      <rPr>
        <sz val="7"/>
        <rFont val="Arial"/>
        <family val="2"/>
      </rPr>
      <t>ESCAVAÇÃO, CARGA E TRANSPORTE DE SOLO MOLE - C/ ESCAVADEIRA - (DT: 801 A 1.000M)</t>
    </r>
  </si>
  <si>
    <r>
      <rPr>
        <sz val="7"/>
        <rFont val="Arial"/>
        <family val="2"/>
      </rPr>
      <t>ESCAV. E CARGA 1ª CATEG. - SEM TRANSPORTE</t>
    </r>
  </si>
  <si>
    <r>
      <rPr>
        <sz val="7"/>
        <rFont val="Arial"/>
        <family val="2"/>
      </rPr>
      <t>ESCAV. E CARGA 2ª CATEG. - SEM TRANSPORTE</t>
    </r>
  </si>
  <si>
    <r>
      <rPr>
        <sz val="7"/>
        <rFont val="Arial"/>
        <family val="2"/>
      </rPr>
      <t>ESCAV. E CARGA 3ª CATEG. - SEM TRANSPORTE</t>
    </r>
  </si>
  <si>
    <r>
      <rPr>
        <sz val="7"/>
        <rFont val="Arial"/>
        <family val="2"/>
      </rPr>
      <t>TRANSPORTE LOCAL SOLO MOLE C/ BASCULANTE 6M³ - DMT&gt;1,0KM</t>
    </r>
  </si>
  <si>
    <r>
      <rPr>
        <sz val="7"/>
        <rFont val="Arial"/>
        <family val="2"/>
      </rPr>
      <t>TRANSPORTE LOCAL  MAT. 3ª CATEG. C/ BASCULANTE 10M³ - DMT&gt;2,0KM</t>
    </r>
  </si>
  <si>
    <r>
      <rPr>
        <sz val="7"/>
        <rFont val="Arial"/>
        <family val="2"/>
      </rPr>
      <t>TRANSPORTE LOCAL MAT. 1ª CATEG. C/ BASCULANTE 10M³ - DMT&gt;10,0KM</t>
    </r>
  </si>
  <si>
    <r>
      <rPr>
        <sz val="7"/>
        <rFont val="Arial"/>
        <family val="2"/>
      </rPr>
      <t>TRANSPORTE LOCAL MAT. 2ª CATEG. C/ BASCULANTE 10M³ - DMT&gt;10,0KM</t>
    </r>
  </si>
  <si>
    <r>
      <rPr>
        <sz val="7"/>
        <rFont val="Arial"/>
        <family val="2"/>
      </rPr>
      <t>COMPACTAÇÃO A 95% DO PROCTOR NORMAL</t>
    </r>
  </si>
  <si>
    <r>
      <rPr>
        <sz val="7"/>
        <rFont val="Arial"/>
        <family val="2"/>
      </rPr>
      <t>COMPACTAÇÃO A 100% DO PROCTOR NORMAL</t>
    </r>
  </si>
  <si>
    <r>
      <rPr>
        <sz val="7"/>
        <rFont val="Arial"/>
        <family val="2"/>
      </rPr>
      <t>COMPACTAÇÃO MANUAL</t>
    </r>
  </si>
  <si>
    <r>
      <rPr>
        <sz val="7"/>
        <rFont val="Arial"/>
        <family val="2"/>
      </rPr>
      <t>ACABAMENTO E RECOMPOSIÇÃO DE EMPRESTIMO</t>
    </r>
  </si>
  <si>
    <r>
      <rPr>
        <sz val="7"/>
        <rFont val="Arial"/>
        <family val="2"/>
      </rPr>
      <t>REVESTIMENTO PRIMÁRIO - ESPALHAMENTO</t>
    </r>
  </si>
  <si>
    <r>
      <rPr>
        <sz val="7"/>
        <rFont val="Arial"/>
        <family val="2"/>
      </rPr>
      <t>ESTABILIZAÇÃO DE SOLO COM BAIXA CAPACIDADE DE SUPORTE COM RACHÃO</t>
    </r>
  </si>
  <si>
    <r>
      <rPr>
        <sz val="7"/>
        <rFont val="Arial"/>
        <family val="2"/>
      </rPr>
      <t>ESPALHAMENTO DE MATERIAL EM BOTA-FORA</t>
    </r>
  </si>
  <si>
    <r>
      <rPr>
        <b/>
        <sz val="7"/>
        <rFont val="Arial"/>
        <family val="2"/>
      </rPr>
      <t>PAVIMENTAÇÃO</t>
    </r>
  </si>
  <si>
    <r>
      <rPr>
        <sz val="7"/>
        <rFont val="Arial"/>
        <family val="2"/>
      </rPr>
      <t>DESMATAMENTO, LIMPEZA E EXPURGO DE JAZIDA</t>
    </r>
  </si>
  <si>
    <r>
      <rPr>
        <sz val="7"/>
        <rFont val="Arial"/>
        <family val="2"/>
      </rPr>
      <t>ACABAMENTO E RECOMPOSIÇÃO DE JAZIDAS</t>
    </r>
  </si>
  <si>
    <r>
      <rPr>
        <sz val="7"/>
        <rFont val="Arial"/>
        <family val="2"/>
      </rPr>
      <t>REGULARIZAÇÃO E COMPACTAÇÃO DO SUB-LEITO</t>
    </r>
  </si>
  <si>
    <r>
      <rPr>
        <sz val="7"/>
        <rFont val="Arial"/>
        <family val="2"/>
      </rPr>
      <t>ESCAVAÇÃO E CARGA MAT. DE JAZIDA</t>
    </r>
  </si>
  <si>
    <r>
      <rPr>
        <sz val="7"/>
        <rFont val="Arial"/>
        <family val="2"/>
      </rPr>
      <t>ESCAVAÇÃO E CARGA MAT. DE JAZIDA-COM INDENIZAÇÃO</t>
    </r>
  </si>
  <si>
    <r>
      <rPr>
        <sz val="7"/>
        <rFont val="Arial"/>
        <family val="2"/>
      </rPr>
      <t>TRANSPORTE DE MATERIAL DE JAZIDA (CASCALHO)</t>
    </r>
  </si>
  <si>
    <r>
      <rPr>
        <sz val="7"/>
        <rFont val="Arial"/>
        <family val="2"/>
      </rPr>
      <t>TRANSPORTE DA MISTURA</t>
    </r>
  </si>
  <si>
    <r>
      <rPr>
        <sz val="7"/>
        <rFont val="Arial"/>
        <family val="2"/>
      </rPr>
      <t>ESTABILIZAÇÃO GRANULOMÉTRICA SEM MISTURA - REF.PROCTOR: 26 GOLPES (100% P.I.)</t>
    </r>
  </si>
  <si>
    <r>
      <rPr>
        <sz val="7"/>
        <rFont val="Arial"/>
        <family val="2"/>
      </rPr>
      <t>ESTABILIZAÇÃO GRANULOMÉTRICA SEM MISTURA - REF.PROCTOR: 39 GOLPES (100% P.IM.)</t>
    </r>
  </si>
  <si>
    <r>
      <rPr>
        <sz val="7"/>
        <rFont val="Arial"/>
        <family val="2"/>
      </rPr>
      <t>ESTABILIZAÇÃO GRANULOMÉTRICA SEM MISTURA - REF.PROCTOR: 55 GOLPES (100% P.M.)</t>
    </r>
  </si>
  <si>
    <r>
      <rPr>
        <sz val="7"/>
        <rFont val="Arial"/>
        <family val="2"/>
      </rPr>
      <t>ESTABILIZAÇÃO SOLO-CIMENTO 2% PESO - PISTA</t>
    </r>
  </si>
  <si>
    <r>
      <rPr>
        <sz val="7"/>
        <rFont val="Arial"/>
        <family val="2"/>
      </rPr>
      <t>ESTABILIZAÇÃO SOLO-CIMENTO 6% PESO - USINA</t>
    </r>
  </si>
  <si>
    <r>
      <rPr>
        <sz val="7"/>
        <rFont val="Arial"/>
        <family val="2"/>
      </rPr>
      <t>ESTABILIZAÇÃO SOLO-CIMENTO 4% PESO - PISTA</t>
    </r>
  </si>
  <si>
    <r>
      <rPr>
        <sz val="7"/>
        <rFont val="Arial"/>
        <family val="2"/>
      </rPr>
      <t>ESTABILIZAÇÃO SOLO-CIMENTO 3% PESO - PISTA</t>
    </r>
  </si>
  <si>
    <r>
      <rPr>
        <sz val="7"/>
        <rFont val="Arial"/>
        <family val="2"/>
      </rPr>
      <t>IMPRIMAÇÃO</t>
    </r>
  </si>
  <si>
    <r>
      <rPr>
        <sz val="7"/>
        <rFont val="Arial"/>
        <family val="2"/>
      </rPr>
      <t>PINTURA DE LIGAÇÃO</t>
    </r>
  </si>
  <si>
    <r>
      <rPr>
        <sz val="7"/>
        <rFont val="Arial"/>
        <family val="2"/>
      </rPr>
      <t>ESCARIFICAÇÃO DE PAVIMENTO ASFÁLTICO</t>
    </r>
  </si>
  <si>
    <r>
      <rPr>
        <sz val="7"/>
        <rFont val="Arial"/>
        <family val="2"/>
      </rPr>
      <t>REMOÇÃO E CARGA DE PAV. ASFÁLTICA ( EXCETO TRANSPORTE)</t>
    </r>
  </si>
  <si>
    <r>
      <rPr>
        <sz val="7"/>
        <rFont val="Arial"/>
        <family val="2"/>
      </rPr>
      <t>TRANSPORTE DE PAVIMENTO REMOVIDO</t>
    </r>
  </si>
  <si>
    <r>
      <rPr>
        <sz val="7"/>
        <rFont val="Arial"/>
        <family val="2"/>
      </rPr>
      <t>TRANSPORTE LOCAL DE MATERIAL BETUMINOSO</t>
    </r>
  </si>
  <si>
    <r>
      <rPr>
        <sz val="7"/>
        <rFont val="Arial"/>
        <family val="2"/>
      </rPr>
      <t>TKM</t>
    </r>
  </si>
  <si>
    <r>
      <rPr>
        <sz val="7"/>
        <rFont val="Arial"/>
        <family val="2"/>
      </rPr>
      <t>TRANSPORTE LOCAL DE MASSA ASFÁLTICA</t>
    </r>
  </si>
  <si>
    <r>
      <rPr>
        <sz val="7"/>
        <rFont val="Arial"/>
        <family val="2"/>
      </rPr>
      <t>TRANSPORTE LOCAL DE AGREGADOS</t>
    </r>
  </si>
  <si>
    <r>
      <rPr>
        <sz val="7"/>
        <rFont val="Arial"/>
        <family val="2"/>
      </rPr>
      <t>TRANSPORTE LOCAL DE CIMENTO / CAL / FILLER</t>
    </r>
  </si>
  <si>
    <r>
      <rPr>
        <sz val="7"/>
        <rFont val="Arial"/>
        <family val="2"/>
      </rPr>
      <t>tkm</t>
    </r>
  </si>
  <si>
    <r>
      <rPr>
        <sz val="7"/>
        <rFont val="Arial"/>
        <family val="2"/>
      </rPr>
      <t>TRANSPORTE COMERCIAL DE CIMENTO / CAL / FILLER</t>
    </r>
  </si>
  <si>
    <r>
      <rPr>
        <sz val="7"/>
        <rFont val="Arial"/>
        <family val="2"/>
      </rPr>
      <t>TRANSPORTE COMERCIAL DE AGREGADOS</t>
    </r>
  </si>
  <si>
    <r>
      <rPr>
        <sz val="7"/>
        <rFont val="Arial"/>
        <family val="2"/>
      </rPr>
      <t>TRANSPORTE COMERCIAL DE MASSA</t>
    </r>
  </si>
  <si>
    <r>
      <rPr>
        <sz val="7"/>
        <rFont val="Arial"/>
        <family val="2"/>
      </rPr>
      <t>FRESAGEM DESCONTÍNUA À FRIO</t>
    </r>
  </si>
  <si>
    <r>
      <rPr>
        <sz val="7"/>
        <rFont val="Arial"/>
        <family val="2"/>
      </rPr>
      <t>FRESAGEM CONTÍNUA Á FRIO</t>
    </r>
  </si>
  <si>
    <r>
      <rPr>
        <sz val="7"/>
        <rFont val="Arial"/>
        <family val="2"/>
      </rPr>
      <t>FORNECIMENTO DE CM-30</t>
    </r>
  </si>
  <si>
    <r>
      <rPr>
        <sz val="7"/>
        <rFont val="Arial"/>
        <family val="2"/>
      </rPr>
      <t>T</t>
    </r>
  </si>
  <si>
    <r>
      <rPr>
        <sz val="7"/>
        <rFont val="Arial"/>
        <family val="2"/>
      </rPr>
      <t>FORNECIMENTO DE EMULSÃO ASFÁLTICA PARA IMPRIMAÇÃO - EAI</t>
    </r>
  </si>
  <si>
    <r>
      <rPr>
        <sz val="7"/>
        <rFont val="Arial"/>
        <family val="2"/>
      </rPr>
      <t>t</t>
    </r>
  </si>
  <si>
    <r>
      <rPr>
        <sz val="7"/>
        <rFont val="Arial"/>
        <family val="2"/>
      </rPr>
      <t>FORNECIMENTO DE EMULSÃO RR-2C</t>
    </r>
  </si>
  <si>
    <r>
      <rPr>
        <sz val="7"/>
        <rFont val="Arial"/>
        <family val="2"/>
      </rPr>
      <t>FORNECIMENTO DE EMULSÃO RR-2C COM POLÍMERO</t>
    </r>
  </si>
  <si>
    <r>
      <rPr>
        <sz val="7"/>
        <rFont val="Arial"/>
        <family val="2"/>
      </rPr>
      <t>FORNECIMENTO DE EMULSÃO RL-1C</t>
    </r>
  </si>
  <si>
    <r>
      <rPr>
        <sz val="7"/>
        <rFont val="Arial"/>
        <family val="2"/>
      </rPr>
      <t>FORNECIMENTO DE EMULSÃO RL-1C COM POLÍMERO</t>
    </r>
  </si>
  <si>
    <r>
      <rPr>
        <sz val="7"/>
        <rFont val="Arial"/>
        <family val="2"/>
      </rPr>
      <t>FORNECIMENTO DE EMULSÃO RM-1C</t>
    </r>
  </si>
  <si>
    <r>
      <rPr>
        <sz val="7"/>
        <rFont val="Arial"/>
        <family val="2"/>
      </rPr>
      <t>FORNECIMENTO DE EMULSÃO RR-1C</t>
    </r>
  </si>
  <si>
    <r>
      <rPr>
        <sz val="7"/>
        <rFont val="Arial"/>
        <family val="2"/>
      </rPr>
      <t>FORNECIMENTO DE EMULSÃO RC-1C COM POLÍMERO</t>
    </r>
  </si>
  <si>
    <r>
      <rPr>
        <sz val="7"/>
        <rFont val="Arial"/>
        <family val="2"/>
      </rPr>
      <t>FORNECIMENTO DE CAP-60/85 COM POLÍMERO SBS</t>
    </r>
  </si>
  <si>
    <r>
      <rPr>
        <sz val="7"/>
        <rFont val="Arial"/>
        <family val="2"/>
      </rPr>
      <t>FORNECIMENTO DE CAP-30/45</t>
    </r>
  </si>
  <si>
    <r>
      <rPr>
        <sz val="7"/>
        <rFont val="Arial"/>
        <family val="2"/>
      </rPr>
      <t>FORNECIMENTO DE CAP-50/70</t>
    </r>
  </si>
  <si>
    <r>
      <rPr>
        <sz val="7"/>
        <rFont val="Arial"/>
        <family val="2"/>
      </rPr>
      <t>FORNECIMENTO DE CAP-BORRACHA - AB8</t>
    </r>
  </si>
  <si>
    <r>
      <rPr>
        <sz val="7"/>
        <rFont val="Arial"/>
        <family val="2"/>
      </rPr>
      <t>TRANSPORTE COMERCIAL DE MATERIAL BETUMINOSO</t>
    </r>
  </si>
  <si>
    <r>
      <rPr>
        <sz val="7"/>
        <rFont val="Arial"/>
        <family val="2"/>
      </rPr>
      <t>ESTABILIZAÇÃO SOLO AREIA 20% PESO - USINA (AC)</t>
    </r>
  </si>
  <si>
    <r>
      <rPr>
        <sz val="7"/>
        <rFont val="Arial"/>
        <family val="2"/>
      </rPr>
      <t>CONCRETO BETUMINOSO USINADO À QUENTE-CBUQ (BC/AC)</t>
    </r>
  </si>
  <si>
    <r>
      <rPr>
        <sz val="7"/>
        <rFont val="Arial"/>
        <family val="2"/>
      </rPr>
      <t>LAMA ASFÁLTICA FINA (BC/AC)</t>
    </r>
  </si>
  <si>
    <r>
      <rPr>
        <sz val="7"/>
        <rFont val="Arial"/>
        <family val="2"/>
      </rPr>
      <t>LAMA ASFÁLTICA GROSSA (BC/AC)</t>
    </r>
  </si>
  <si>
    <r>
      <rPr>
        <sz val="7"/>
        <rFont val="Arial"/>
        <family val="2"/>
      </rPr>
      <t>LAMA ASFÁLTICA FINA COM POLIMERO (AC/BC)</t>
    </r>
  </si>
  <si>
    <r>
      <rPr>
        <sz val="7"/>
        <rFont val="Arial"/>
        <family val="2"/>
      </rPr>
      <t>ESTABILIZAÇÃO SOLO BRITA 50% PESO - USINA (BC)</t>
    </r>
  </si>
  <si>
    <r>
      <rPr>
        <sz val="7"/>
        <rFont val="Arial"/>
        <family val="2"/>
      </rPr>
      <t>ESTABILIZAÇÃO BRITA GRADUADA - USINA</t>
    </r>
  </si>
  <si>
    <r>
      <rPr>
        <sz val="7"/>
        <rFont val="Arial"/>
        <family val="2"/>
      </rPr>
      <t>TRATAMENTO SUPERFICIAL SIMPLES - TSS (BC)</t>
    </r>
  </si>
  <si>
    <r>
      <rPr>
        <sz val="7"/>
        <rFont val="Arial"/>
        <family val="2"/>
      </rPr>
      <t>TRATAMENTO SUPERFICIAL DUPLO - TSD (BC)</t>
    </r>
  </si>
  <si>
    <r>
      <rPr>
        <sz val="7"/>
        <rFont val="Arial"/>
        <family val="2"/>
      </rPr>
      <t>MICRORREVESTIMENTO À FRIO - 0,8cm C/ COMPACTAÇÃO (BC)</t>
    </r>
  </si>
  <si>
    <r>
      <rPr>
        <sz val="7"/>
        <rFont val="Arial"/>
        <family val="2"/>
      </rPr>
      <t>MICRORREVESTIMENTO À FRIO - 0,8cm S/ COMPACTAÇÃO (BC)</t>
    </r>
  </si>
  <si>
    <r>
      <rPr>
        <sz val="7"/>
        <rFont val="Arial"/>
        <family val="2"/>
      </rPr>
      <t>MICRORREVESTIMENTO À FRIO - 1,0cm C/ COMPACTAÇÃO (BC)</t>
    </r>
  </si>
  <si>
    <r>
      <rPr>
        <sz val="7"/>
        <rFont val="Arial"/>
        <family val="2"/>
      </rPr>
      <t>MICRORREVESTIMENTO À FRIO - 1,0cm S/ COMPACTAÇÃO (BC)</t>
    </r>
  </si>
  <si>
    <r>
      <rPr>
        <sz val="7"/>
        <rFont val="Arial"/>
        <family val="2"/>
      </rPr>
      <t>PRÉ - MISTURADO A FRIO - PMF (BC)</t>
    </r>
  </si>
  <si>
    <r>
      <rPr>
        <sz val="7"/>
        <rFont val="Arial"/>
        <family val="2"/>
      </rPr>
      <t>CAPA SELANTE C/ PÓ DE PEDRA (BC)</t>
    </r>
  </si>
  <si>
    <r>
      <rPr>
        <sz val="7"/>
        <rFont val="Arial"/>
        <family val="2"/>
      </rPr>
      <t>ESTABILIZAÇÃO BRITA GRADUADA TRATADA COM CIMENTO (BGTC) - USINA</t>
    </r>
  </si>
  <si>
    <r>
      <rPr>
        <sz val="7"/>
        <rFont val="Arial"/>
        <family val="2"/>
      </rPr>
      <t>PENEIRAMENTO</t>
    </r>
  </si>
  <si>
    <r>
      <rPr>
        <sz val="7"/>
        <rFont val="Arial"/>
        <family val="2"/>
      </rPr>
      <t>RECICLAGEM DE BASE SEM MISTURA C/ INCORPORAÇÃO DO PAVIMENTO</t>
    </r>
  </si>
  <si>
    <r>
      <rPr>
        <sz val="7"/>
        <rFont val="Arial"/>
        <family val="2"/>
      </rPr>
      <t>RECICLAGEM DE BASE COM 3% DE CIMENTO EM PESO</t>
    </r>
  </si>
  <si>
    <r>
      <rPr>
        <sz val="7"/>
        <rFont val="Arial"/>
        <family val="2"/>
      </rPr>
      <t>RECICLAGEM DE BASE COM 25% DE BRITA EM PESO (BC)</t>
    </r>
  </si>
  <si>
    <r>
      <rPr>
        <sz val="7"/>
        <rFont val="Arial"/>
        <family val="2"/>
      </rPr>
      <t>RECICLAGEM DE BASE COM 20% DE BRITA E 2% DE CIMENTO EM PESO (BC)</t>
    </r>
  </si>
  <si>
    <r>
      <rPr>
        <b/>
        <sz val="7"/>
        <rFont val="Arial"/>
        <family val="2"/>
      </rPr>
      <t>DRENAGEM</t>
    </r>
  </si>
  <si>
    <r>
      <rPr>
        <sz val="7"/>
        <rFont val="Arial"/>
        <family val="2"/>
      </rPr>
      <t>SARJETA TRIANGULAR DE GRAMA - STG01</t>
    </r>
  </si>
  <si>
    <r>
      <rPr>
        <sz val="7"/>
        <rFont val="Arial"/>
        <family val="2"/>
      </rPr>
      <t>m</t>
    </r>
  </si>
  <si>
    <r>
      <rPr>
        <sz val="7"/>
        <rFont val="Arial"/>
        <family val="2"/>
      </rPr>
      <t>SARJETA TRIANGULAR DE GRAMA - STG02</t>
    </r>
  </si>
  <si>
    <r>
      <rPr>
        <sz val="7"/>
        <rFont val="Arial"/>
        <family val="2"/>
      </rPr>
      <t>SARJETA TRIANGULAR DE GRAMA - STG03</t>
    </r>
  </si>
  <si>
    <r>
      <rPr>
        <sz val="7"/>
        <rFont val="Arial"/>
        <family val="2"/>
      </rPr>
      <t>SARJETA TRIANGULAR DE GRAMA - STG04</t>
    </r>
  </si>
  <si>
    <r>
      <rPr>
        <sz val="7"/>
        <rFont val="Arial"/>
        <family val="2"/>
      </rPr>
      <t>SARJETA TRAPEZOIDAL DE GRAMA - SZG01</t>
    </r>
  </si>
  <si>
    <r>
      <rPr>
        <sz val="7"/>
        <rFont val="Arial"/>
        <family val="2"/>
      </rPr>
      <t>SARJETA TRAPEZOIDAL DE GRAMA - SZG02</t>
    </r>
  </si>
  <si>
    <r>
      <rPr>
        <sz val="7"/>
        <rFont val="Arial"/>
        <family val="2"/>
      </rPr>
      <t>VALETA MEC. DE PROTEÇÃO P/ CORTE E ATERRO (LEIRAMENTO POR MOTONIVELADORA)</t>
    </r>
  </si>
  <si>
    <r>
      <rPr>
        <sz val="7"/>
        <rFont val="Arial"/>
        <family val="2"/>
      </rPr>
      <t>VALETA DE PROTEÇÃO DE CORTE - VPC01</t>
    </r>
  </si>
  <si>
    <r>
      <rPr>
        <sz val="7"/>
        <rFont val="Arial"/>
        <family val="2"/>
      </rPr>
      <t>VALETA DE PROTEÇÃO DE CORTE - VPC02</t>
    </r>
  </si>
  <si>
    <r>
      <rPr>
        <sz val="7"/>
        <rFont val="Arial"/>
        <family val="2"/>
      </rPr>
      <t>SOLO LOCAL / SELO DE ARGILA APILOADO</t>
    </r>
  </si>
  <si>
    <r>
      <rPr>
        <sz val="7"/>
        <rFont val="Arial"/>
        <family val="2"/>
      </rPr>
      <t>LASTRO DE BRITA (BC)</t>
    </r>
  </si>
  <si>
    <r>
      <rPr>
        <sz val="7"/>
        <rFont val="Arial"/>
        <family val="2"/>
      </rPr>
      <t>CORTA-RIO</t>
    </r>
  </si>
  <si>
    <r>
      <rPr>
        <sz val="7"/>
        <rFont val="Arial"/>
        <family val="2"/>
      </rPr>
      <t>VALETA DE PROTEÇÃO DE ATERRO - VPA01</t>
    </r>
  </si>
  <si>
    <r>
      <rPr>
        <sz val="7"/>
        <rFont val="Arial"/>
        <family val="2"/>
      </rPr>
      <t>VALETA DE PROTEÇÃO DE ATERRO - VPA02</t>
    </r>
  </si>
  <si>
    <r>
      <rPr>
        <sz val="7"/>
        <rFont val="Arial"/>
        <family val="2"/>
      </rPr>
      <t>COLCHÃO DRENANTE COM AREIA (AC)</t>
    </r>
  </si>
  <si>
    <r>
      <rPr>
        <sz val="7"/>
        <rFont val="Arial"/>
        <family val="2"/>
      </rPr>
      <t>COLCHÃO DRENANTE COM BRITA (BC)</t>
    </r>
  </si>
  <si>
    <r>
      <rPr>
        <sz val="7"/>
        <rFont val="Arial"/>
        <family val="2"/>
      </rPr>
      <t>DRENO PROFUNDO, CORTE EM SOLO PVC - DPS01  (EXCETO ESCAVAÇÃO) (AC)</t>
    </r>
  </si>
  <si>
    <r>
      <rPr>
        <sz val="7"/>
        <rFont val="Arial"/>
        <family val="2"/>
      </rPr>
      <t>DRENO PROFUNDO, CORTE EM SOLO PVC - DPS02 (EXCETO ESCAVAÇÃO) (AC)</t>
    </r>
  </si>
  <si>
    <r>
      <rPr>
        <sz val="7"/>
        <rFont val="Arial"/>
        <family val="2"/>
      </rPr>
      <t>DRENO PROFUNDO, CORTE EM SOLO PEAD - DPS11 (ANTIGO DPS03) (EXCETO ESCAVAÇÃO) (AC/BC)</t>
    </r>
  </si>
  <si>
    <r>
      <rPr>
        <sz val="7"/>
        <rFont val="Arial"/>
        <family val="2"/>
      </rPr>
      <t>DRENO PROFUNDO, CORTE EM SOLO PEAD - DPS12 (ANTIGO DPS04) (EXCETO ESCAVAÇÃO) (AC/BC)</t>
    </r>
  </si>
  <si>
    <r>
      <rPr>
        <sz val="7"/>
        <rFont val="Arial"/>
        <family val="2"/>
      </rPr>
      <t>DRENO CEGO, CORTE EM SOLO - DPS05 (EXCETO ESCAVAÇÃO) (BC)</t>
    </r>
  </si>
  <si>
    <r>
      <rPr>
        <sz val="7"/>
        <rFont val="Arial"/>
        <family val="2"/>
      </rPr>
      <t>DRENO CEGO, CORTE EM SOLO - DPS06 (EXCETO ESCAVAÇÃO) (BC)</t>
    </r>
  </si>
  <si>
    <r>
      <rPr>
        <sz val="7"/>
        <rFont val="Arial"/>
        <family val="2"/>
      </rPr>
      <t>DRENO PROFUNDO, CORTE EM SOLO PEAD - DPS13 (ANTIGO DPS07) (EXCETO ESCAVAÇÃO) (BC)</t>
    </r>
  </si>
  <si>
    <r>
      <rPr>
        <sz val="7"/>
        <rFont val="Arial"/>
        <family val="2"/>
      </rPr>
      <t>DRENO PROFUNDO, CORTE EM SOLO PEAD - DPS14 (ANTIGO DPS08) (EXCETO ESCAVAÇÃO) (BC)</t>
    </r>
  </si>
  <si>
    <r>
      <rPr>
        <sz val="7"/>
        <rFont val="Arial"/>
        <family val="2"/>
      </rPr>
      <t>DRENO PROFUNDO, CORTE EM ROCHA PEAD - DPR01 (EXCETO ESCAVAÇÃO) (BC)</t>
    </r>
  </si>
  <si>
    <r>
      <rPr>
        <sz val="7"/>
        <rFont val="Arial"/>
        <family val="2"/>
      </rPr>
      <t>DRENO PROFUNDO, CORTE EM ROCHA PEAD - DPR02 (EXCETO ESCAVAÇÃO) (BC)</t>
    </r>
  </si>
  <si>
    <r>
      <rPr>
        <sz val="7"/>
        <rFont val="Arial"/>
        <family val="2"/>
      </rPr>
      <t>DRENO CEGO, CORTE EM ROCHA - DPR03 (EXCETO ESCAVAÇÃO) (BC)</t>
    </r>
  </si>
  <si>
    <r>
      <rPr>
        <sz val="7"/>
        <rFont val="Arial"/>
        <family val="2"/>
      </rPr>
      <t>DRENO CEGO, CORTE EM ROCHA - DPR04 (EXCETO ESCAVAÇÃO) (BC)</t>
    </r>
  </si>
  <si>
    <r>
      <rPr>
        <sz val="7"/>
        <rFont val="Arial"/>
        <family val="2"/>
      </rPr>
      <t>DRENO PROFUNDO, CORTE EM ROCHA PEAD - DPR05 (EXCETO ESCAVAÇÃO) (AC)</t>
    </r>
  </si>
  <si>
    <r>
      <rPr>
        <sz val="7"/>
        <rFont val="Arial"/>
        <family val="2"/>
      </rPr>
      <t>SARJETA TRIANGULAR DE CONCRETO - STC01 (AC/BC)</t>
    </r>
  </si>
  <si>
    <r>
      <rPr>
        <sz val="7"/>
        <rFont val="Arial"/>
        <family val="2"/>
      </rPr>
      <t>SARJETA TRIANGULAR DE CONCRETO - STC02 (AC/BC)</t>
    </r>
  </si>
  <si>
    <r>
      <rPr>
        <sz val="7"/>
        <rFont val="Arial"/>
        <family val="2"/>
      </rPr>
      <t>SARJETA TRIANGULAR DE CONCRETO - STC03 (AC/BC)</t>
    </r>
  </si>
  <si>
    <r>
      <rPr>
        <sz val="7"/>
        <rFont val="Arial"/>
        <family val="2"/>
      </rPr>
      <t>SARJETA TRIANGULAR DE CONCRETO - STC04 (AC/BC)</t>
    </r>
  </si>
  <si>
    <r>
      <rPr>
        <sz val="7"/>
        <rFont val="Arial"/>
        <family val="2"/>
      </rPr>
      <t>SARJETA TRIANGULAR DE CONCRETO - STC05 (AC/BC)</t>
    </r>
  </si>
  <si>
    <r>
      <rPr>
        <sz val="7"/>
        <rFont val="Arial"/>
        <family val="2"/>
      </rPr>
      <t>SARJETA TRIANGULAR DE CONCRETO - STC06 (AC/BC)</t>
    </r>
  </si>
  <si>
    <r>
      <rPr>
        <sz val="7"/>
        <rFont val="Arial"/>
        <family val="2"/>
      </rPr>
      <t>SARJETA TRIANGULAR DE CONCRETO - STC07 (AC/BC)</t>
    </r>
  </si>
  <si>
    <r>
      <rPr>
        <sz val="7"/>
        <rFont val="Arial"/>
        <family val="2"/>
      </rPr>
      <t>SARJETA TRIANGULAR DE CONCRETO - STC08 (AC/BC)</t>
    </r>
  </si>
  <si>
    <r>
      <rPr>
        <sz val="7"/>
        <rFont val="Arial"/>
        <family val="2"/>
      </rPr>
      <t>SARJETA TRAPEZOIDAL DE CONCRETO - SZC01 (AC/BC)</t>
    </r>
  </si>
  <si>
    <r>
      <rPr>
        <sz val="7"/>
        <rFont val="Arial"/>
        <family val="2"/>
      </rPr>
      <t>SARJETA TRAPEZOIDAL DE CONCRETO - SZC02  (AC/BC)</t>
    </r>
  </si>
  <si>
    <r>
      <rPr>
        <sz val="7"/>
        <rFont val="Arial"/>
        <family val="2"/>
      </rPr>
      <t>SARJETA DE CANTEIRO CENTRAL DE CONCRETO - SCC01 (AC/BC)</t>
    </r>
  </si>
  <si>
    <r>
      <rPr>
        <sz val="7"/>
        <rFont val="Arial"/>
        <family val="2"/>
      </rPr>
      <t>SARJETA DE CANTEIRO CENTRAL DE CONCRETO - SCC02 (AC/BC)</t>
    </r>
  </si>
  <si>
    <r>
      <rPr>
        <sz val="7"/>
        <rFont val="Arial"/>
        <family val="2"/>
      </rPr>
      <t>SARJETA DE CANTEIRO CENTRAL DE CONCRETO - SCC03 (AC/BC)</t>
    </r>
  </si>
  <si>
    <r>
      <rPr>
        <sz val="7"/>
        <rFont val="Arial"/>
        <family val="2"/>
      </rPr>
      <t>SARJETA DE CANTEIRO CENTRAL DE CONCRETO - SCC04 (AC/BC)</t>
    </r>
  </si>
  <si>
    <r>
      <rPr>
        <sz val="7"/>
        <rFont val="Arial"/>
        <family val="2"/>
      </rPr>
      <t>MEIO FIO COM SARJETA - MFC01 (AC/BC)</t>
    </r>
  </si>
  <si>
    <r>
      <rPr>
        <sz val="7"/>
        <rFont val="Arial"/>
        <family val="2"/>
      </rPr>
      <t>MEIO FIO COM SARJETA - MFC02 (AC/BC)</t>
    </r>
  </si>
  <si>
    <r>
      <rPr>
        <sz val="7"/>
        <rFont val="Arial"/>
        <family val="2"/>
      </rPr>
      <t>MEIO FIO COM SARJETA - MFC03 (AC/BC)</t>
    </r>
  </si>
  <si>
    <r>
      <rPr>
        <sz val="7"/>
        <rFont val="Arial"/>
        <family val="2"/>
      </rPr>
      <t>MEIO FIO COM SARJETA - MFC04 (AC/BC)</t>
    </r>
  </si>
  <si>
    <r>
      <rPr>
        <sz val="7"/>
        <rFont val="Arial"/>
        <family val="2"/>
      </rPr>
      <t>MEIO FIO SEM SARJETA - MFC05 (AC/BC)</t>
    </r>
  </si>
  <si>
    <r>
      <rPr>
        <sz val="7"/>
        <rFont val="Arial"/>
        <family val="2"/>
      </rPr>
      <t>MEIO FIO SEM SARJETA - MFC06 (AC/BC)</t>
    </r>
  </si>
  <si>
    <r>
      <rPr>
        <sz val="7"/>
        <rFont val="Arial"/>
        <family val="2"/>
      </rPr>
      <t>MEIO FIO SEM SARJETA - MFC07 (AC/BC)</t>
    </r>
  </si>
  <si>
    <r>
      <rPr>
        <sz val="7"/>
        <rFont val="Arial"/>
        <family val="2"/>
      </rPr>
      <t>MEIO FIO SEM SARJETA - MFC08 (AC/BC)</t>
    </r>
  </si>
  <si>
    <r>
      <rPr>
        <sz val="7"/>
        <rFont val="Arial"/>
        <family val="2"/>
      </rPr>
      <t>VALETA DE PROTEÇÃO DE CORTE - VPC03</t>
    </r>
  </si>
  <si>
    <r>
      <rPr>
        <sz val="7"/>
        <rFont val="Arial"/>
        <family val="2"/>
      </rPr>
      <t>VALETA DE PROTEÇÃO DE CORTE - VPC04</t>
    </r>
  </si>
  <si>
    <r>
      <rPr>
        <sz val="7"/>
        <rFont val="Arial"/>
        <family val="2"/>
      </rPr>
      <t>VALETA DE PROTEÇÃO DE ATERRO - VPA03</t>
    </r>
  </si>
  <si>
    <r>
      <rPr>
        <sz val="7"/>
        <rFont val="Arial"/>
        <family val="2"/>
      </rPr>
      <t>VALETA DE PROTEÇÃO DE ATERRO - VPA04</t>
    </r>
  </si>
  <si>
    <r>
      <rPr>
        <sz val="7"/>
        <rFont val="Arial"/>
        <family val="2"/>
      </rPr>
      <t>CAIXA COLETORA EM CONCRETO TUBO D=0,60M EXCETO ESCAVAÇÃO (AC/BC)</t>
    </r>
  </si>
  <si>
    <r>
      <rPr>
        <sz val="7"/>
        <rFont val="Arial"/>
        <family val="2"/>
      </rPr>
      <t>un</t>
    </r>
  </si>
  <si>
    <r>
      <rPr>
        <sz val="7"/>
        <rFont val="Arial"/>
        <family val="2"/>
      </rPr>
      <t>CAIXA COLETORA EM CONCRETO TUBO D=0,80M EXCETO ESCAVAÇÃO (AC/BC)</t>
    </r>
  </si>
  <si>
    <r>
      <rPr>
        <sz val="7"/>
        <rFont val="Arial"/>
        <family val="2"/>
      </rPr>
      <t>CAIXA COLETORA EM CONCRETO TUBO D=1,00M EXCETO ESCAVAÇÃO (AC/BC)</t>
    </r>
  </si>
  <si>
    <r>
      <rPr>
        <sz val="7"/>
        <rFont val="Arial"/>
        <family val="2"/>
      </rPr>
      <t>DISSIPADOR DE ENERGIA - DED 01 (AC/BC)</t>
    </r>
  </si>
  <si>
    <r>
      <rPr>
        <sz val="7"/>
        <rFont val="Arial"/>
        <family val="2"/>
      </rPr>
      <t>DISSIPADOR DE ENERGIA - DES 01 (AC/BC)</t>
    </r>
  </si>
  <si>
    <r>
      <rPr>
        <sz val="7"/>
        <rFont val="Arial"/>
        <family val="2"/>
      </rPr>
      <t>DISSIPADOR DE ENERGIA - DES 02 (AC/BC)</t>
    </r>
  </si>
  <si>
    <r>
      <rPr>
        <sz val="7"/>
        <rFont val="Arial"/>
        <family val="2"/>
      </rPr>
      <t>DISSIPADOR DE ENERGIA - DES 03 (AC/BC)</t>
    </r>
  </si>
  <si>
    <r>
      <rPr>
        <sz val="7"/>
        <rFont val="Arial"/>
        <family val="2"/>
      </rPr>
      <t>DISSIPADOR DE ENERGIA - DES 04 (AC/BC)</t>
    </r>
  </si>
  <si>
    <r>
      <rPr>
        <sz val="7"/>
        <rFont val="Arial"/>
        <family val="2"/>
      </rPr>
      <t>DISSIPADOR DE ENERGIA - DEB 01 (AC/BC)</t>
    </r>
  </si>
  <si>
    <r>
      <rPr>
        <sz val="7"/>
        <rFont val="Arial"/>
        <family val="2"/>
      </rPr>
      <t>DISSIPADOR DE ENERGIA - DEB 02 (AC/BC)</t>
    </r>
  </si>
  <si>
    <r>
      <rPr>
        <sz val="7"/>
        <rFont val="Arial"/>
        <family val="2"/>
      </rPr>
      <t>DISSIPADOR DE ENERGIA - DEB 03 (AC/BC)</t>
    </r>
  </si>
  <si>
    <r>
      <rPr>
        <sz val="7"/>
        <rFont val="Arial"/>
        <family val="2"/>
      </rPr>
      <t>DISSIPADOR DE ENERGIA - DEB 04 (AC/BC)</t>
    </r>
  </si>
  <si>
    <r>
      <rPr>
        <sz val="7"/>
        <rFont val="Arial"/>
        <family val="2"/>
      </rPr>
      <t>DISSIPADOR DE ENERGIA - DEB 05 (AC/BC)</t>
    </r>
  </si>
  <si>
    <r>
      <rPr>
        <sz val="7"/>
        <rFont val="Arial"/>
        <family val="2"/>
      </rPr>
      <t>DISSIPADOR DE ENERGIA - DEB 06 (AC/BC)</t>
    </r>
  </si>
  <si>
    <r>
      <rPr>
        <sz val="7"/>
        <rFont val="Arial"/>
        <family val="2"/>
      </rPr>
      <t>DISSIPADOR DE ENERGIA - DEB 07 (AC/BC)</t>
    </r>
  </si>
  <si>
    <r>
      <rPr>
        <sz val="7"/>
        <rFont val="Arial"/>
        <family val="2"/>
      </rPr>
      <t>DISSIPADOR DE ENERGIA - DEB 08 (AC/BC)</t>
    </r>
  </si>
  <si>
    <r>
      <rPr>
        <sz val="7"/>
        <rFont val="Arial"/>
        <family val="2"/>
      </rPr>
      <t>DISSIPADOR DE ENERGIA - DEB 11 (AC/BC)</t>
    </r>
  </si>
  <si>
    <r>
      <rPr>
        <sz val="7"/>
        <rFont val="Arial"/>
        <family val="2"/>
      </rPr>
      <t>ENTRADA D'ÁGUA - EDA 01 (AC/BC)</t>
    </r>
  </si>
  <si>
    <r>
      <rPr>
        <sz val="7"/>
        <rFont val="Arial"/>
        <family val="2"/>
      </rPr>
      <t>ENTRADA D'ÁGUA - EDA 02 (AC/BC)</t>
    </r>
  </si>
  <si>
    <r>
      <rPr>
        <sz val="7"/>
        <rFont val="Arial"/>
        <family val="2"/>
      </rPr>
      <t>DESCIDA D'ÁGUA DE ATERROS TIPO RÁPIDO - DAR 02 (AC/BC)</t>
    </r>
  </si>
  <si>
    <r>
      <rPr>
        <sz val="7"/>
        <rFont val="Arial"/>
        <family val="2"/>
      </rPr>
      <t>DESCIDA D'ÁGUA DE ATERROS TIPO RÁPIDO - DAR 03 (AC/BC)</t>
    </r>
  </si>
  <si>
    <r>
      <rPr>
        <sz val="7"/>
        <rFont val="Arial"/>
        <family val="2"/>
      </rPr>
      <t>DESCIDA D'ÁGUA DE CORTES EM DEGRAUS - DCD 01 (AC/BC)</t>
    </r>
  </si>
  <si>
    <r>
      <rPr>
        <sz val="7"/>
        <rFont val="Arial"/>
        <family val="2"/>
      </rPr>
      <t>DESCIDA D'ÁGUA DE CORTES EM DEGRAUS - DCD 02 (AC/BC)</t>
    </r>
  </si>
  <si>
    <r>
      <rPr>
        <sz val="7"/>
        <rFont val="Arial"/>
        <family val="2"/>
      </rPr>
      <t>DESCIDA D'ÁGUA DE CORTES EM DEGRAUS - DCD 03 (AC/BC)</t>
    </r>
  </si>
  <si>
    <r>
      <rPr>
        <sz val="7"/>
        <rFont val="Arial"/>
        <family val="2"/>
      </rPr>
      <t>DESCIDA D'ÁGUA DE CORTES EM DEGRAUS - DCD 04 (AC/BC)</t>
    </r>
  </si>
  <si>
    <r>
      <rPr>
        <sz val="7"/>
        <rFont val="Arial"/>
        <family val="2"/>
      </rPr>
      <t>DESCIDA D'ÁGUA DE ATERROS EM DEGRAUS - DAD 01 (AC/BC)</t>
    </r>
  </si>
  <si>
    <r>
      <rPr>
        <sz val="7"/>
        <rFont val="Arial"/>
        <family val="2"/>
      </rPr>
      <t>DESCIDA D'ÁGUA DE ATERROS EM DEGRAUS - DAD 02 (AC/BC)</t>
    </r>
  </si>
  <si>
    <r>
      <rPr>
        <sz val="7"/>
        <rFont val="Arial"/>
        <family val="2"/>
      </rPr>
      <t>DESCIDA D'ÁGUA DE ATERROS EM DEGRAUS - DAD 03 (AC/BC)</t>
    </r>
  </si>
  <si>
    <r>
      <rPr>
        <sz val="7"/>
        <rFont val="Arial"/>
        <family val="2"/>
      </rPr>
      <t>DESCIDA D'ÁGUA DE ATERROS EM DEGRAUS - DAD 04 (AC/BC)</t>
    </r>
  </si>
  <si>
    <r>
      <rPr>
        <sz val="7"/>
        <rFont val="Arial"/>
        <family val="2"/>
      </rPr>
      <t>DESCIDA D'ÁGUA DE ATERROS EM DEGRAUS - DAD 05 (AC/BC)</t>
    </r>
  </si>
  <si>
    <r>
      <rPr>
        <sz val="7"/>
        <rFont val="Arial"/>
        <family val="2"/>
      </rPr>
      <t>DESCIDA D'ÁGUA DE ATERROS EM DEGRAUS - DAD 06 (AC/BC)</t>
    </r>
  </si>
  <si>
    <r>
      <rPr>
        <sz val="7"/>
        <rFont val="Arial"/>
        <family val="2"/>
      </rPr>
      <t>DESCIDA D'ÁGUA DE ATERROS EM DEGRAUS - DAD 07 (AC/BC)</t>
    </r>
  </si>
  <si>
    <r>
      <rPr>
        <sz val="7"/>
        <rFont val="Arial"/>
        <family val="2"/>
      </rPr>
      <t>DESCIDA D'ÁGUA DE ATERROS EM DEGRAUS - DAD 08 (AC/BC)</t>
    </r>
  </si>
  <si>
    <r>
      <rPr>
        <sz val="7"/>
        <rFont val="Arial"/>
        <family val="2"/>
      </rPr>
      <t>DESCIDA D'ÁGUA DE ATERROS EM DEGRAUS - DAD 09 (AC/BC)</t>
    </r>
  </si>
  <si>
    <r>
      <rPr>
        <sz val="7"/>
        <rFont val="Arial"/>
        <family val="2"/>
      </rPr>
      <t>DESCIDA D'ÁGUA DE ATERROS EM DEGRAUS - DAD 10 (AC/BC)</t>
    </r>
  </si>
  <si>
    <r>
      <rPr>
        <sz val="7"/>
        <rFont val="Arial"/>
        <family val="2"/>
      </rPr>
      <t>DESCIDA D'ÁGUA DE ATERROS EM DEGRAUS - DAD 11 (AC/BC)</t>
    </r>
  </si>
  <si>
    <r>
      <rPr>
        <sz val="7"/>
        <rFont val="Arial"/>
        <family val="2"/>
      </rPr>
      <t>DESCIDA D'ÁGUA DE ATERROS EM DEGRAUS - DAD 12 (AC/BC)</t>
    </r>
  </si>
  <si>
    <r>
      <rPr>
        <sz val="7"/>
        <rFont val="Arial"/>
        <family val="2"/>
      </rPr>
      <t>DESCIDA D'ÁGUA DE ATERROS EM DEGRAUS - DAD 13 (AC/BC)</t>
    </r>
  </si>
  <si>
    <r>
      <rPr>
        <sz val="7"/>
        <rFont val="Arial"/>
        <family val="2"/>
      </rPr>
      <t>DESCIDA D'ÁGUA DE ATERROS EM DEGRAUS - DAD 14 (AC/BC)</t>
    </r>
  </si>
  <si>
    <r>
      <rPr>
        <sz val="7"/>
        <rFont val="Arial"/>
        <family val="2"/>
      </rPr>
      <t>DESCIDA D'ÁGUA DE ATERROS EM DEGRAUS - DAD 15 (AC/BC)</t>
    </r>
  </si>
  <si>
    <r>
      <rPr>
        <sz val="7"/>
        <rFont val="Arial"/>
        <family val="2"/>
      </rPr>
      <t>DESCIDA D'ÁGUA DE ATERROS EM DEGRAUS - DAD 16 (AC/BC)</t>
    </r>
  </si>
  <si>
    <r>
      <rPr>
        <sz val="7"/>
        <rFont val="Arial"/>
        <family val="2"/>
      </rPr>
      <t>DESCIDA D'ÁGUA DE ATERROS EM DEGRAUS - DAD 17 (AC/BC)</t>
    </r>
  </si>
  <si>
    <r>
      <rPr>
        <sz val="7"/>
        <rFont val="Arial"/>
        <family val="2"/>
      </rPr>
      <t>DESCIDA D'ÁGUA DE ATERROS EM DEGRAUS - DAD 18 (AC/BC)</t>
    </r>
  </si>
  <si>
    <r>
      <rPr>
        <sz val="7"/>
        <rFont val="Arial"/>
        <family val="2"/>
      </rPr>
      <t>DRENO SUB-SUPERFICIAL - DSS 01 (EXCETO ESCAVAÇÃO) (AC)</t>
    </r>
  </si>
  <si>
    <r>
      <rPr>
        <sz val="7"/>
        <rFont val="Arial"/>
        <family val="2"/>
      </rPr>
      <t>DRENO SUB-SUPERFICIAL - DSS 02 (EXCETO ESCAVAÇÃO) (BC)</t>
    </r>
  </si>
  <si>
    <r>
      <rPr>
        <sz val="7"/>
        <rFont val="Arial"/>
        <family val="2"/>
      </rPr>
      <t>DRENO SUB-SUPERFICIAL - DSS 03 (EXCETO ESCAVAÇÃO) (BC)</t>
    </r>
  </si>
  <si>
    <r>
      <rPr>
        <sz val="7"/>
        <rFont val="Arial"/>
        <family val="2"/>
      </rPr>
      <t>DRENO SUB-SUPERFICIAL - DSS 04 (EXCETO ESCAVAÇÃO) (BC)</t>
    </r>
  </si>
  <si>
    <r>
      <rPr>
        <sz val="7"/>
        <rFont val="Arial"/>
        <family val="2"/>
      </rPr>
      <t>DRENO PEAD SUB-SUPERFICIAL - DSS 01 (EXCETO ESCAVAÇÃO) (AC)</t>
    </r>
  </si>
  <si>
    <r>
      <rPr>
        <sz val="7"/>
        <rFont val="Arial"/>
        <family val="2"/>
      </rPr>
      <t>DRENO PEAD SUB-SUPERFICIAL - DSS 04 (EXCETO ESCAVAÇÃO) (BC)</t>
    </r>
  </si>
  <si>
    <r>
      <rPr>
        <sz val="7"/>
        <rFont val="Arial"/>
        <family val="2"/>
      </rPr>
      <t>BOCA P/ DRENO PROFUNDO - BSD 01 (AC/BC)</t>
    </r>
  </si>
  <si>
    <r>
      <rPr>
        <sz val="7"/>
        <rFont val="Arial"/>
        <family val="2"/>
      </rPr>
      <t>BOCA P/ DRENO PROFUNDO - BSD 02 (AC/BC)</t>
    </r>
  </si>
  <si>
    <r>
      <rPr>
        <sz val="7"/>
        <rFont val="Arial"/>
        <family val="2"/>
      </rPr>
      <t>BOCA P/ DRENO SUB-SUPERFICIAL - BSD 03 (AC/BC)</t>
    </r>
  </si>
  <si>
    <r>
      <rPr>
        <sz val="7"/>
        <rFont val="Arial"/>
        <family val="2"/>
      </rPr>
      <t>ESCAVAÇÃO MEC. DE VALAS DE MAT. 3ª CAT. (INCL. TRANSPORTE)</t>
    </r>
  </si>
  <si>
    <r>
      <rPr>
        <sz val="7"/>
        <rFont val="Arial"/>
        <family val="2"/>
      </rPr>
      <t>ESCAVAÇÃO MEC. DE VALAS DE MAT. 1ª CAT. (INCL. TRANSPORTE)</t>
    </r>
  </si>
  <si>
    <r>
      <rPr>
        <b/>
        <sz val="7"/>
        <rFont val="Arial"/>
        <family val="2"/>
      </rPr>
      <t>OBRAS COMPLEMENTARES</t>
    </r>
  </si>
  <si>
    <r>
      <rPr>
        <sz val="7"/>
        <rFont val="Arial"/>
        <family val="2"/>
      </rPr>
      <t>CERCA DE VEDAÇÃO DE FAIXA DE DOMÍNIO EM MADEIRA</t>
    </r>
  </si>
  <si>
    <r>
      <rPr>
        <sz val="7"/>
        <rFont val="Arial"/>
        <family val="2"/>
      </rPr>
      <t>M</t>
    </r>
  </si>
  <si>
    <r>
      <rPr>
        <sz val="7"/>
        <rFont val="Arial"/>
        <family val="2"/>
      </rPr>
      <t>REMOÇÃO DE CERCA</t>
    </r>
  </si>
  <si>
    <r>
      <rPr>
        <sz val="7"/>
        <rFont val="Arial"/>
        <family val="2"/>
      </rPr>
      <t>REMOÇÃO E RECOLOCAÇÃO DE CERCA</t>
    </r>
  </si>
  <si>
    <r>
      <rPr>
        <sz val="7"/>
        <rFont val="Arial"/>
        <family val="2"/>
      </rPr>
      <t>DEFENSA METÁLICA SEMI-MALEÁVEL SIMPLES</t>
    </r>
  </si>
  <si>
    <r>
      <rPr>
        <sz val="7"/>
        <rFont val="Arial"/>
        <family val="2"/>
      </rPr>
      <t>SINALIZAÇÃO HORIZONTAL COM RESINA ACRÍLICA</t>
    </r>
  </si>
  <si>
    <r>
      <rPr>
        <sz val="7"/>
        <rFont val="Arial"/>
        <family val="2"/>
      </rPr>
      <t>SINALIZAÇÃO HORIZONTAL COM TERMOPLÁSTICO POR ASPERSÃO - HOT SPRAY (1,5 mm)</t>
    </r>
  </si>
  <si>
    <r>
      <rPr>
        <sz val="7"/>
        <rFont val="Arial"/>
        <family val="2"/>
      </rPr>
      <t>SINALIZAÇÃO HORIZONTAL COM TERMOPLÁSTICO EXTRUDADO (3 mm)</t>
    </r>
  </si>
  <si>
    <r>
      <rPr>
        <sz val="7"/>
        <rFont val="Arial"/>
        <family val="2"/>
      </rPr>
      <t>TACHA REFLETIVA MONODIRECIONAL</t>
    </r>
  </si>
  <si>
    <r>
      <rPr>
        <sz val="7"/>
        <rFont val="Arial"/>
        <family val="2"/>
      </rPr>
      <t>Un</t>
    </r>
  </si>
  <si>
    <r>
      <rPr>
        <sz val="7"/>
        <rFont val="Arial"/>
        <family val="2"/>
      </rPr>
      <t>TACHA REFLETIVA BIDIRECIONAL</t>
    </r>
  </si>
  <si>
    <r>
      <rPr>
        <sz val="7"/>
        <rFont val="Arial"/>
        <family val="2"/>
      </rPr>
      <t>TACHÃO REFLETIVO MONODIRECIONAL</t>
    </r>
  </si>
  <si>
    <r>
      <rPr>
        <sz val="7"/>
        <rFont val="Arial"/>
        <family val="2"/>
      </rPr>
      <t>TACHÃO REFLETIVO BIDIRECIONAL</t>
    </r>
  </si>
  <si>
    <r>
      <rPr>
        <sz val="7"/>
        <rFont val="Arial"/>
        <family val="2"/>
      </rPr>
      <t>SINALIZAÇÃO VERTICAL C/PINTURA ELETROSTÁTICA SEMI-REFLETIVA</t>
    </r>
  </si>
  <si>
    <r>
      <rPr>
        <sz val="7"/>
        <rFont val="Arial"/>
        <family val="2"/>
      </rPr>
      <t>SINALIZAÇÃO VERTICAL TOTALMENTE REFLETIVA PINTURA ELETR.</t>
    </r>
  </si>
  <si>
    <r>
      <rPr>
        <sz val="7"/>
        <rFont val="Arial"/>
        <family val="2"/>
      </rPr>
      <t>SINALIZAÇÃO VERTICAL TOTALMENTE REFLETIVA -CHAPA DE ALUMÍNIO</t>
    </r>
  </si>
  <si>
    <r>
      <rPr>
        <sz val="7"/>
        <rFont val="Arial"/>
        <family val="2"/>
      </rPr>
      <t>BALIZADORES DE MADEIRA DE LEI</t>
    </r>
  </si>
  <si>
    <r>
      <rPr>
        <sz val="7"/>
        <rFont val="Arial"/>
        <family val="2"/>
      </rPr>
      <t>REVESTIMENTO VEGETAL EM PLACAS (GRAMA)</t>
    </r>
  </si>
  <si>
    <r>
      <rPr>
        <sz val="7"/>
        <rFont val="Arial"/>
        <family val="2"/>
      </rPr>
      <t>REVESTIMENTO VEGETAL EM MUDAS</t>
    </r>
  </si>
  <si>
    <r>
      <rPr>
        <sz val="7"/>
        <rFont val="Arial"/>
        <family val="2"/>
      </rPr>
      <t>CONFORMAÇÃO DE TALUDE</t>
    </r>
  </si>
  <si>
    <r>
      <rPr>
        <sz val="7"/>
        <rFont val="Arial"/>
        <family val="2"/>
      </rPr>
      <t>FLORESTAMENTO</t>
    </r>
  </si>
  <si>
    <r>
      <rPr>
        <sz val="7"/>
        <rFont val="Arial"/>
        <family val="2"/>
      </rPr>
      <t>REVESTIMENTO VEGETAL POR HIDROSSEMEADURA</t>
    </r>
  </si>
  <si>
    <r>
      <rPr>
        <sz val="7"/>
        <rFont val="Arial"/>
        <family val="2"/>
      </rPr>
      <t>SEMEADURA MANUAL</t>
    </r>
  </si>
  <si>
    <r>
      <rPr>
        <b/>
        <sz val="7"/>
        <rFont val="Arial"/>
        <family val="2"/>
      </rPr>
      <t>OBRAS DE ARTE CORRENTES</t>
    </r>
  </si>
  <si>
    <r>
      <rPr>
        <sz val="7"/>
        <rFont val="Arial"/>
        <family val="2"/>
      </rPr>
      <t>REMOÇÃO DE BUEIROS TUBULARES</t>
    </r>
  </si>
  <si>
    <r>
      <rPr>
        <sz val="7"/>
        <rFont val="Arial"/>
        <family val="2"/>
      </rPr>
      <t>CORPO DE BSTC D=0,60M (EXCETO ESCAVAÇÃO)</t>
    </r>
  </si>
  <si>
    <r>
      <rPr>
        <sz val="7"/>
        <rFont val="Arial"/>
        <family val="2"/>
      </rPr>
      <t>CORPO DE BSTC D=0,80M (EXCETO ESCAVAÇÃO)</t>
    </r>
  </si>
  <si>
    <r>
      <rPr>
        <sz val="7"/>
        <rFont val="Arial"/>
        <family val="2"/>
      </rPr>
      <t>CORPO DE BSTC D=1,00M (EXCETO ESCAVAÇÃO)</t>
    </r>
  </si>
  <si>
    <r>
      <rPr>
        <sz val="7"/>
        <rFont val="Arial"/>
        <family val="2"/>
      </rPr>
      <t>CORPO DE BSTC D=1,20M (EXCETO ESCAVAÇÃO)</t>
    </r>
  </si>
  <si>
    <r>
      <rPr>
        <sz val="7"/>
        <rFont val="Arial"/>
        <family val="2"/>
      </rPr>
      <t>CORPO DE BSTC D=1,50M (EXCETO ESCAVAÇÃO)</t>
    </r>
  </si>
  <si>
    <r>
      <rPr>
        <sz val="7"/>
        <rFont val="Arial"/>
        <family val="2"/>
      </rPr>
      <t>CORPO DE BDTC D=1,00M (EXCETO ESCAVAÇÃO)</t>
    </r>
  </si>
  <si>
    <r>
      <rPr>
        <sz val="7"/>
        <rFont val="Arial"/>
        <family val="2"/>
      </rPr>
      <t>CORPO DE BDTC D=0,80M (EXCETO ESCAVAÇÃO)</t>
    </r>
  </si>
  <si>
    <r>
      <rPr>
        <sz val="7"/>
        <rFont val="Arial"/>
        <family val="2"/>
      </rPr>
      <t>CORPO DE BTTC D=1,00M (EXCETO ESCAVAÇÃO)</t>
    </r>
  </si>
  <si>
    <r>
      <rPr>
        <sz val="7"/>
        <rFont val="Arial"/>
        <family val="2"/>
      </rPr>
      <t>BOCA DE BSTC D=0,60M (AC/BC)</t>
    </r>
  </si>
  <si>
    <r>
      <rPr>
        <sz val="7"/>
        <rFont val="Arial"/>
        <family val="2"/>
      </rPr>
      <t>BOCA DE BSTC D=0,80M (AC/BC)</t>
    </r>
  </si>
  <si>
    <r>
      <rPr>
        <sz val="7"/>
        <rFont val="Arial"/>
        <family val="2"/>
      </rPr>
      <t>BOCA DE BSTC D=1,00M (AC/BC)</t>
    </r>
  </si>
  <si>
    <r>
      <rPr>
        <sz val="7"/>
        <rFont val="Arial"/>
        <family val="2"/>
      </rPr>
      <t>BOCA DE BSTC D=1,20M (AC/BC)</t>
    </r>
  </si>
  <si>
    <r>
      <rPr>
        <sz val="7"/>
        <rFont val="Arial"/>
        <family val="2"/>
      </rPr>
      <t>BOCA DE BSTC D=1,50M (AC/BC)</t>
    </r>
  </si>
  <si>
    <r>
      <rPr>
        <sz val="7"/>
        <rFont val="Arial"/>
        <family val="2"/>
      </rPr>
      <t>BOCA DE BDTC D=0,80M (AC/BC)</t>
    </r>
  </si>
  <si>
    <r>
      <rPr>
        <sz val="7"/>
        <rFont val="Arial"/>
        <family val="2"/>
      </rPr>
      <t>BOCA DE BDTC D=1,00M (AC/BC)</t>
    </r>
  </si>
  <si>
    <r>
      <rPr>
        <sz val="7"/>
        <rFont val="Arial"/>
        <family val="2"/>
      </rPr>
      <t>BOCA DE BTTC D=1,00M (AC/BC)</t>
    </r>
  </si>
  <si>
    <r>
      <rPr>
        <sz val="7"/>
        <rFont val="Arial"/>
        <family val="2"/>
      </rPr>
      <t>ARGAMASSA DE CIMENTO E AREIA 1:4 (AC)</t>
    </r>
  </si>
  <si>
    <r>
      <rPr>
        <sz val="7"/>
        <rFont val="Arial"/>
        <family val="2"/>
      </rPr>
      <t>FORMA DE PLACA COMPENSADA</t>
    </r>
  </si>
  <si>
    <r>
      <rPr>
        <sz val="7"/>
        <rFont val="Arial"/>
        <family val="2"/>
      </rPr>
      <t>CONFECÇÃO DE GUIAS</t>
    </r>
  </si>
  <si>
    <r>
      <rPr>
        <b/>
        <sz val="7"/>
        <rFont val="Arial"/>
        <family val="2"/>
      </rPr>
      <t>SERVIÇOS DIVERSOS</t>
    </r>
  </si>
  <si>
    <r>
      <rPr>
        <sz val="7"/>
        <rFont val="Arial"/>
        <family val="2"/>
      </rPr>
      <t>GABIÕES (1,00 M)</t>
    </r>
  </si>
  <si>
    <r>
      <rPr>
        <sz val="7"/>
        <rFont val="Arial"/>
        <family val="2"/>
      </rPr>
      <t>GABIÕES (0,5 M)</t>
    </r>
  </si>
  <si>
    <r>
      <rPr>
        <sz val="7"/>
        <rFont val="Arial"/>
        <family val="2"/>
      </rPr>
      <t>COLCHÕES RENO (0,3 M)</t>
    </r>
  </si>
  <si>
    <r>
      <rPr>
        <sz val="7"/>
        <rFont val="Arial"/>
        <family val="2"/>
      </rPr>
      <t>RIP-RAP (AC)</t>
    </r>
  </si>
  <si>
    <r>
      <rPr>
        <sz val="7"/>
        <rFont val="Arial"/>
        <family val="2"/>
      </rPr>
      <t>DEMOLIÇÃO DE CONCRETO SIMPLES</t>
    </r>
  </si>
  <si>
    <r>
      <rPr>
        <sz val="7"/>
        <rFont val="Arial"/>
        <family val="2"/>
      </rPr>
      <t>DEMOLIÇÃO DE CONCRETO ARMADO</t>
    </r>
  </si>
  <si>
    <r>
      <rPr>
        <sz val="7"/>
        <rFont val="Arial"/>
        <family val="2"/>
      </rPr>
      <t>CONCRETO FCK=11 MPA P/ DRENAGEM</t>
    </r>
  </si>
  <si>
    <r>
      <rPr>
        <sz val="7"/>
        <rFont val="Arial"/>
        <family val="2"/>
      </rPr>
      <t>CONCRETO FCK=15 MPA  P/ DRENAGEM</t>
    </r>
  </si>
  <si>
    <r>
      <rPr>
        <sz val="7"/>
        <rFont val="Arial"/>
        <family val="2"/>
      </rPr>
      <t>CONCRETO CICLÓPICO FCK=11 MPA P/ DRENAGEM</t>
    </r>
  </si>
  <si>
    <r>
      <rPr>
        <sz val="7"/>
        <rFont val="Arial"/>
        <family val="2"/>
      </rPr>
      <t>ENROCAMENTO DE PEDRA ARRUMADA</t>
    </r>
  </si>
  <si>
    <r>
      <rPr>
        <sz val="7"/>
        <rFont val="Arial"/>
        <family val="2"/>
      </rPr>
      <t>ENROCAMENTO DE PEDRA JOGADA</t>
    </r>
  </si>
  <si>
    <r>
      <rPr>
        <sz val="7"/>
        <rFont val="Arial"/>
        <family val="2"/>
      </rPr>
      <t>ENROCAMENTO DE PEDRA ARGAMASSADA (AC/BC)</t>
    </r>
  </si>
  <si>
    <r>
      <rPr>
        <sz val="7"/>
        <rFont val="Arial"/>
        <family val="2"/>
      </rPr>
      <t>PATROLAMENTO</t>
    </r>
  </si>
  <si>
    <r>
      <rPr>
        <sz val="7"/>
        <rFont val="Arial"/>
        <family val="2"/>
      </rPr>
      <t>ARE</t>
    </r>
  </si>
  <si>
    <r>
      <rPr>
        <sz val="7"/>
        <rFont val="Arial"/>
        <family val="2"/>
      </rPr>
      <t>ESCAVAÇÃO MANUAL</t>
    </r>
  </si>
  <si>
    <r>
      <rPr>
        <b/>
        <sz val="7"/>
        <rFont val="Arial"/>
        <family val="2"/>
      </rPr>
      <t>CONSERVAÇÃO ROTINEIRA</t>
    </r>
  </si>
  <si>
    <r>
      <rPr>
        <sz val="7"/>
        <rFont val="Arial"/>
        <family val="2"/>
      </rPr>
      <t>TAPA BURACO (EXCETO FORN. E TRANSP. MAT.)</t>
    </r>
  </si>
  <si>
    <r>
      <rPr>
        <sz val="7"/>
        <rFont val="Arial"/>
        <family val="2"/>
      </rPr>
      <t>REMENDO PROFUNDO (EXCETO FORN. E TRANSP. MAT.)</t>
    </r>
  </si>
  <si>
    <r>
      <rPr>
        <sz val="7"/>
        <rFont val="Arial"/>
        <family val="2"/>
      </rPr>
      <t>ROÇADA MANUAL</t>
    </r>
  </si>
  <si>
    <r>
      <rPr>
        <sz val="7"/>
        <rFont val="Arial"/>
        <family val="2"/>
      </rPr>
      <t>Ha</t>
    </r>
  </si>
  <si>
    <r>
      <rPr>
        <sz val="7"/>
        <rFont val="Arial"/>
        <family val="2"/>
      </rPr>
      <t>ROÇADA MECÂNIZADA</t>
    </r>
  </si>
  <si>
    <r>
      <rPr>
        <sz val="7"/>
        <rFont val="Arial"/>
        <family val="2"/>
      </rPr>
      <t>CAPINA MANUAL</t>
    </r>
  </si>
  <si>
    <r>
      <rPr>
        <sz val="7"/>
        <rFont val="Arial"/>
        <family val="2"/>
      </rPr>
      <t>LIMPEZA DE MEIO-FIO E DESCIDA D´AGUA</t>
    </r>
  </si>
  <si>
    <r>
      <rPr>
        <sz val="7"/>
        <rFont val="Arial"/>
        <family val="2"/>
      </rPr>
      <t>LIMPEZA DE SARJETA</t>
    </r>
  </si>
  <si>
    <r>
      <rPr>
        <sz val="7"/>
        <rFont val="Arial"/>
        <family val="2"/>
      </rPr>
      <t>LIMPEZA DE VALETAS  DE CORTE</t>
    </r>
  </si>
  <si>
    <r>
      <rPr>
        <sz val="7"/>
        <rFont val="Arial"/>
        <family val="2"/>
      </rPr>
      <t>LIMPEZA DE PONTE</t>
    </r>
  </si>
  <si>
    <r>
      <rPr>
        <sz val="7"/>
        <rFont val="Arial"/>
        <family val="2"/>
      </rPr>
      <t>DESOBSTRUÇÃO DE BUEIROS</t>
    </r>
  </si>
  <si>
    <r>
      <rPr>
        <sz val="7"/>
        <rFont val="Arial"/>
        <family val="2"/>
      </rPr>
      <t>REMOÇÃO DE BARREIRA (MANUAL)</t>
    </r>
  </si>
  <si>
    <r>
      <rPr>
        <sz val="7"/>
        <rFont val="Arial"/>
        <family val="2"/>
      </rPr>
      <t>REMOÇÃO DE BARREIRA</t>
    </r>
  </si>
  <si>
    <r>
      <rPr>
        <sz val="7"/>
        <rFont val="Arial"/>
        <family val="2"/>
      </rPr>
      <t>RECOMPOSIÇÃO MANUAL DE ATERRO</t>
    </r>
  </si>
  <si>
    <r>
      <rPr>
        <sz val="7"/>
        <rFont val="Arial"/>
        <family val="2"/>
      </rPr>
      <t>RECOMPOSIÇÃO MECÂNIZADA DE ATERRO</t>
    </r>
  </si>
  <si>
    <r>
      <rPr>
        <sz val="7"/>
        <rFont val="Arial"/>
        <family val="2"/>
      </rPr>
      <t>RECOMPOSIÇÃO DE GUARDA-CORPO (EXCETO TRANSP.) (AC/BC)</t>
    </r>
  </si>
  <si>
    <r>
      <rPr>
        <sz val="7"/>
        <rFont val="Arial"/>
        <family val="2"/>
      </rPr>
      <t>RECOMPOSIÇÃO DE DRENAGEM SUPERFICIAL (AC/BC)</t>
    </r>
  </si>
  <si>
    <r>
      <rPr>
        <sz val="7"/>
        <rFont val="Arial"/>
        <family val="2"/>
      </rPr>
      <t>CAIAÇÃO (3 DEMÃOS)</t>
    </r>
  </si>
  <si>
    <r>
      <rPr>
        <sz val="7"/>
        <rFont val="Arial"/>
        <family val="2"/>
      </rPr>
      <t>SELAGEM DE TRINCA(EXC. MAT. BET. E TRANSP. MAT.) (AC)</t>
    </r>
  </si>
  <si>
    <r>
      <rPr>
        <sz val="7"/>
        <rFont val="Arial"/>
        <family val="2"/>
      </rPr>
      <t>l</t>
    </r>
  </si>
  <si>
    <r>
      <rPr>
        <sz val="7"/>
        <rFont val="Arial"/>
        <family val="2"/>
      </rPr>
      <t>USINAGEM PMF (EXC. FORN.BET. E TRANSP.) (BC)</t>
    </r>
  </si>
  <si>
    <r>
      <rPr>
        <sz val="7"/>
        <rFont val="Arial"/>
        <family val="2"/>
      </rPr>
      <t>USINAGEM CBUQ(EXC. FORN. BET. E TRANSP.) (AC/BC)</t>
    </r>
  </si>
  <si>
    <r>
      <rPr>
        <b/>
        <sz val="7"/>
        <rFont val="Arial"/>
        <family val="2"/>
      </rPr>
      <t>PAVIMENTAÇÃO URBANA</t>
    </r>
  </si>
  <si>
    <r>
      <rPr>
        <sz val="7"/>
        <rFont val="Arial"/>
        <family val="2"/>
      </rPr>
      <t>LIMPEZA (PAV.URB.)</t>
    </r>
  </si>
  <si>
    <r>
      <rPr>
        <sz val="7"/>
        <rFont val="Arial"/>
        <family val="2"/>
      </rPr>
      <t>CARGA DE ENTULHOS (PAV.URB.)</t>
    </r>
  </si>
  <si>
    <r>
      <rPr>
        <sz val="7"/>
        <rFont val="Arial"/>
        <family val="2"/>
      </rPr>
      <t>TRANSPORTE DE ENTULHOS (PAV.URB.)</t>
    </r>
  </si>
  <si>
    <r>
      <rPr>
        <sz val="7"/>
        <rFont val="Arial"/>
        <family val="2"/>
      </rPr>
      <t>ESCAVAÇÃO E CARGA DE MAT. DE 1ºCAT (PAV.URB.)</t>
    </r>
  </si>
  <si>
    <r>
      <rPr>
        <sz val="7"/>
        <rFont val="Arial"/>
        <family val="2"/>
      </rPr>
      <t>TRANSPORTE DE MAT. DE 1º CAT.-À CAMINHÃO (PAV.URB.)</t>
    </r>
  </si>
  <si>
    <r>
      <rPr>
        <sz val="7"/>
        <rFont val="Arial"/>
        <family val="2"/>
      </rPr>
      <t>COMPACTAÇÃO À 95% DO P.N (PAV.URB.)</t>
    </r>
  </si>
  <si>
    <r>
      <rPr>
        <sz val="7"/>
        <rFont val="Arial"/>
        <family val="2"/>
      </rPr>
      <t>COMPACTAÇÃO À 100% DO P.N. (PAV.URB.)</t>
    </r>
  </si>
  <si>
    <r>
      <rPr>
        <sz val="7"/>
        <rFont val="Arial"/>
        <family val="2"/>
      </rPr>
      <t>REGULARIZAÇÃO E COMPACTAÇÃO DO SUB-LEITO (PAV.URB.)</t>
    </r>
  </si>
  <si>
    <r>
      <rPr>
        <sz val="7"/>
        <rFont val="Arial"/>
        <family val="2"/>
      </rPr>
      <t>ESCAVAÇÃO E CARGA DE MAT. DE JAZIDA (PAV.URB.)</t>
    </r>
  </si>
  <si>
    <r>
      <rPr>
        <sz val="7"/>
        <rFont val="Arial"/>
        <family val="2"/>
      </rPr>
      <t>ESC. E CARGA DE MAT. DE JAZ-. C/ INDENIZ. (PAV.URB.)</t>
    </r>
  </si>
  <si>
    <r>
      <rPr>
        <sz val="7"/>
        <rFont val="Arial"/>
        <family val="2"/>
      </rPr>
      <t>TRANSPORTE DE MAT. DE JAZIDA-CASCALHO (PAV.URB.)</t>
    </r>
  </si>
  <si>
    <r>
      <rPr>
        <sz val="7"/>
        <rFont val="Arial"/>
        <family val="2"/>
      </rPr>
      <t>ESTABILIZAÇÃO GRANULOMÉTRICA SEM MISTURA (PAV.URB.)</t>
    </r>
  </si>
  <si>
    <r>
      <rPr>
        <sz val="7"/>
        <rFont val="Arial"/>
        <family val="2"/>
      </rPr>
      <t>ESTABILIZAÇÃO SOLO-CIMENTO 2% PESO-PISTA (PAV.URB.) S/ TRANS. LOCAL DE CIMENTO</t>
    </r>
  </si>
  <si>
    <r>
      <rPr>
        <sz val="7"/>
        <rFont val="Arial"/>
        <family val="2"/>
      </rPr>
      <t>IMPRIMAÇÃO (PAV.URB.)</t>
    </r>
  </si>
  <si>
    <r>
      <rPr>
        <sz val="7"/>
        <rFont val="Arial"/>
        <family val="2"/>
      </rPr>
      <t>PINTURA DE LIGAÇÃO (PAV.URB.)</t>
    </r>
  </si>
  <si>
    <r>
      <rPr>
        <sz val="7"/>
        <rFont val="Arial"/>
        <family val="2"/>
      </rPr>
      <t>TRATAMENTO SUPERFICIAL DUPLO - TSD (BC) (PAV.URB.)</t>
    </r>
  </si>
  <si>
    <r>
      <rPr>
        <sz val="7"/>
        <rFont val="Arial"/>
        <family val="2"/>
      </rPr>
      <t>CAPA SELANTE COM PÓ-DE-PEDRA (BC) (PAV.URB.)</t>
    </r>
  </si>
  <si>
    <r>
      <rPr>
        <sz val="7"/>
        <rFont val="Arial"/>
        <family val="2"/>
      </rPr>
      <t>CONCRETO BETUM.USINADO À QUENTE-CBUQ (AC/BC) (PAV.URB.)</t>
    </r>
  </si>
  <si>
    <r>
      <rPr>
        <sz val="7"/>
        <rFont val="Arial"/>
        <family val="2"/>
      </rPr>
      <t>PRÉ MISTURADO À FRIO-PMF (BC) (PAV.URB.)</t>
    </r>
  </si>
  <si>
    <r>
      <rPr>
        <sz val="7"/>
        <rFont val="Arial"/>
        <family val="2"/>
      </rPr>
      <t>BLOKRET  8 CM - CONCRETO  FCK=22 MPA (PAV.URB.)</t>
    </r>
  </si>
  <si>
    <r>
      <rPr>
        <sz val="7"/>
        <rFont val="Arial"/>
        <family val="2"/>
      </rPr>
      <t>PARALELEPÍPEDO (PAV.URB.)</t>
    </r>
  </si>
  <si>
    <r>
      <rPr>
        <sz val="7"/>
        <rFont val="Arial"/>
        <family val="2"/>
      </rPr>
      <t>LAMA ASFÁLTICA FINA (AC/BC) (PAV.URB.)</t>
    </r>
  </si>
  <si>
    <r>
      <rPr>
        <sz val="7"/>
        <rFont val="Arial"/>
        <family val="2"/>
      </rPr>
      <t>TRATAMENTO SUPERFICIAL SIMPLES - TSS (BC) (PAV.URB.)</t>
    </r>
  </si>
  <si>
    <r>
      <rPr>
        <sz val="7"/>
        <rFont val="Arial"/>
        <family val="2"/>
      </rPr>
      <t>MICRORREVESTIMENTO À FRIO - 0,8cm S/COMP. (BC) (PAV.URB.)</t>
    </r>
  </si>
  <si>
    <r>
      <rPr>
        <sz val="7"/>
        <rFont val="Arial"/>
        <family val="2"/>
      </rPr>
      <t>MICRORREVESTIMENTO À FRIO - 1,0cm S/COMP. (BC) (PAV.URB.)</t>
    </r>
  </si>
  <si>
    <r>
      <rPr>
        <sz val="7"/>
        <rFont val="Arial"/>
        <family val="2"/>
      </rPr>
      <t>TRANSPORTE LOCAL DE MATERIAL BETUMINOSO (PAV.URB.)</t>
    </r>
  </si>
  <si>
    <r>
      <rPr>
        <sz val="7"/>
        <rFont val="Arial"/>
        <family val="2"/>
      </rPr>
      <t>TRANSPORTE LOCAL DE MASSA ASFÁLTICA (PAV.URB.)</t>
    </r>
  </si>
  <si>
    <r>
      <rPr>
        <sz val="7"/>
        <rFont val="Arial"/>
        <family val="2"/>
      </rPr>
      <t>TRANSPORTE LOCAL DE AGREGADO (PAV.URB.)</t>
    </r>
  </si>
  <si>
    <r>
      <rPr>
        <sz val="7"/>
        <rFont val="Arial"/>
        <family val="2"/>
      </rPr>
      <t>TRANSPORTE LOCAL DE CIMENTO / CAL / FILLER (PAV.URB.)</t>
    </r>
  </si>
  <si>
    <r>
      <rPr>
        <sz val="7"/>
        <rFont val="Arial"/>
        <family val="2"/>
      </rPr>
      <t>CALÇADA EM CONCRETO DESEMPENADO 15MPa - ESPESSURA = 5cm (AC/BC)</t>
    </r>
  </si>
  <si>
    <r>
      <rPr>
        <sz val="7"/>
        <rFont val="Arial"/>
        <family val="2"/>
      </rPr>
      <t>MEIO FIO SEM SARJETA - MFU01</t>
    </r>
  </si>
  <si>
    <r>
      <rPr>
        <sz val="7"/>
        <rFont val="Arial"/>
        <family val="2"/>
      </rPr>
      <t>MEIO FIO COM SARJETA - MFU02</t>
    </r>
  </si>
  <si>
    <r>
      <rPr>
        <b/>
        <sz val="7"/>
        <rFont val="Arial"/>
        <family val="2"/>
      </rPr>
      <t>HORAS  DE  EQUIPAMENTO - OAE</t>
    </r>
  </si>
  <si>
    <r>
      <rPr>
        <sz val="7"/>
        <rFont val="Arial"/>
        <family val="2"/>
      </rPr>
      <t>GUINDASTE 30 T - MÍNIMO 10H/DIA</t>
    </r>
  </si>
  <si>
    <r>
      <rPr>
        <sz val="7"/>
        <rFont val="Arial"/>
        <family val="2"/>
      </rPr>
      <t>h</t>
    </r>
  </si>
  <si>
    <r>
      <rPr>
        <sz val="7"/>
        <rFont val="Arial"/>
        <family val="2"/>
      </rPr>
      <t>GUINDASTE 60 T - MÍNIMO 10H/DIA</t>
    </r>
  </si>
  <si>
    <r>
      <rPr>
        <sz val="7"/>
        <rFont val="Arial"/>
        <family val="2"/>
      </rPr>
      <t>GUINDASTE 90 T - MÍNIMO 10H/DIA</t>
    </r>
  </si>
  <si>
    <r>
      <rPr>
        <sz val="7"/>
        <rFont val="Arial"/>
        <family val="2"/>
      </rPr>
      <t>GUINDASTE 120 T - MÍNIMO 10H/DIA</t>
    </r>
  </si>
  <si>
    <r>
      <rPr>
        <b/>
        <sz val="7"/>
        <rFont val="Arial"/>
        <family val="2"/>
      </rPr>
      <t>GALERIA DE ÁGUAS PLUVIAIS/DRENAGEM URBANA</t>
    </r>
  </si>
  <si>
    <r>
      <rPr>
        <sz val="7"/>
        <rFont val="Arial"/>
        <family val="2"/>
      </rPr>
      <t>ESCAVAÇÃO MANUAL DE VALAS ATÉ 2,00 M</t>
    </r>
  </si>
  <si>
    <r>
      <rPr>
        <sz val="7"/>
        <rFont val="Arial"/>
        <family val="2"/>
      </rPr>
      <t>ESCAVAÇÃO MANUAL DE VALAS DE 2,0 M A 4,0 M</t>
    </r>
  </si>
  <si>
    <r>
      <rPr>
        <sz val="7"/>
        <rFont val="Arial"/>
        <family val="2"/>
      </rPr>
      <t>ESCAVAÇÃO MECÂNICA EM TERRA</t>
    </r>
  </si>
  <si>
    <r>
      <rPr>
        <sz val="7"/>
        <rFont val="Arial"/>
        <family val="2"/>
      </rPr>
      <t>ESCAVAÇÃO MECÂNICA EM CASCALHO</t>
    </r>
  </si>
  <si>
    <r>
      <rPr>
        <sz val="7"/>
        <rFont val="Arial"/>
        <family val="2"/>
      </rPr>
      <t>ESCAVAÇÃO MECÂNICA EM ROCHA DECOMP. OU MATACÃO</t>
    </r>
  </si>
  <si>
    <r>
      <rPr>
        <sz val="7"/>
        <rFont val="Arial"/>
        <family val="2"/>
      </rPr>
      <t>ESCAVAÇÃO MECÂNICA EM SOLO MOLE</t>
    </r>
  </si>
  <si>
    <r>
      <rPr>
        <sz val="7"/>
        <rFont val="Arial"/>
        <family val="2"/>
      </rPr>
      <t>REATERRO APILOADO DE VALAS</t>
    </r>
  </si>
  <si>
    <r>
      <rPr>
        <sz val="7"/>
        <rFont val="Arial"/>
        <family val="2"/>
      </rPr>
      <t>REATERRO DE VALAS C/ COMPACTAÇÃO VIBRATÓRIA</t>
    </r>
  </si>
  <si>
    <r>
      <rPr>
        <sz val="7"/>
        <rFont val="Arial"/>
        <family val="2"/>
      </rPr>
      <t>FORNECIMENTO, TRANSPORTE E ASSENTAMENTO DE TUBO D=0,40 M (AC)</t>
    </r>
  </si>
  <si>
    <r>
      <rPr>
        <sz val="7"/>
        <rFont val="Arial"/>
        <family val="2"/>
      </rPr>
      <t>FORNECIMENTO, TRANSPORTE E ASSENTAMENTO DE TUBO D=0,60 M (AC)</t>
    </r>
  </si>
  <si>
    <r>
      <rPr>
        <sz val="7"/>
        <rFont val="Arial"/>
        <family val="2"/>
      </rPr>
      <t>FORNECIMENTO, TRANSPORTE E ASSENTAMENTO DE TUBO D=0,80 M (AC)</t>
    </r>
  </si>
  <si>
    <r>
      <rPr>
        <sz val="7"/>
        <rFont val="Arial"/>
        <family val="2"/>
      </rPr>
      <t>FORNECIMENTO, TRANSPORTE E ASSENTAMENTO DE TUBO D=1,00 M (AC)</t>
    </r>
  </si>
  <si>
    <r>
      <rPr>
        <sz val="7"/>
        <rFont val="Arial"/>
        <family val="2"/>
      </rPr>
      <t>FORNECIMENTO, TRANSPORTE E ASSENTAMENTO DE TUBO D=1,20 M (AC)</t>
    </r>
  </si>
  <si>
    <r>
      <rPr>
        <sz val="7"/>
        <rFont val="Arial"/>
        <family val="2"/>
      </rPr>
      <t>FORNECIMENTO, TRANSPORTE E ASSENTAMENTO DE TUBO D=1,50 M (AC)</t>
    </r>
  </si>
  <si>
    <r>
      <rPr>
        <sz val="7"/>
        <rFont val="Arial"/>
        <family val="2"/>
      </rPr>
      <t>POÇO DE VISITA PARA REDE D=0,40 M (AC/BC)</t>
    </r>
  </si>
  <si>
    <r>
      <rPr>
        <sz val="7"/>
        <rFont val="Arial"/>
        <family val="2"/>
      </rPr>
      <t>ACRÉSCIMO NA ALTURA DO P.V. PARA REDE D= 0,40 M (AC)</t>
    </r>
  </si>
  <si>
    <r>
      <rPr>
        <sz val="7"/>
        <rFont val="Arial"/>
        <family val="2"/>
      </rPr>
      <t>POÇO DE VISITA PARA REDE D=0,60 M, PARTE FIXA C/1,00M DE ALTURA (AC/BC)</t>
    </r>
  </si>
  <si>
    <r>
      <rPr>
        <sz val="7"/>
        <rFont val="Arial"/>
        <family val="2"/>
      </rPr>
      <t>ACRÉSCIMO NA ALTURA DO P.V. PARA REDE D= 0,60 M (AC)</t>
    </r>
  </si>
  <si>
    <r>
      <rPr>
        <sz val="7"/>
        <rFont val="Arial"/>
        <family val="2"/>
      </rPr>
      <t>POÇO DE VISITA PARA REDE D=0,80 M, PARTE FIXA C/ 1,00M DE ALTURA (AC/BC)</t>
    </r>
  </si>
  <si>
    <r>
      <rPr>
        <sz val="7"/>
        <rFont val="Arial"/>
        <family val="2"/>
      </rPr>
      <t>ACRÉSCIMO NA ALTURA DO P.V. PARA REDE D= 0,80 M (AC)</t>
    </r>
  </si>
  <si>
    <r>
      <rPr>
        <sz val="7"/>
        <rFont val="Arial"/>
        <family val="2"/>
      </rPr>
      <t>POÇO DE VISITA PARA REDE D=1,00 M, PARTE FIXA C/ 1,00 M DE ALTURA (AC/BC)</t>
    </r>
  </si>
  <si>
    <r>
      <rPr>
        <sz val="7"/>
        <rFont val="Arial"/>
        <family val="2"/>
      </rPr>
      <t>ACRÉSCIMO NA ALTURA DO POÇO DE VISITA PARA REDE D=1,00 M (AC)</t>
    </r>
  </si>
  <si>
    <r>
      <rPr>
        <sz val="7"/>
        <rFont val="Arial"/>
        <family val="2"/>
      </rPr>
      <t>POÇO DE VISITA PARA REDE D=1,20 M, PARTE FIXA C/ 1,00 M DE ALTURA (AC/BC)</t>
    </r>
  </si>
  <si>
    <r>
      <rPr>
        <sz val="7"/>
        <rFont val="Arial"/>
        <family val="2"/>
      </rPr>
      <t>ACRÉSCIMO NA ALTURA DO P.V. PARA REDE D= 1,20 M (AC)</t>
    </r>
  </si>
  <si>
    <r>
      <rPr>
        <sz val="7"/>
        <rFont val="Arial"/>
        <family val="2"/>
      </rPr>
      <t>POÇO DE VISITA PARA REDE D=1,50 M, PARTE FIXA C/ 1,00 M DE ALTURA (AC/BC)</t>
    </r>
  </si>
  <si>
    <r>
      <rPr>
        <sz val="7"/>
        <rFont val="Arial"/>
        <family val="2"/>
      </rPr>
      <t>ACRÉSCIMO NA ALTURA DO POÇO DE VISITA PARA REDE D=1,50 M (AC)</t>
    </r>
  </si>
  <si>
    <r>
      <rPr>
        <sz val="7"/>
        <rFont val="Arial"/>
        <family val="2"/>
      </rPr>
      <t>CHAMINÉ PARA POÇO DE VISITA,INCLUSIVE TAMPÃO E ANEL (AC/BC)</t>
    </r>
  </si>
  <si>
    <r>
      <rPr>
        <sz val="7"/>
        <rFont val="Arial"/>
        <family val="2"/>
      </rPr>
      <t>BOCA-DE-LOBO, ALTURA MÉDIA DE 1,30 M (AC/BC)</t>
    </r>
  </si>
  <si>
    <r>
      <rPr>
        <sz val="7"/>
        <rFont val="Arial"/>
        <family val="2"/>
      </rPr>
      <t>DRENO DE TUBO PEAD 100MM (0,5MX0,4M) (GAP) (AC/BC)</t>
    </r>
  </si>
  <si>
    <r>
      <rPr>
        <sz val="7"/>
        <rFont val="Arial"/>
        <family val="2"/>
      </rPr>
      <t>GEOTEXTIL - BIDIM RT-16 OU EQUIVALENTE</t>
    </r>
  </si>
  <si>
    <r>
      <rPr>
        <sz val="7"/>
        <rFont val="Arial"/>
        <family val="2"/>
      </rPr>
      <t>LASTRO DE BRITA(GAP) (BC)</t>
    </r>
  </si>
  <si>
    <r>
      <rPr>
        <sz val="7"/>
        <rFont val="Arial"/>
        <family val="2"/>
      </rPr>
      <t>LASTRO DE PEDRA MARROADA(GAP)</t>
    </r>
  </si>
  <si>
    <r>
      <rPr>
        <sz val="7"/>
        <rFont val="Arial"/>
        <family val="2"/>
      </rPr>
      <t>ESCORAMENTO CONTÍNUO EM VALAS(ESP. 2,00M)</t>
    </r>
  </si>
  <si>
    <r>
      <rPr>
        <sz val="7"/>
        <rFont val="Arial"/>
        <family val="2"/>
      </rPr>
      <t>ESCORAMENTO DESCONTÍNUO EM VALAS(ESPAÇ.1,80 M)</t>
    </r>
  </si>
  <si>
    <r>
      <rPr>
        <sz val="7"/>
        <rFont val="Arial"/>
        <family val="2"/>
      </rPr>
      <t>ESCAVAÇÃO MAT. 3º CATEGORIA EM VALAS(GAP)</t>
    </r>
  </si>
  <si>
    <r>
      <rPr>
        <sz val="7"/>
        <rFont val="Arial"/>
        <family val="2"/>
      </rPr>
      <t>CARGA DE MATERIAL DE GALERIAS</t>
    </r>
  </si>
  <si>
    <r>
      <rPr>
        <b/>
        <sz val="7"/>
        <rFont val="Arial"/>
        <family val="2"/>
      </rPr>
      <t>ESCAVAÇÃO - OAE</t>
    </r>
  </si>
  <si>
    <r>
      <rPr>
        <sz val="7"/>
        <rFont val="Arial"/>
        <family val="2"/>
      </rPr>
      <t>ESCAVAÇÃO MANUAL MAT. 1ª CAT.</t>
    </r>
  </si>
  <si>
    <r>
      <rPr>
        <sz val="7"/>
        <rFont val="Arial"/>
        <family val="2"/>
      </rPr>
      <t>ESCAVAÇÃO MANUAL MAT. 2ª CAT.</t>
    </r>
  </si>
  <si>
    <r>
      <rPr>
        <sz val="7"/>
        <rFont val="Arial"/>
        <family val="2"/>
      </rPr>
      <t>ESCAVAÇÃO MANUAL MAT. 3ª CAT.</t>
    </r>
  </si>
  <si>
    <r>
      <rPr>
        <sz val="7"/>
        <rFont val="Arial"/>
        <family val="2"/>
      </rPr>
      <t>ESCAVAÇÃO MECÂNIZADA</t>
    </r>
  </si>
  <si>
    <r>
      <rPr>
        <b/>
        <sz val="7"/>
        <rFont val="Arial"/>
        <family val="2"/>
      </rPr>
      <t>INFRA-ESTRUTURA</t>
    </r>
  </si>
  <si>
    <r>
      <rPr>
        <sz val="7"/>
        <rFont val="Arial"/>
        <family val="2"/>
      </rPr>
      <t>LASTRO DE PEDRA</t>
    </r>
  </si>
  <si>
    <r>
      <rPr>
        <sz val="7"/>
        <rFont val="Arial"/>
        <family val="2"/>
      </rPr>
      <t>FORMA CHAPA COMPENSADA RESINADA 12 MM (INCLUSO DESFORMA)</t>
    </r>
  </si>
  <si>
    <r>
      <rPr>
        <sz val="7"/>
        <rFont val="Arial"/>
        <family val="2"/>
      </rPr>
      <t>FORMA CHAPA COMPENSADA PLASTIFICADA 17 MM (INCLUSO DESFORMA)</t>
    </r>
  </si>
  <si>
    <r>
      <rPr>
        <sz val="7"/>
        <rFont val="Arial"/>
        <family val="2"/>
      </rPr>
      <t>AÇO CA50/60 AQUISIÇÃO, ARMAÇÃO E COLOCAÇÃO (INCLUSO PERDAS) - INFRAESTRUTURA</t>
    </r>
  </si>
  <si>
    <r>
      <rPr>
        <sz val="7"/>
        <rFont val="Arial"/>
        <family val="2"/>
      </rPr>
      <t>Kg</t>
    </r>
  </si>
  <si>
    <r>
      <rPr>
        <sz val="7"/>
        <rFont val="Arial"/>
        <family val="2"/>
      </rPr>
      <t>CONCRETO FCK=15 MPA</t>
    </r>
  </si>
  <si>
    <r>
      <rPr>
        <sz val="7"/>
        <rFont val="Arial"/>
        <family val="2"/>
      </rPr>
      <t>CONCRETO FCK=18 MPA</t>
    </r>
  </si>
  <si>
    <r>
      <rPr>
        <sz val="7"/>
        <rFont val="Arial"/>
        <family val="2"/>
      </rPr>
      <t>CONCRETO FCK=20 MPA</t>
    </r>
  </si>
  <si>
    <r>
      <rPr>
        <sz val="7"/>
        <rFont val="Arial"/>
        <family val="2"/>
      </rPr>
      <t>ENSECADEIRA</t>
    </r>
  </si>
  <si>
    <r>
      <rPr>
        <sz val="7"/>
        <rFont val="Arial"/>
        <family val="2"/>
      </rPr>
      <t>ENCHIMENTO COM ARGILA</t>
    </r>
  </si>
  <si>
    <r>
      <rPr>
        <b/>
        <sz val="7"/>
        <rFont val="Arial"/>
        <family val="2"/>
      </rPr>
      <t>TUBULÃO CEU ABERTO (TCA)</t>
    </r>
  </si>
  <si>
    <r>
      <rPr>
        <sz val="7"/>
        <rFont val="Arial"/>
        <family val="2"/>
      </rPr>
      <t>(TCA) EM SOLO MAT. 1ª CAT.</t>
    </r>
  </si>
  <si>
    <r>
      <rPr>
        <sz val="7"/>
        <rFont val="Arial"/>
        <family val="2"/>
      </rPr>
      <t>(TCA) EM PEDRA MAT. 2ª CAT.</t>
    </r>
  </si>
  <si>
    <r>
      <rPr>
        <sz val="7"/>
        <rFont val="Arial"/>
        <family val="2"/>
      </rPr>
      <t>(TCA) EM ROCHA MAT. 3º CAT.</t>
    </r>
  </si>
  <si>
    <r>
      <rPr>
        <sz val="7"/>
        <rFont val="Arial"/>
        <family val="2"/>
      </rPr>
      <t>(TCA) ALARG. BASE MAT. 1º CAT.</t>
    </r>
  </si>
  <si>
    <r>
      <rPr>
        <sz val="7"/>
        <rFont val="Arial"/>
        <family val="2"/>
      </rPr>
      <t>(TCA) ALARG. BASE MAT. 2ª CAT.</t>
    </r>
  </si>
  <si>
    <r>
      <rPr>
        <sz val="7"/>
        <rFont val="Arial"/>
        <family val="2"/>
      </rPr>
      <t>(TCA) ALARG. BASE MAT. 3ª CAT.</t>
    </r>
  </si>
  <si>
    <r>
      <rPr>
        <b/>
        <sz val="7"/>
        <rFont val="Arial"/>
        <family val="2"/>
      </rPr>
      <t>TUBULÃO AR COMPRIMIDO (TAC)</t>
    </r>
  </si>
  <si>
    <r>
      <rPr>
        <sz val="7"/>
        <rFont val="Arial"/>
        <family val="2"/>
      </rPr>
      <t>(TAC) EM SOLO MAT. 1ª CAT.</t>
    </r>
  </si>
  <si>
    <r>
      <rPr>
        <sz val="7"/>
        <rFont val="Arial"/>
        <family val="2"/>
      </rPr>
      <t>(TAC) ALARG. BASE  MAT. 1ª CAT.</t>
    </r>
  </si>
  <si>
    <r>
      <rPr>
        <sz val="7"/>
        <rFont val="Arial"/>
        <family val="2"/>
      </rPr>
      <t>(TAC) EM PEDRA MAT. 2ª CAT.</t>
    </r>
  </si>
  <si>
    <r>
      <rPr>
        <sz val="7"/>
        <rFont val="Arial"/>
        <family val="2"/>
      </rPr>
      <t>(TAC) ALARG. BASE  MAT. 2ª CAT.</t>
    </r>
  </si>
  <si>
    <r>
      <rPr>
        <sz val="7"/>
        <rFont val="Arial"/>
        <family val="2"/>
      </rPr>
      <t>(TAC) EM ROCHA MAT. 3º CAT.</t>
    </r>
  </si>
  <si>
    <r>
      <rPr>
        <sz val="7"/>
        <rFont val="Arial"/>
        <family val="2"/>
      </rPr>
      <t>(TAC) ALARG. BASE MAT. 3ª CAT.</t>
    </r>
  </si>
  <si>
    <r>
      <rPr>
        <b/>
        <sz val="7"/>
        <rFont val="Arial"/>
        <family val="2"/>
      </rPr>
      <t>MESO-ESTRUTURA</t>
    </r>
  </si>
  <si>
    <r>
      <rPr>
        <sz val="7"/>
        <rFont val="Arial"/>
        <family val="2"/>
      </rPr>
      <t>AÇO CA50/60 AQUISIÇÃO, ARMAÇÃO E COLOCAÇÃO (INCLUSO PERDAS) - MESOESTRUTURA</t>
    </r>
  </si>
  <si>
    <r>
      <rPr>
        <sz val="7"/>
        <rFont val="Arial"/>
        <family val="2"/>
      </rPr>
      <t>CONCRETO FCK=25 MPA</t>
    </r>
  </si>
  <si>
    <r>
      <rPr>
        <sz val="7"/>
        <rFont val="Arial"/>
        <family val="2"/>
      </rPr>
      <t>CONCRETO FCK=30 MPA COM ADITIVO</t>
    </r>
  </si>
  <si>
    <r>
      <rPr>
        <sz val="7"/>
        <rFont val="Arial"/>
        <family val="2"/>
      </rPr>
      <t>CONCRETO FCK=35 MPA COM ADITIVO</t>
    </r>
  </si>
  <si>
    <r>
      <rPr>
        <b/>
        <sz val="7"/>
        <rFont val="Arial"/>
        <family val="2"/>
      </rPr>
      <t>ESCORAMENTO</t>
    </r>
  </si>
  <si>
    <r>
      <rPr>
        <sz val="7"/>
        <rFont val="Arial"/>
        <family val="2"/>
      </rPr>
      <t>ESCORAMENTO PARA PONTE</t>
    </r>
  </si>
  <si>
    <r>
      <rPr>
        <sz val="7"/>
        <rFont val="Arial"/>
        <family val="2"/>
      </rPr>
      <t>ESCORAMENTO PARA BUEIRO</t>
    </r>
  </si>
  <si>
    <r>
      <rPr>
        <b/>
        <sz val="7"/>
        <rFont val="Arial"/>
        <family val="2"/>
      </rPr>
      <t>SUPER-ESTRUTURA</t>
    </r>
  </si>
  <si>
    <r>
      <rPr>
        <sz val="7"/>
        <rFont val="Arial"/>
        <family val="2"/>
      </rPr>
      <t>TRANSLADO, LANÇAMENTO E POSICIONAMENTO DE PRÉ-LAJES</t>
    </r>
  </si>
  <si>
    <r>
      <rPr>
        <sz val="7"/>
        <rFont val="Arial"/>
        <family val="2"/>
      </rPr>
      <t>AÇO CA50/60 AQUISIÇÃO, ARMAÇÃO E COLOCAÇÃO (INCLUSO PERDAS) - SUPERESTRUTURA</t>
    </r>
  </si>
  <si>
    <r>
      <rPr>
        <b/>
        <sz val="7"/>
        <rFont val="Arial"/>
        <family val="2"/>
      </rPr>
      <t>TRANSPORTES</t>
    </r>
  </si>
  <si>
    <r>
      <rPr>
        <sz val="7"/>
        <rFont val="Arial"/>
        <family val="2"/>
      </rPr>
      <t>TRANSPORTE LOCAL DE CONCRETO</t>
    </r>
  </si>
  <si>
    <r>
      <rPr>
        <sz val="7"/>
        <rFont val="Arial"/>
        <family val="2"/>
      </rPr>
      <t>TRANSPORTE LOCAL DE TUBOS</t>
    </r>
  </si>
  <si>
    <r>
      <rPr>
        <sz val="7"/>
        <rFont val="Arial"/>
        <family val="2"/>
      </rPr>
      <t>TRANSPORTE COMERCIAL DE MATERIAL BÁSICO</t>
    </r>
  </si>
  <si>
    <r>
      <rPr>
        <sz val="7"/>
        <rFont val="Arial"/>
        <family val="2"/>
      </rPr>
      <t>TRANSPORTE COMERCIAL DE GRAMA</t>
    </r>
  </si>
  <si>
    <r>
      <rPr>
        <sz val="7"/>
        <rFont val="Arial"/>
        <family val="2"/>
      </rPr>
      <t>TRANSPORTE COMERCIAL DE MADEIRA</t>
    </r>
  </si>
  <si>
    <r>
      <rPr>
        <sz val="7"/>
        <rFont val="Arial"/>
        <family val="2"/>
      </rPr>
      <t>TRANSPORTE COMERCIAL DE TUBOS</t>
    </r>
  </si>
  <si>
    <r>
      <rPr>
        <sz val="7"/>
        <rFont val="Arial"/>
        <family val="2"/>
      </rPr>
      <t>TRANSPORTE COMERCIAL DE AGREGADOS - OAE</t>
    </r>
  </si>
  <si>
    <r>
      <rPr>
        <sz val="7"/>
        <rFont val="Arial"/>
        <family val="2"/>
      </rPr>
      <t>TRANSPORTE DE PRÉ MOLDADOS EM CAMINHÃO PRANCHA 3 EIXOS - CAP. 30 T</t>
    </r>
  </si>
  <si>
    <r>
      <rPr>
        <sz val="7"/>
        <rFont val="Arial"/>
        <family val="2"/>
      </rPr>
      <t>TRANSPORTE DE GUINDASTE 30 T - KM RODADO</t>
    </r>
  </si>
  <si>
    <r>
      <rPr>
        <sz val="7"/>
        <rFont val="Arial"/>
        <family val="2"/>
      </rPr>
      <t>Km</t>
    </r>
  </si>
  <si>
    <r>
      <rPr>
        <sz val="7"/>
        <rFont val="Arial"/>
        <family val="2"/>
      </rPr>
      <t>TRANSPORTE DE GUINDASTE 60 T - KM RODADO</t>
    </r>
  </si>
  <si>
    <r>
      <rPr>
        <sz val="7"/>
        <rFont val="Arial"/>
        <family val="2"/>
      </rPr>
      <t>TRANSPORTE DE GUINDASTE 90 T - KM RODADO</t>
    </r>
  </si>
  <si>
    <r>
      <rPr>
        <sz val="7"/>
        <rFont val="Arial"/>
        <family val="2"/>
      </rPr>
      <t>TRANSPORTE DE GUINDASTE 120 T - KM RODADO</t>
    </r>
  </si>
  <si>
    <r>
      <rPr>
        <sz val="7"/>
        <rFont val="Arial"/>
        <family val="2"/>
      </rPr>
      <t>TRANSPORTE LOCAL DE MADEIRA</t>
    </r>
  </si>
  <si>
    <r>
      <rPr>
        <sz val="7"/>
        <rFont val="Arial"/>
        <family val="2"/>
      </rPr>
      <t>TRANSPORTE LOCAL DE MATERIAL BÁSICO</t>
    </r>
  </si>
  <si>
    <r>
      <rPr>
        <b/>
        <sz val="7"/>
        <rFont val="Arial"/>
        <family val="2"/>
      </rPr>
      <t>PROTENSÃO</t>
    </r>
  </si>
  <si>
    <r>
      <rPr>
        <sz val="7"/>
        <rFont val="Arial"/>
        <family val="2"/>
      </rPr>
      <t>FORNECIMENTO, CORTE E COLOCAÇÃO DE CABO CP-190 RB D=12,7mm C/ ADERÊNCIA</t>
    </r>
  </si>
  <si>
    <r>
      <rPr>
        <sz val="7"/>
        <rFont val="Arial"/>
        <family val="2"/>
      </rPr>
      <t>FORNECIMENTO, CORTE E COLOCAÇÃO DE CABO CP-190 RB D=15,2mm C/ ADERÊNCIA</t>
    </r>
  </si>
  <si>
    <r>
      <rPr>
        <sz val="7"/>
        <rFont val="Arial"/>
        <family val="2"/>
      </rPr>
      <t>FORNECIMENTO, CORTE E COLOCAÇÃO DE BAINHA METÁLICA D=55,0mm P/ 6 CORDOALHAS (D=12,7mm) - MAC</t>
    </r>
  </si>
  <si>
    <r>
      <rPr>
        <sz val="7"/>
        <rFont val="Arial"/>
        <family val="2"/>
      </rPr>
      <t>FORNECIMENTO, CORTE E COLOCAÇÃO DE BAINHA METÁLICA D=70,0mm P/ 12 CORDOALHAS (D=12,7mm) - MAC</t>
    </r>
  </si>
  <si>
    <r>
      <rPr>
        <sz val="7"/>
        <rFont val="Arial"/>
        <family val="2"/>
      </rPr>
      <t>FORNECIMENTO, CORTE E COLOCAÇÃO DE BAINHA METÁLICA D=60,0mm P/ 6 CORDOALHAS (D=15,2mm) - MAC</t>
    </r>
  </si>
  <si>
    <r>
      <rPr>
        <sz val="7"/>
        <rFont val="Arial"/>
        <family val="2"/>
      </rPr>
      <t>FORNECIMENTO, CORTE E COLOCAÇÃO DE BAINHA METÁLICA D=80,0mm P/ 12 CORDOALHAS (D=15,2mm) - MAC</t>
    </r>
  </si>
  <si>
    <r>
      <rPr>
        <sz val="7"/>
        <rFont val="Arial"/>
        <family val="2"/>
      </rPr>
      <t xml:space="preserve">FORNECIMENTO E COLOCAÇÃO DE ANCORAGENS ATIVAS, PROTENSÃO E INJEÇÃO DE NATA DE CIMENTO (6
</t>
    </r>
    <r>
      <rPr>
        <sz val="7"/>
        <rFont val="Arial"/>
        <family val="2"/>
      </rPr>
      <t>CORDOALHAS D=12,7mm) - MAC</t>
    </r>
  </si>
  <si>
    <r>
      <rPr>
        <sz val="7"/>
        <rFont val="Arial"/>
        <family val="2"/>
      </rPr>
      <t xml:space="preserve">FORNECIMENTO E COLOCAÇÃO DE ANCORAGENS ATIVAS, PROTENSÃO E INJEÇÃO DE NATA DE CIMENTO (12
</t>
    </r>
    <r>
      <rPr>
        <sz val="7"/>
        <rFont val="Arial"/>
        <family val="2"/>
      </rPr>
      <t>CORDOALHAS D=12,7mm) - MAC</t>
    </r>
  </si>
  <si>
    <r>
      <rPr>
        <sz val="7"/>
        <rFont val="Arial"/>
        <family val="2"/>
      </rPr>
      <t xml:space="preserve">FORNECIMENTO E COLOCAÇÃO DE ANCORAGENS ATIVAS, PROTENSÃO E INJEÇÃO DE NATA DE CIMENTO (6
</t>
    </r>
    <r>
      <rPr>
        <sz val="7"/>
        <rFont val="Arial"/>
        <family val="2"/>
      </rPr>
      <t>CORDOALHAS D=15,2mm) - MAC</t>
    </r>
  </si>
  <si>
    <r>
      <rPr>
        <sz val="7"/>
        <rFont val="Arial"/>
        <family val="2"/>
      </rPr>
      <t xml:space="preserve">FORNECIMENTO E COLOCAÇÃO DE ANCORAGENS ATIVAS, PROTENSÃO E INJEÇÃO DE NATA DE CIMENTO (12
</t>
    </r>
    <r>
      <rPr>
        <sz val="7"/>
        <rFont val="Arial"/>
        <family val="2"/>
      </rPr>
      <t>CORDOALHAS D=15,2mm) - MAC</t>
    </r>
  </si>
  <si>
    <r>
      <rPr>
        <b/>
        <sz val="7"/>
        <rFont val="Arial"/>
        <family val="2"/>
      </rPr>
      <t>SERVIÇOS COMPLEMENTARES</t>
    </r>
  </si>
  <si>
    <r>
      <rPr>
        <sz val="7"/>
        <rFont val="Arial"/>
        <family val="2"/>
      </rPr>
      <t>PAVIMENTAÇÃO-CONCRETO  FCK=20 MPA</t>
    </r>
  </si>
  <si>
    <r>
      <rPr>
        <sz val="7"/>
        <rFont val="Arial"/>
        <family val="2"/>
      </rPr>
      <t>PINTURA À CAL (3 DEMÃOS)</t>
    </r>
  </si>
  <si>
    <r>
      <rPr>
        <sz val="7"/>
        <rFont val="Arial"/>
        <family val="2"/>
      </rPr>
      <t>SINALIZAÇÃO-PINTURA FLUORESCENTE</t>
    </r>
  </si>
  <si>
    <r>
      <rPr>
        <sz val="7"/>
        <rFont val="Arial"/>
        <family val="2"/>
      </rPr>
      <t>DRENOS 100 MM</t>
    </r>
  </si>
  <si>
    <r>
      <rPr>
        <sz val="7"/>
        <rFont val="Arial"/>
        <family val="2"/>
      </rPr>
      <t>NEOPRENE</t>
    </r>
  </si>
  <si>
    <r>
      <rPr>
        <sz val="7"/>
        <rFont val="Arial"/>
        <family val="2"/>
      </rPr>
      <t>LIMPEZA GERAL</t>
    </r>
  </si>
  <si>
    <r>
      <rPr>
        <sz val="7"/>
        <rFont val="Arial"/>
        <family val="2"/>
      </rPr>
      <t>CONCRETO CICLÓPICO FCK=15 MPA</t>
    </r>
  </si>
  <si>
    <r>
      <rPr>
        <b/>
        <sz val="7"/>
        <rFont val="Arial"/>
        <family val="2"/>
      </rPr>
      <t>ADMINISTRAÇÃO LOCAL</t>
    </r>
  </si>
  <si>
    <r>
      <rPr>
        <sz val="7"/>
        <rFont val="Arial"/>
        <family val="2"/>
      </rPr>
      <t>ADMINISTRAÇÃO LOCAL - TIPO A1</t>
    </r>
  </si>
  <si>
    <r>
      <rPr>
        <sz val="7"/>
        <rFont val="Arial"/>
        <family val="2"/>
      </rPr>
      <t>ADMINISTRAÇÃO LOCAL - TIPO A2</t>
    </r>
  </si>
  <si>
    <r>
      <rPr>
        <sz val="7"/>
        <rFont val="Arial"/>
        <family val="2"/>
      </rPr>
      <t>ADMINISTRAÇÃO LOCAL - TIPO B1</t>
    </r>
  </si>
  <si>
    <r>
      <rPr>
        <sz val="7"/>
        <rFont val="Arial"/>
        <family val="2"/>
      </rPr>
      <t>ADMINISTRAÇÃO LOCAL - TIPO B2</t>
    </r>
  </si>
  <si>
    <r>
      <rPr>
        <sz val="7"/>
        <rFont val="Arial"/>
        <family val="2"/>
      </rPr>
      <t>ADMINISTRAÇÃO LOCAL - TIPO C1</t>
    </r>
  </si>
  <si>
    <r>
      <rPr>
        <sz val="7"/>
        <rFont val="Arial"/>
        <family val="2"/>
      </rPr>
      <t>ADMINISTRAÇÃO LOCAL - TIPO C2</t>
    </r>
  </si>
  <si>
    <r>
      <rPr>
        <sz val="7"/>
        <rFont val="Arial"/>
        <family val="2"/>
      </rPr>
      <t>ADMINISTRAÇÃO LOCAL - TIPO D1</t>
    </r>
  </si>
  <si>
    <r>
      <rPr>
        <sz val="7"/>
        <rFont val="Arial"/>
        <family val="2"/>
      </rPr>
      <t>ADMINISTRAÇÃO LOCAL - TIPO D2</t>
    </r>
  </si>
  <si>
    <r>
      <rPr>
        <sz val="7"/>
        <rFont val="Arial"/>
        <family val="2"/>
      </rPr>
      <t>ADMINISTRAÇÃO LOCAL - TIPO E1</t>
    </r>
  </si>
  <si>
    <r>
      <rPr>
        <sz val="7"/>
        <rFont val="Arial"/>
        <family val="2"/>
      </rPr>
      <t>ADMINISTRAÇÃO LOCAL - TIPO F</t>
    </r>
  </si>
  <si>
    <r>
      <rPr>
        <b/>
        <sz val="7"/>
        <rFont val="Arial"/>
        <family val="2"/>
      </rPr>
      <t>CANTEIRO DE OBRA</t>
    </r>
  </si>
  <si>
    <r>
      <rPr>
        <sz val="7"/>
        <rFont val="Arial"/>
        <family val="2"/>
      </rPr>
      <t>CANTEIRO DE OBRA - TIPO A1</t>
    </r>
  </si>
  <si>
    <r>
      <rPr>
        <sz val="7"/>
        <rFont val="Arial"/>
        <family val="2"/>
      </rPr>
      <t>CANTEIRO DE OBRA - TIPO A2</t>
    </r>
  </si>
  <si>
    <r>
      <rPr>
        <sz val="7"/>
        <rFont val="Arial"/>
        <family val="2"/>
      </rPr>
      <t>CANTEIRO DE OBRA - TIPO B1</t>
    </r>
  </si>
  <si>
    <r>
      <rPr>
        <sz val="7"/>
        <rFont val="Arial"/>
        <family val="2"/>
      </rPr>
      <t>CANTEIRO DE OBRA - TIPO B2</t>
    </r>
  </si>
  <si>
    <r>
      <rPr>
        <sz val="7"/>
        <rFont val="Arial"/>
        <family val="2"/>
      </rPr>
      <t>CANTEIRO DE OBRA - TIPO C1</t>
    </r>
  </si>
  <si>
    <r>
      <rPr>
        <sz val="7"/>
        <rFont val="Arial"/>
        <family val="2"/>
      </rPr>
      <t>CANTEIRO DE OBRA - TIPO C2</t>
    </r>
  </si>
  <si>
    <r>
      <rPr>
        <sz val="7"/>
        <rFont val="Arial"/>
        <family val="2"/>
      </rPr>
      <t>CANTEIRO DE OBRA - TIPO D1</t>
    </r>
  </si>
  <si>
    <r>
      <rPr>
        <sz val="7"/>
        <rFont val="Arial"/>
        <family val="2"/>
      </rPr>
      <t>CANTEIRO DE OBRA - TIPO D2</t>
    </r>
  </si>
  <si>
    <r>
      <rPr>
        <sz val="7"/>
        <rFont val="Arial"/>
        <family val="2"/>
      </rPr>
      <t>CANTEIRO DE OBRA - TIPO E1</t>
    </r>
  </si>
  <si>
    <r>
      <rPr>
        <sz val="7"/>
        <rFont val="Arial"/>
        <family val="2"/>
      </rPr>
      <t>CANTEIRO DE OBRA - TIPO F</t>
    </r>
  </si>
  <si>
    <r>
      <rPr>
        <b/>
        <sz val="7"/>
        <rFont val="Arial"/>
        <family val="2"/>
      </rPr>
      <t>MOBILIZAÇÃO</t>
    </r>
  </si>
  <si>
    <r>
      <rPr>
        <sz val="7"/>
        <rFont val="Arial"/>
        <family val="2"/>
      </rPr>
      <t>MOBILIZAÇÃO / DESMOBILIZAÇÃO - CONFORME DEMONSTRATIVO</t>
    </r>
  </si>
  <si>
    <r>
      <rPr>
        <b/>
        <sz val="7"/>
        <rFont val="Arial"/>
        <family val="2"/>
      </rPr>
      <t>VEÍCULO PARA FISCALIZAÇÃO</t>
    </r>
  </si>
  <si>
    <r>
      <rPr>
        <sz val="7"/>
        <rFont val="Arial"/>
        <family val="2"/>
      </rPr>
      <t>VEÍCULO SEDAN - 71 a 115 CV - PARA A FISCALIZAÇÃO (BDI 16,07%)</t>
    </r>
  </si>
  <si>
    <r>
      <rPr>
        <sz val="7"/>
        <rFont val="Arial"/>
        <family val="2"/>
      </rPr>
      <t>mes</t>
    </r>
  </si>
  <si>
    <t>Preço Parcial</t>
  </si>
  <si>
    <t>Preço Total</t>
  </si>
  <si>
    <t>Quantidade</t>
  </si>
  <si>
    <t>DT</t>
  </si>
  <si>
    <t>Preço Unitário</t>
  </si>
  <si>
    <t>PLANILHA ORÇAMENTÁRIA - GO-132</t>
  </si>
  <si>
    <t xml:space="preserve">OBRAS DE ARTE CORRENTES </t>
  </si>
  <si>
    <t>ESCAV. E CARGA 1ª CATEG. - SEM TRANSPORTE</t>
  </si>
  <si>
    <t>COMPACTAÇÃO A 95% DO PROCTOR NORMAL</t>
  </si>
  <si>
    <t>m3</t>
  </si>
  <si>
    <t xml:space="preserve">ADMINISTRAÇÃO LOCAL </t>
  </si>
  <si>
    <t>REFERÊNCIA</t>
  </si>
  <si>
    <t>CÓDIGO</t>
  </si>
  <si>
    <t>DESCRIÇÃO</t>
  </si>
  <si>
    <t>UNIDADE</t>
  </si>
  <si>
    <t>CUSTO UNITÁRIO</t>
  </si>
  <si>
    <t>FAIXA A1 (IMPLANTAÇÃO)</t>
  </si>
  <si>
    <t>FAIXA A2 (RESTAURAÇÃO)</t>
  </si>
  <si>
    <t>FAIXA B1 (IMPLANTAÇÃO)</t>
  </si>
  <si>
    <t>FAIXA B2 (RESTAURAÇÃO)</t>
  </si>
  <si>
    <t>FAIXA C1 (IMPLANTAÇÃO)</t>
  </si>
  <si>
    <t>FAIXA C2 (RESTAURAÇÃO)</t>
  </si>
  <si>
    <t>FAIXA D1 (IMPLANTAÇÃO)</t>
  </si>
  <si>
    <t>FAIXA D2 (RESTAURAÇÃO)</t>
  </si>
  <si>
    <t>FAIXA E1 (IMPLANTAÇÃO)</t>
  </si>
  <si>
    <t>FAIXA F (INTERVENÇOES PONTUAIS)</t>
  </si>
  <si>
    <t>QUANT/MÊS</t>
  </si>
  <si>
    <t>QUANTIDADE</t>
  </si>
  <si>
    <t>CUSTO TOTAL</t>
  </si>
  <si>
    <t>DIVISÃO DE ENGENHARIA</t>
  </si>
  <si>
    <t>20203</t>
  </si>
  <si>
    <t>Coordenador/ Gestor do Contrato</t>
  </si>
  <si>
    <t>mês</t>
  </si>
  <si>
    <t>20204</t>
  </si>
  <si>
    <t>Engenheiro Pleno/ Gestor do Contrato</t>
  </si>
  <si>
    <t>20205</t>
  </si>
  <si>
    <t>Engenheiro de Produção/ Civil</t>
  </si>
  <si>
    <t>20229</t>
  </si>
  <si>
    <t>Técnico Nível Médio Estradas(Sala Técnica)</t>
  </si>
  <si>
    <t>20222</t>
  </si>
  <si>
    <t>Encarregado de Topografia/Topógrafo Chefe</t>
  </si>
  <si>
    <t>20223</t>
  </si>
  <si>
    <t>Topógrafo</t>
  </si>
  <si>
    <t>20227</t>
  </si>
  <si>
    <t>Auxiliar de Topografia</t>
  </si>
  <si>
    <t>Laboratorista de Solos</t>
  </si>
  <si>
    <t>Laboratorista de Betumes e Concretos</t>
  </si>
  <si>
    <t>Auxiliar de Laboratorista</t>
  </si>
  <si>
    <t>DIVISÃO DE SEGURANÇA E MEDICINA DO TRABALHO</t>
  </si>
  <si>
    <t>Engenheiro de Segurança do Trabalho</t>
  </si>
  <si>
    <t>P9851</t>
  </si>
  <si>
    <t>Médico de Segurança do Trabalho</t>
  </si>
  <si>
    <t>P9876</t>
  </si>
  <si>
    <t>Técnico de Segurança do Trabalho</t>
  </si>
  <si>
    <t>DIVISÃO DE PRODUÇÃO</t>
  </si>
  <si>
    <t>Encarregado Geral</t>
  </si>
  <si>
    <t>20244</t>
  </si>
  <si>
    <t>Motorista</t>
  </si>
  <si>
    <t>DIVISÃO ADMINISTRATIVA</t>
  </si>
  <si>
    <t>20242</t>
  </si>
  <si>
    <t>Encarregado Administrativo</t>
  </si>
  <si>
    <t>20243</t>
  </si>
  <si>
    <t>Auxiliar Administrativo</t>
  </si>
  <si>
    <t>20230</t>
  </si>
  <si>
    <t>Almoxarife/Apontador/Comprador</t>
  </si>
  <si>
    <t>Recepcionista/ Telefonista</t>
  </si>
  <si>
    <t>20246</t>
  </si>
  <si>
    <t>Vigia</t>
  </si>
  <si>
    <t>MANUTENÇÃO DO CANTEIRO</t>
  </si>
  <si>
    <t>Estimativa</t>
  </si>
  <si>
    <t>Material de Expediente / Cópias / Impressões</t>
  </si>
  <si>
    <t>Despesas com Cartórios</t>
  </si>
  <si>
    <t>Medicamentos</t>
  </si>
  <si>
    <t>Malote e Correio</t>
  </si>
  <si>
    <t>VEÍCULOS DA ADMINISTRAÇÃO</t>
  </si>
  <si>
    <t>10201</t>
  </si>
  <si>
    <t>Veículos Leves (incluso combustível)</t>
  </si>
  <si>
    <t>EQUIPAMENTOS INDIRETOS</t>
  </si>
  <si>
    <t>10216</t>
  </si>
  <si>
    <t>Equipamentos de Laboratório de Solos</t>
  </si>
  <si>
    <t>10217</t>
  </si>
  <si>
    <t xml:space="preserve">Equipamentos de Laboratório de Betume </t>
  </si>
  <si>
    <t>10218</t>
  </si>
  <si>
    <t>Equipamentos de Laboratório de Concreto</t>
  </si>
  <si>
    <t>10211</t>
  </si>
  <si>
    <t>Instrumental de Topografia</t>
  </si>
  <si>
    <t>Equipamentos de Comunicação (rádio)</t>
  </si>
  <si>
    <t>par</t>
  </si>
  <si>
    <t>30035</t>
  </si>
  <si>
    <t>Caminhão carroceria de madeira 15 T</t>
  </si>
  <si>
    <t>30105</t>
  </si>
  <si>
    <t>Caminhão prancha 30 T</t>
  </si>
  <si>
    <t>SERVIÇOS TÉCNICOS</t>
  </si>
  <si>
    <t>Estudo OC</t>
  </si>
  <si>
    <t>PPRA ( NR-9 )</t>
  </si>
  <si>
    <t>unidade</t>
  </si>
  <si>
    <t>PCMSO ( NR-7 )</t>
  </si>
  <si>
    <t>PCMAT ( NR-18 )</t>
  </si>
  <si>
    <t>Exames Admissionais/Demissionais</t>
  </si>
  <si>
    <t>CREA</t>
  </si>
  <si>
    <t>Faixa 2</t>
  </si>
  <si>
    <t>Anotação de Responsabilidade Técnica</t>
  </si>
  <si>
    <t>Média</t>
  </si>
  <si>
    <t>Ensaios Tecnológicos</t>
  </si>
  <si>
    <t>PREÇO TOTAL</t>
  </si>
  <si>
    <t>BDI (19,52%)</t>
  </si>
  <si>
    <t>-</t>
  </si>
  <si>
    <t>CANTEIRO DE OBRA</t>
  </si>
  <si>
    <t>TERRAPLANAGEM E PREPARAÇÃO DO TERRENO</t>
  </si>
  <si>
    <t xml:space="preserve">Desmatamento, destocamento e limpeza - árvores com diâmetros menores de 15 cm </t>
  </si>
  <si>
    <t>m²</t>
  </si>
  <si>
    <t xml:space="preserve">Escav., carga e transp. 1ª categ. c/ carregadeira p/ pequenos movimentos de terra - (dt: 201 a 400m) </t>
  </si>
  <si>
    <t>m³</t>
  </si>
  <si>
    <t>041009</t>
  </si>
  <si>
    <t>Compactação mecânica sem controle de laboratório</t>
  </si>
  <si>
    <t>INSTALAÇÕES PROVISÓRIAS</t>
  </si>
  <si>
    <t>020210</t>
  </si>
  <si>
    <t>Escritório de campo</t>
  </si>
  <si>
    <t>10231</t>
  </si>
  <si>
    <t>Escritório urbano (cidade)</t>
  </si>
  <si>
    <t>Alojamento (pessoal operacional)</t>
  </si>
  <si>
    <t>Alojamento (pessoal técnico administrativo)</t>
  </si>
  <si>
    <t>10232</t>
  </si>
  <si>
    <t>Alojamento (engenheiros)</t>
  </si>
  <si>
    <t>10241</t>
  </si>
  <si>
    <t>Mobiliário de Escritório (inclusive equipamentos de informática)</t>
  </si>
  <si>
    <t>10242</t>
  </si>
  <si>
    <t>Mobiliário de Alojamento (engenheiros)</t>
  </si>
  <si>
    <t>020210 (70%)</t>
  </si>
  <si>
    <t>Almoxarifado</t>
  </si>
  <si>
    <t>020210 (50%)</t>
  </si>
  <si>
    <t>Galpões para Carpintaria e Armação (COBERTURA)</t>
  </si>
  <si>
    <t>Oficinas</t>
  </si>
  <si>
    <t>Fiscalização</t>
  </si>
  <si>
    <t>Posto de Combustível e Lubrificação</t>
  </si>
  <si>
    <t>Vestiários</t>
  </si>
  <si>
    <t>Sanitários</t>
  </si>
  <si>
    <t>COTAÇÃO</t>
  </si>
  <si>
    <t>Banheiros Químicos (com lavatório)</t>
  </si>
  <si>
    <t>Refeitório (para os administrativos)</t>
  </si>
  <si>
    <t>Tenda 6x6 m (REFEITÓRIO)</t>
  </si>
  <si>
    <t>Mesa com 4 cadeiras (refeitório – tendas)</t>
  </si>
  <si>
    <t>cj</t>
  </si>
  <si>
    <t>Laboratório (espaço físico)</t>
  </si>
  <si>
    <t>Ambulatório</t>
  </si>
  <si>
    <t>40800</t>
  </si>
  <si>
    <t>Cercas</t>
  </si>
  <si>
    <t>m</t>
  </si>
  <si>
    <t>Guaritas</t>
  </si>
  <si>
    <t>081867</t>
  </si>
  <si>
    <t>Fossa Séptica</t>
  </si>
  <si>
    <t>un</t>
  </si>
  <si>
    <t>081874</t>
  </si>
  <si>
    <t>Sumidouro</t>
  </si>
  <si>
    <t>Poço Artesiano</t>
  </si>
  <si>
    <t>021301</t>
  </si>
  <si>
    <t>Placa de Obra</t>
  </si>
  <si>
    <t>TOTEM/2020-TIPO 2</t>
  </si>
  <si>
    <t>ORÇAMENTO</t>
  </si>
  <si>
    <t>Obelisco de Inauguração (COM PLACA)</t>
  </si>
  <si>
    <t>020400</t>
  </si>
  <si>
    <t>Instalações Provisórias de Água/Esgoto</t>
  </si>
  <si>
    <t>Instalações Provisórias de Telefone/Internet</t>
  </si>
  <si>
    <t>020501</t>
  </si>
  <si>
    <t>Instalações Provisórias de Energia Elétrica</t>
  </si>
  <si>
    <t>Consumo de Energia (CANTEIRO/ ALOJAMENTO)</t>
  </si>
  <si>
    <t>KWH/mês</t>
  </si>
  <si>
    <t>Cotação</t>
  </si>
  <si>
    <t>Consumo de Telefone/Internet (CANTEIRO)</t>
  </si>
  <si>
    <t>Materiais de Limpeza (ALOJAMENTO ENGENHEIRO /ESCRITORIO URBANO)</t>
  </si>
  <si>
    <t>20031</t>
  </si>
  <si>
    <t>Faxineira (ALOJAMENTO ENGENHEIRO /ESCRITORIO URBANO) – mensalista</t>
  </si>
  <si>
    <t>Utilização da Área de Canteiro (locação)</t>
  </si>
  <si>
    <t>m² x mês</t>
  </si>
  <si>
    <t>INSTALAÇÕES INDUSTRIAIS</t>
  </si>
  <si>
    <t>0919008</t>
  </si>
  <si>
    <t>Instalação de Usina de Asfalto</t>
  </si>
  <si>
    <t>0919012</t>
  </si>
  <si>
    <t>Instalação de Usina de Solos</t>
  </si>
  <si>
    <t>Paiol de explosivos</t>
  </si>
  <si>
    <t>SISTEMA VIÁRIO INTERNO E CAMINHOS DE SERVIÇO</t>
  </si>
  <si>
    <t>40010</t>
  </si>
  <si>
    <t xml:space="preserve">Escavação, carga e transporte de material de 1ª categoria até 50m - c/ trator de esteiras </t>
  </si>
  <si>
    <t>40100</t>
  </si>
  <si>
    <t xml:space="preserve">Compactação a 95% do proctor normal </t>
  </si>
  <si>
    <t>40850</t>
  </si>
  <si>
    <t>Sinalização - placas da obra (caminhos de serviço)</t>
  </si>
  <si>
    <t>Sinalização - placas da obra (desvio / pare siga)</t>
  </si>
  <si>
    <t>M0047</t>
  </si>
  <si>
    <t>Cone de sinalização (desvio)</t>
  </si>
  <si>
    <t>11031</t>
  </si>
  <si>
    <t>Tambor de 200L (desvio)</t>
  </si>
  <si>
    <t>30040</t>
  </si>
  <si>
    <t>Caminhão Pipa (desvio / caminho de serviço)</t>
  </si>
  <si>
    <t>h</t>
  </si>
  <si>
    <t>Servente para sinalização (desvio)</t>
  </si>
  <si>
    <t>LICENÇAS AMBIENTAIS</t>
  </si>
  <si>
    <t>Valor médio histórico</t>
  </si>
  <si>
    <t>Licença de Instalação de Canteiro (fixo)</t>
  </si>
  <si>
    <t>Licença de Instalação de Canteiro (área)</t>
  </si>
  <si>
    <t>m2</t>
  </si>
  <si>
    <t>Licença de Usina</t>
  </si>
  <si>
    <t>Licença de Cascalheira</t>
  </si>
  <si>
    <t>Licença de Outorga de Uso da Água</t>
  </si>
  <si>
    <t>Mobilização / Desmobilização</t>
  </si>
  <si>
    <t>Cód. Aux.</t>
  </si>
  <si>
    <t>Equipamento</t>
  </si>
  <si>
    <t>FU</t>
  </si>
  <si>
    <t>Custo da</t>
  </si>
  <si>
    <t>Custo</t>
  </si>
  <si>
    <t>Quant.</t>
  </si>
  <si>
    <t>Total</t>
  </si>
  <si>
    <t>Hora Produtiva</t>
  </si>
  <si>
    <t>(A)</t>
  </si>
  <si>
    <t>(B)</t>
  </si>
  <si>
    <t>(C)</t>
  </si>
  <si>
    <t>(AxBxC)</t>
  </si>
  <si>
    <t>Autopropelidos</t>
  </si>
  <si>
    <t xml:space="preserve"> CAMINHÃO APLICADOR DE MATERIAL TERMOPLÁSTICO</t>
  </si>
  <si>
    <t xml:space="preserve"> CAMINHÃO BASCULANTE 10 M3 - 15 T</t>
  </si>
  <si>
    <t xml:space="preserve"> CAMINHÃO BASCULANTE 6 M3 - 10,5 T</t>
  </si>
  <si>
    <t xml:space="preserve"> CAMINHÃO CARROCERIA MADEIRA - 15 T</t>
  </si>
  <si>
    <t xml:space="preserve"> CAMINHÃO DISTRIBUIDOR DE CIMENTO</t>
  </si>
  <si>
    <t xml:space="preserve"> CAMINHÃO MUNCK</t>
  </si>
  <si>
    <t xml:space="preserve"> CAMINHÃO PARA HIDROSSEMEADURA </t>
  </si>
  <si>
    <t xml:space="preserve"> CAMINHÃO PARA PINTURA A FRIO COM DEMARCADOR DE FAIXAS</t>
  </si>
  <si>
    <t xml:space="preserve"> CAMINHÃO TANQUE 10.000L</t>
  </si>
  <si>
    <t xml:space="preserve"> CAMINHÃO TANQUE 6.000L</t>
  </si>
  <si>
    <t xml:space="preserve"> CAMINHÃO TANQUE DISTRIBUIDOR DE ASFALTO</t>
  </si>
  <si>
    <t xml:space="preserve"> USINA MÓVEL DE LAMA ASFÁLTICA</t>
  </si>
  <si>
    <t xml:space="preserve"> USINA MÓVEL PARA MICRO REVESTIMENTO</t>
  </si>
  <si>
    <t>Rebocados</t>
  </si>
  <si>
    <t xml:space="preserve"> BATE ESTACAS HIDRÁULICO MONTADO EM CAMINHÃO PARA DEFENSA</t>
  </si>
  <si>
    <t xml:space="preserve"> CARREGADEIRA DE PNEUS CAT - 924 H OU EQUIVALENTE</t>
  </si>
  <si>
    <t xml:space="preserve"> CARREGADEIRA DE PNEUS CAT - 950 H  OU EQUIVALENTE</t>
  </si>
  <si>
    <t xml:space="preserve"> ESCAVADEIRA HIDRÁULICA - 320DL OU EQUIVALENTE</t>
  </si>
  <si>
    <t xml:space="preserve"> ESCAVADEIRA HIDRÁULICA - CAT 323DL OU EQUIVALENTE</t>
  </si>
  <si>
    <t xml:space="preserve"> FRESADORA A FRIO - W 200 OU EQUIVALENTE</t>
  </si>
  <si>
    <t xml:space="preserve"> MINI-CARREGADEIRA DE PNEUS - COM VASSOURA DE 1,8 m</t>
  </si>
  <si>
    <t xml:space="preserve"> MOTONIVELADORA - CAT 120K OU EQUIVALENTE</t>
  </si>
  <si>
    <t xml:space="preserve"> PERFURATRIZ SOBRE ESTEIRAS - CRAWLER DRILL OU EQUIVALENTE</t>
  </si>
  <si>
    <t xml:space="preserve"> RECICLADORA DE PAVIMENTO À FRIO - CATERPILLAR RM-500 OU EQUIVALENTE</t>
  </si>
  <si>
    <t xml:space="preserve"> RETRO ESCAVADEIRA DE PNEUS - CATERPILLAR 416E  OU EQUIVALENTE</t>
  </si>
  <si>
    <t xml:space="preserve"> ROLO COMPACTADOR DE PNEUS AUTOPROPELIDO - 27 T</t>
  </si>
  <si>
    <t xml:space="preserve"> ROLO LISO TANDEN - 6/8 T - CA-150 OU EQUIVALENTE</t>
  </si>
  <si>
    <t xml:space="preserve"> ROLO LISO VIBRATÓRIO AUTOPROPELIDO - CS533 E OU EQUIVALENTE</t>
  </si>
  <si>
    <t xml:space="preserve"> ROLO PÉ DE CARNEIRO AUTOPROPELIDO - CA 250 OU EQUIVALENTE</t>
  </si>
  <si>
    <t xml:space="preserve"> TANQUE DE ESTOCAGEM ASFALTO (30.000L)</t>
  </si>
  <si>
    <t xml:space="preserve"> TRATOR DE PNEUS AGRÍCOLA - MF 4292 OU EQUIVALENTE</t>
  </si>
  <si>
    <t xml:space="preserve"> TRATOR DE PNEUS COM ROÇADEIRA</t>
  </si>
  <si>
    <t xml:space="preserve"> TRATOR ESTEIRA COM LÂMINA - CAT D8 OU EQUIVALENTE</t>
  </si>
  <si>
    <t xml:space="preserve"> TRATOR ESTEIRAS COM ESCARIFICADOR - CAT D8 OU EQUIVALENTE</t>
  </si>
  <si>
    <t xml:space="preserve"> TRATOR ESTEIRAS COM LAMINA - CAT D6 OU EQUIVALENTE</t>
  </si>
  <si>
    <t xml:space="preserve"> TRATOR ESTEIRAS COM LAMINA - Komatsu: D41E-6 OU EQUIVALENTE</t>
  </si>
  <si>
    <t xml:space="preserve"> USINA DE ASFALTO A QUENTE : DMC-2 - 40/60 T/H</t>
  </si>
  <si>
    <t xml:space="preserve"> USINA MISTURADORA DE SOLO 300 t/h</t>
  </si>
  <si>
    <t xml:space="preserve"> USINA PRÉ-MISTURADO A FRIO 60 t/h</t>
  </si>
  <si>
    <t xml:space="preserve"> VIBROACABADORA DE ASFALTO SOBRE ESTEIRAS</t>
  </si>
  <si>
    <t>Sub Total de Equipamento (D) :</t>
  </si>
  <si>
    <t>% do pessoal a ser mobilizado (E)</t>
  </si>
  <si>
    <t>Total de operários da obra (G)</t>
  </si>
  <si>
    <t>(F)</t>
  </si>
  <si>
    <t>(ExFxG)</t>
  </si>
  <si>
    <t>EFETIVO PESSOAL A SER MOBILIZADO</t>
  </si>
  <si>
    <t>Sub Total de Mão de Obra :</t>
  </si>
  <si>
    <t>Total por Mobilização (H) :</t>
  </si>
  <si>
    <t>Total Geral (2x(H+I)) :</t>
  </si>
  <si>
    <t>*Distância do canteiro a Goiânia, mínimo de 50 Km (considerar apenas "ida").</t>
  </si>
  <si>
    <t>TOTAL</t>
  </si>
  <si>
    <t>GOINFRA - Agência Goiana de Infraestrutura e Transportes</t>
  </si>
  <si>
    <t>Orçamento Sintético</t>
  </si>
  <si>
    <t>Setor</t>
  </si>
  <si>
    <t>: OR-GECOR - GERENCIA DE CUSTOS E ORÇAMENTOS DE OBRAS RODOVIARIAS</t>
  </si>
  <si>
    <t>Orçamento</t>
  </si>
  <si>
    <t>: 16253784</t>
  </si>
  <si>
    <t>Versão: 01</t>
  </si>
  <si>
    <t>Descrição</t>
  </si>
  <si>
    <t>Versão</t>
  </si>
  <si>
    <t>: TERRAPLENAGEM E PAVIMENTAÇÃO - JAN/22 - SEM DESONERAÇÃO - T164</t>
  </si>
  <si>
    <t>Trecho</t>
  </si>
  <si>
    <t>Nat. Serviço</t>
  </si>
  <si>
    <t>: Obra Rodoviária</t>
  </si>
  <si>
    <t>Subtrecho</t>
  </si>
  <si>
    <t>:</t>
  </si>
  <si>
    <t>Extensão</t>
  </si>
  <si>
    <t>BDI</t>
  </si>
  <si>
    <t>: 19,52%</t>
  </si>
  <si>
    <t>Unid.</t>
  </si>
  <si>
    <t>Data Orçamento : 08/02/2022</t>
  </si>
  <si>
    <t>Total do Grupo</t>
  </si>
  <si>
    <t>Serviço</t>
  </si>
  <si>
    <t>Cód. Auxiliar</t>
  </si>
  <si>
    <t>ok</t>
  </si>
  <si>
    <t>23,01 Km</t>
  </si>
  <si>
    <t>Total Geral</t>
  </si>
  <si>
    <t>: PROJETO EXECUTIVO DE ENGENHARIA PARA PAVIMENTAÇÃO</t>
  </si>
  <si>
    <t>: GO-132. Entr. GO-237/ Colinas do Sul</t>
  </si>
  <si>
    <t>Ocultar Coluna</t>
  </si>
  <si>
    <t>(IMPLANTAÇÃO)</t>
  </si>
  <si>
    <t>Setor : OR-GECOR - GERENCIA DE CUSTOS E ORÇAMENTOS DE OBRAS RODOVIARIAS</t>
  </si>
  <si>
    <t>Orçamento : 16253784</t>
  </si>
  <si>
    <t>Descrição : PROJETO EXECUTIVO DE ENGENHARIA PARA PAVIMENTAÇÃO</t>
  </si>
  <si>
    <t>Versão : TERRAPLENAGEM E PAVIMENTAÇÃO - JAN/22 - SEM DESONERAÇÃO - T164</t>
  </si>
  <si>
    <t>Trecho : GO-132. Entr. GO-237/ Colinas do Sul</t>
  </si>
  <si>
    <t>Nat. Serviço : Obra Rodoviária</t>
  </si>
  <si>
    <t>Subtrecho :</t>
  </si>
  <si>
    <t>Extensão : 23,01 Km</t>
  </si>
  <si>
    <t>BDI : 19,52%</t>
  </si>
  <si>
    <t xml:space="preserve">           Orçamento Sintético</t>
  </si>
  <si>
    <t xml:space="preserve">       GOINFRA - Agência Goiana de Infraestrutura e Transportes</t>
  </si>
  <si>
    <t>CANTEIRO DE OBRAS ( IMPLANTAÇÃO) - C1</t>
  </si>
  <si>
    <t>Ocultar</t>
  </si>
  <si>
    <t xml:space="preserve">DT* = </t>
  </si>
  <si>
    <t>BDI : 25,53%</t>
  </si>
  <si>
    <t>Versão : TERRAPLENAGEM E PAVIMENTAÇÃO - JAN/22 - COM DESONERAÇÃO - T163</t>
  </si>
  <si>
    <t>Orçamento :SEI Nº 202100036001964</t>
  </si>
  <si>
    <t>ATIVIDADES</t>
  </si>
  <si>
    <t>VALOR ETAPA - R$</t>
  </si>
  <si>
    <t>SERVIÇOS</t>
  </si>
  <si>
    <t>Fator K:</t>
  </si>
  <si>
    <t>Desmatamento, destocamento e limpeza - árvores com diâmetros menores de 15 cm</t>
  </si>
  <si>
    <t>Escav., carga e transp. 1ª categ. c/ carregadeira p/ pequenos movimentos de terra - (dt: 201 a 400m)</t>
  </si>
  <si>
    <t>Mobiliário  de  Escritório  (inclusive  equipamentos  de informática)</t>
  </si>
  <si>
    <t>Escavação,  carga  e  transporte  de  material  de  1ª categoria até 50m - c/ trator de esteiras</t>
  </si>
  <si>
    <t>Compactação a 95% do proctor normal</t>
  </si>
  <si>
    <r>
      <rPr>
        <sz val="10"/>
        <rFont val="Arial"/>
        <family val="2"/>
      </rPr>
      <t>Materiais de Limpeza (ALOJAMENTO ENGENHEIRO
/ESCRITORIO URBANO)</t>
    </r>
  </si>
  <si>
    <r>
      <rPr>
        <sz val="10"/>
        <rFont val="Arial"/>
        <family val="2"/>
      </rPr>
      <t>Faxineira           (ALOJAMENTO           ENGENHEIRO
/ESCRITORIO URBANO) – mensalista</t>
    </r>
  </si>
  <si>
    <t xml:space="preserve">Descriminção </t>
  </si>
  <si>
    <t>CANTEIRO DE OBRA - T167</t>
  </si>
  <si>
    <t xml:space="preserve">GOINFRA – Agência Goiana de Infraestrutura e Transportes                                            </t>
  </si>
  <si>
    <t>RESUMO</t>
  </si>
  <si>
    <t>OBRA</t>
  </si>
  <si>
    <t>TOTAL GERAL :</t>
  </si>
  <si>
    <t>ITEM</t>
  </si>
  <si>
    <t>preço unitario</t>
  </si>
  <si>
    <t>FORNECIMENTO DE EMULSÃO RR-1C</t>
  </si>
  <si>
    <t>BDI (20,48%)</t>
  </si>
  <si>
    <t>BDI :: 20,48%</t>
  </si>
  <si>
    <t>TRANSPORTE COMERCIAL DE MATERIAL BETUMINOSO</t>
  </si>
  <si>
    <t>Descrição:  PROJETO EXECUTIVO DE ENGENHARIA PARA PAVIMENTAÇÃO ASFÁLTICA DA RODOVIA GO-309</t>
  </si>
  <si>
    <t>Versão : ORÇAMENTO REALIZADO NA TABELA DE TERRAPLENAGEM, PAVIMENTAÇÃO E OBRAS DE ARTE ESPECIAIS - JAN/23 - SEM DESONERAÇÃO - T193</t>
  </si>
  <si>
    <t>Trecho : ENTR. BR-040(A)(CRISTALINA/GO) - PONTE DA DIVISA (UNAÍ/MG)</t>
  </si>
  <si>
    <t>Subtrecho: ENTR. BR-040(A)/GO</t>
  </si>
  <si>
    <t>Extensão: 33,52 Km</t>
  </si>
  <si>
    <t xml:space="preserve">m2    </t>
  </si>
  <si>
    <t xml:space="preserve">m3    </t>
  </si>
  <si>
    <t xml:space="preserve">m3km  </t>
  </si>
  <si>
    <t>ESTABILIZAÇÃO SOLO-CIMENTO 2% PESO-PISTA (PAV.URB.) S/ TRANS. LOCAL DE CIMENTO</t>
  </si>
  <si>
    <t>PINTURA DE LIGAÇÃO (PAV.URB.)</t>
  </si>
  <si>
    <t>REMOÇÃO E CARGA DE PAV. ASFÁLTICA ( EXCETO TRANSPORTE)</t>
  </si>
  <si>
    <t>TRANSPORTE DE PAVIMENTO REMOVIDO</t>
  </si>
  <si>
    <t>TRANSPORTE LOCAL DE MATERIAL BETUMINOSO (PAV.URB.)</t>
  </si>
  <si>
    <t xml:space="preserve">TKM   </t>
  </si>
  <si>
    <t>IMPRIMAÇÃO (PAV.URB.)</t>
  </si>
  <si>
    <t xml:space="preserve">t     </t>
  </si>
  <si>
    <t>TRANSPORTE LOCAL DE CIMENTO / CAL / FILLER (PAV.URB.)</t>
  </si>
  <si>
    <t xml:space="preserve">tkm   </t>
  </si>
  <si>
    <t xml:space="preserve">T     </t>
  </si>
  <si>
    <t>FORNECIMENTO DE EMULSÃO ASFÁLTICA PARA IMPRIMAÇÃO - EAI</t>
  </si>
  <si>
    <t>PREÇO</t>
  </si>
  <si>
    <t>PREÇO POR/M²</t>
  </si>
  <si>
    <t>MÃO DE OBRA</t>
  </si>
  <si>
    <t>PARTIC. MENSAL MÉDIA (%)</t>
  </si>
  <si>
    <t>Meses</t>
  </si>
  <si>
    <t>PREÇO UNITÁRIO</t>
  </si>
  <si>
    <t>OUTROS ITENS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</si>
  <si>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</si>
  <si>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</si>
  <si>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</si>
  <si>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</si>
  <si>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</si>
  <si>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</si>
  <si>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und</t>
  </si>
  <si>
    <t>Banheiro Químico</t>
  </si>
  <si>
    <t>SINALIZAÇÃO</t>
  </si>
  <si>
    <t>Placa Padrão Programa Goiás em Movimento</t>
  </si>
  <si>
    <t>Sinalização - placas de sinalização (desvio / pare siga)</t>
  </si>
  <si>
    <t>Cones de Sinalização</t>
  </si>
  <si>
    <t>ROLO COMPACTADOR DE PNEUS AUTOPROPELIDO - 27 T</t>
  </si>
  <si>
    <t>ROLO PÉ DE CARNEIRO AUTOPROPELIDO - CA 250 OU EQUIVALENTE</t>
  </si>
  <si>
    <t>TANQUE DE ESTOCAGEM ASFALTO (30.000L)</t>
  </si>
  <si>
    <t>TRATOR DE PNEUS AGRÍCOLA - MF 4292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</si>
  <si>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</si>
  <si>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</si>
  <si>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</si>
  <si>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</si>
  <si>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</si>
  <si>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VIBROACABADORA DE ASFALTO SOBRE ESTEIRAS</t>
  </si>
  <si>
    <t>VERSÃO</t>
  </si>
  <si>
    <t>SETOR</t>
  </si>
  <si>
    <t>BDI:</t>
  </si>
  <si>
    <t>Total Geral com BDI</t>
  </si>
  <si>
    <t>Licença de Instalação de Usina de PMF</t>
  </si>
  <si>
    <t>PCMSO (NR-7)</t>
  </si>
  <si>
    <t xml:space="preserve">Setor </t>
  </si>
  <si>
    <t xml:space="preserve">Descrição:  </t>
  </si>
  <si>
    <t>44204A</t>
  </si>
  <si>
    <t>APLICAÇÃO DE CONCRETO BETUMINOSO USINADO À QUENTE (PAV. URB.) - CAPA DE ROLAMENTO</t>
  </si>
  <si>
    <t>TRANSPORTE COMERCIAL DE MASSA</t>
  </si>
  <si>
    <t>TACHA REFLETIVA BIDIRECIONAL</t>
  </si>
  <si>
    <t xml:space="preserve">Un    </t>
  </si>
  <si>
    <t>SINALIZAÇÃO HORIZONTAL COM RESINA ACRÍLICA (0,6 mm)</t>
  </si>
  <si>
    <t>CAIAÇÃO (3 DEMÃOS)</t>
  </si>
  <si>
    <t>DESMATAMENTO E LIMPEZA - INCLUSO DESTOCAMENTO DE ÁRVORES COM DIÂMETROS MENORES DE 15 cm</t>
  </si>
  <si>
    <t>ACABAMENTO E RECOMPOSIÇÃO DE JAZIDA</t>
  </si>
  <si>
    <t>ESCAVAÇÃO E CARGA DE MATERIAL DE JAZIDA (PAV.URB.)</t>
  </si>
  <si>
    <t>TRANSPORTE DE MATERIAL DE JAZIDA (CASCALHO) (PAV.URB.)</t>
  </si>
  <si>
    <t>FORNECIMENTO DE CBUQ PARA PAVIMENTAÇÃO ASFÁLTICA, PADRÃO DNIT, FAIXA C, COM CAP 50/70 - AQUISIÇÃO POSTO USINA</t>
  </si>
  <si>
    <t>TRANSPORTE COMERCIAL DE CIMENTO / CAL / FILLER</t>
  </si>
  <si>
    <t>MOBILIZAÇÃO / DESMOBILIZAÇÃO - CONFORME DEMONSTRATIVO</t>
  </si>
  <si>
    <t xml:space="preserve">un    </t>
  </si>
  <si>
    <t>CAMINHÃO APLICADOR DE MATERIAL TERMOPLÁSTICO</t>
  </si>
  <si>
    <t>CAMINHÃO BASCULANTE 10 M3 - 15 T</t>
  </si>
  <si>
    <t>CAMINHÃO BASCULANTE 6 M3 - 10,5 T</t>
  </si>
  <si>
    <t>CAMINHÃO CARROCERIA MADEIRA - 15 T</t>
  </si>
  <si>
    <t>CAMINHÃO DISTRIBUIDOR DE CIMENTO</t>
  </si>
  <si>
    <t>ROLO LISO VIBRATÓRIO AUTOPROPELIDO - CS533 E OU EQUIVALENTE</t>
  </si>
  <si>
    <t>TRATOR ESTEIRAS COM LÂMINA - CAT D8 OU EQUIVALENTE</t>
  </si>
  <si>
    <t>TRATOR ESTEIRAS COM LAMINA - CAT D4 OU EQUIVALENTE</t>
  </si>
  <si>
    <t>USINA DE ASFALTO A QUENTE 80 t/h</t>
  </si>
  <si>
    <t>PRÉ-MISTURADO A FRIO - PMF (PAV.URB.)</t>
  </si>
  <si>
    <t>MICRORREVESTIMENTO À FRIO - 1,0cm S/COMP. (BC) (PAV.URB.)</t>
  </si>
  <si>
    <t>TRANSPORTE LOCAL DE MASSA ASFÁLTICA (PAV.URB.)</t>
  </si>
  <si>
    <t>TRANSPORTE COMERCIAL DE AGREGADOS</t>
  </si>
  <si>
    <t>FORNECIMENTO DE EMULSÃO RL-1C</t>
  </si>
  <si>
    <t>FORNECIMENTO DE EMULSÃO RC-1C COM POLÍMERO</t>
  </si>
  <si>
    <t>Percentual</t>
  </si>
  <si>
    <t>PGR (NR-18 )</t>
  </si>
  <si>
    <t>CAMINHÃO MUNCK (GUINDAUTO)</t>
  </si>
  <si>
    <t>CAMINHÃO PARA HIDROSSEMEADURA</t>
  </si>
  <si>
    <t>CAMINHÃO PARA PINTURA A FRIO COM DEMARCADOR DE FAIXAS</t>
  </si>
  <si>
    <t>CAMINHÃO TANQUE 10.000L</t>
  </si>
  <si>
    <t>CAMINHÃO TANQUE 6.000L</t>
  </si>
  <si>
    <t>CAMINHÃO TANQUE DISTRIBUIDOR DE ASFALTO</t>
  </si>
  <si>
    <t>USINA MÓVEL PARA MICRO REVESTIMENTO</t>
  </si>
  <si>
    <t>CARREGADEIRA DE PNEUS CAT - 924 H OU EQUIVALENTE</t>
  </si>
  <si>
    <t>ESCAVADEIRA HIDRÁULICA - 320DL OU EQUIVALENTE</t>
  </si>
  <si>
    <t>ESCAVADEIRA HIDRÁULICA - CAT 323DL OU EQUIVALENTE</t>
  </si>
  <si>
    <t>FRESADORA A FRIO - W 200 F OU EQUIVALENTE</t>
  </si>
  <si>
    <t>MINI-CARREGADEIRA DE PNEUS COM FRESADORA</t>
  </si>
  <si>
    <t>MINI-CARREGADEIRA DE PNEUS COM VASSOURA DE 1,8 m</t>
  </si>
  <si>
    <t>MOTONIVELADORA - CAT 120K OU EQUIVALENTE</t>
  </si>
  <si>
    <t>PERFURATRIZ SOBRE ESTEIRAS - CRAWLER DRILL OU EQUIVALENTE</t>
  </si>
  <si>
    <t>RECICLADORA DE PAVIMENTO À FRIO - CATERPILLAR RM-500 OU EQUIVALENTE</t>
  </si>
  <si>
    <t>FINANCEIRO</t>
  </si>
  <si>
    <t>PARCIAL ( R$ )</t>
  </si>
  <si>
    <t>PERCENTUAL PARCIAL ( % )</t>
  </si>
  <si>
    <t>ACUMULADO ( R$ )</t>
  </si>
  <si>
    <t>PERCENTUAL ACUMULADO ( % )</t>
  </si>
  <si>
    <r>
      <rPr>
        <b/>
        <u/>
        <sz val="7"/>
        <rFont val="Arial"/>
        <family val="2"/>
      </rPr>
      <t>DEMONSTRATIVO DO BDI ESTIMADO NOS ORÇAMENTOS DE OBRAS RODOVIÁRIAS DA GOINFRA</t>
    </r>
  </si>
  <si>
    <r>
      <rPr>
        <b/>
        <sz val="6"/>
        <rFont val="Arial"/>
        <family val="2"/>
      </rPr>
      <t>1 -  BDI PARA OBRAS RODOVIÁRIAS</t>
    </r>
  </si>
  <si>
    <r>
      <rPr>
        <b/>
        <sz val="6"/>
        <rFont val="Arial"/>
        <family val="2"/>
      </rPr>
      <t>Tributos</t>
    </r>
  </si>
  <si>
    <r>
      <rPr>
        <b/>
        <sz val="6"/>
        <rFont val="Arial"/>
        <family val="2"/>
      </rPr>
      <t xml:space="preserve">Administração central </t>
    </r>
    <r>
      <rPr>
        <sz val="4"/>
        <rFont val="Arial"/>
        <family val="2"/>
      </rPr>
      <t>(1)</t>
    </r>
  </si>
  <si>
    <r>
      <rPr>
        <b/>
        <sz val="6"/>
        <rFont val="Arial"/>
        <family val="2"/>
      </rPr>
      <t xml:space="preserve">Lucro </t>
    </r>
    <r>
      <rPr>
        <sz val="4"/>
        <rFont val="Arial"/>
        <family val="2"/>
      </rPr>
      <t>(2)</t>
    </r>
  </si>
  <si>
    <r>
      <rPr>
        <b/>
        <sz val="6"/>
        <rFont val="Arial"/>
        <family val="2"/>
      </rPr>
      <t xml:space="preserve">Despesas financeiras </t>
    </r>
    <r>
      <rPr>
        <sz val="4"/>
        <rFont val="Arial"/>
        <family val="2"/>
      </rPr>
      <t>(3)</t>
    </r>
  </si>
  <si>
    <r>
      <rPr>
        <b/>
        <sz val="6"/>
        <rFont val="Arial"/>
        <family val="2"/>
      </rPr>
      <t xml:space="preserve">Seguros + Garantias </t>
    </r>
    <r>
      <rPr>
        <sz val="4"/>
        <rFont val="Arial"/>
        <family val="2"/>
      </rPr>
      <t>(4)</t>
    </r>
  </si>
  <si>
    <r>
      <rPr>
        <b/>
        <sz val="6"/>
        <rFont val="Arial"/>
        <family val="2"/>
      </rPr>
      <t xml:space="preserve">Riscos </t>
    </r>
    <r>
      <rPr>
        <sz val="4"/>
        <rFont val="Arial"/>
        <family val="2"/>
      </rPr>
      <t>(5)</t>
    </r>
  </si>
  <si>
    <r>
      <rPr>
        <b/>
        <sz val="6"/>
        <rFont val="Arial"/>
        <family val="2"/>
      </rPr>
      <t xml:space="preserve">ISS </t>
    </r>
    <r>
      <rPr>
        <sz val="4"/>
        <rFont val="Arial"/>
        <family val="2"/>
      </rPr>
      <t>(6)</t>
    </r>
  </si>
  <si>
    <r>
      <rPr>
        <b/>
        <sz val="6"/>
        <rFont val="Arial"/>
        <family val="2"/>
      </rPr>
      <t xml:space="preserve">PIS </t>
    </r>
    <r>
      <rPr>
        <sz val="4"/>
        <rFont val="Arial"/>
        <family val="2"/>
      </rPr>
      <t>(7)</t>
    </r>
  </si>
  <si>
    <r>
      <rPr>
        <b/>
        <sz val="6"/>
        <rFont val="Arial"/>
        <family val="2"/>
      </rPr>
      <t xml:space="preserve">COFINS </t>
    </r>
    <r>
      <rPr>
        <sz val="4"/>
        <rFont val="Arial"/>
        <family val="2"/>
      </rPr>
      <t>(8)</t>
    </r>
  </si>
  <si>
    <r>
      <rPr>
        <b/>
        <sz val="6"/>
        <rFont val="Arial"/>
        <family val="2"/>
      </rPr>
      <t xml:space="preserve">CPRB </t>
    </r>
    <r>
      <rPr>
        <sz val="4"/>
        <rFont val="Arial"/>
        <family val="2"/>
      </rPr>
      <t>(9)</t>
    </r>
  </si>
  <si>
    <r>
      <rPr>
        <b/>
        <sz val="6"/>
        <rFont val="Arial"/>
        <family val="2"/>
      </rPr>
      <t xml:space="preserve">Resultado </t>
    </r>
    <r>
      <rPr>
        <b/>
        <sz val="4"/>
        <rFont val="Arial"/>
        <family val="2"/>
      </rPr>
      <t>(*)</t>
    </r>
  </si>
  <si>
    <r>
      <rPr>
        <b/>
        <sz val="6"/>
        <rFont val="Arial"/>
        <family val="2"/>
      </rPr>
      <t>BDI ESTIMADO</t>
    </r>
  </si>
  <si>
    <r>
      <rPr>
        <b/>
        <sz val="6"/>
        <rFont val="Arial"/>
        <family val="2"/>
      </rPr>
      <t>2 -  BDI REDUZIDO PARA OBRAS RODOVIÁRIAS</t>
    </r>
  </si>
  <si>
    <t>(1) Valores definidos a partir dos limites no Acórdão nº 2.622/2013 - TCU – Plenário. Valores médios.</t>
  </si>
  <si>
    <t>(2) Valores definidos a partir dos limites no Acórdão nº 2.622/2013 - TCU – Plenário. Valores médios</t>
  </si>
  <si>
    <t>(3) Valor calculado pela expressão matemática do DNIT: DF = [(1+SELIC)^(1/12)-1] sobre (PV – Lucro)</t>
  </si>
  <si>
    <t>(4) Valores relativos aos seguros de Risco de Engenharia e Responsabilidade Civil do Profissional foram excluídos conforme Portaria nº 449/2015. Garantia calculada com a média do percentual do seguro-garantia (Acórdão nº 2.622/2013 – TCU) e
do dinheiro (0%). Seguro de Vida em Grupo calculado pela média histórica de obras Civis (não compõe o BDI reduzido).</t>
  </si>
  <si>
    <t>(5) ) Valores definidos a partir dos limites no Acórdão nº 2.622/2013 - TCU – Plenário. Valores médios.</t>
  </si>
  <si>
    <t>(6)Valor médio utilizado pelo DNIT.</t>
  </si>
  <si>
    <r>
      <rPr>
        <sz val="6"/>
        <rFont val="Arial"/>
        <family val="2"/>
      </rPr>
      <t>(7) Alíquota definida por lei (lucro presumido).</t>
    </r>
  </si>
  <si>
    <r>
      <rPr>
        <sz val="6"/>
        <rFont val="Arial"/>
        <family val="2"/>
      </rPr>
      <t>(9) Alíquota definida pela lei 13.161/15 (CPRB – contribuição previdenciária sobre a receita bruta).</t>
    </r>
  </si>
  <si>
    <r>
      <rPr>
        <sz val="6"/>
        <rFont val="Arial"/>
        <family val="2"/>
      </rPr>
      <t>(*) A fórmula para estipulação da  taxa de  BDI estimado adotado é a mesma que foi aplicada para a obtenção das tabelas contidas no Acórdão nº 2.622/2013 – TCU – Plenário</t>
    </r>
  </si>
  <si>
    <t>BDI (I)</t>
  </si>
  <si>
    <t>FU (A)</t>
  </si>
  <si>
    <t>Hora Produtiva (B)</t>
  </si>
  <si>
    <t>(D=A x B/60)</t>
  </si>
  <si>
    <t>(E)</t>
  </si>
  <si>
    <t>(CxDxE)</t>
  </si>
  <si>
    <t>%</t>
  </si>
  <si>
    <t>% ACUM.</t>
  </si>
  <si>
    <t>CURVA</t>
  </si>
  <si>
    <t>RELEVÂNCIA (&gt;4%)</t>
  </si>
  <si>
    <t>ITEM DA CURVA</t>
  </si>
  <si>
    <t>CAMINHÃO COM DOLLY - 57 t</t>
  </si>
  <si>
    <t>SERVIÇOS PRELIMINARES</t>
  </si>
  <si>
    <t>CANTEIRO DE OBRA - TIPO A1</t>
  </si>
  <si>
    <t>ADMINISTRAÇÃO LOCAL</t>
  </si>
  <si>
    <t>ADMINISTRAÇÃO LOCAL - TIPO A1</t>
  </si>
  <si>
    <t>ROÇADA MANUAL</t>
  </si>
  <si>
    <t xml:space="preserve">Ha    </t>
  </si>
  <si>
    <t>ROÇADA MECÂNIZADA</t>
  </si>
  <si>
    <t>LIMPEZA GERAL</t>
  </si>
  <si>
    <t>CARGA DE ENTULHOS</t>
  </si>
  <si>
    <t>TRANSPORTE DE ENTULHOS</t>
  </si>
  <si>
    <t>REGULARIZAÇÃO E COMPACTAÇÃO DO SUB-LEITO</t>
  </si>
  <si>
    <t>RECICLAGEM DE BASE COM 3% DE CIMENTO EM PESO</t>
  </si>
  <si>
    <t>ESTABILIZAÇÃO BRITA GRADUADA - BGS - USINA</t>
  </si>
  <si>
    <t>LASTRO DE PEDRA</t>
  </si>
  <si>
    <t>COMPACTAÇÃO A 100% DO PROCTOR NORMAL</t>
  </si>
  <si>
    <t>MICRORREVESTIMENTO À FRIO - 0,8cm S/ COMPACTAÇÃO (BC)</t>
  </si>
  <si>
    <t>PRÉ-MISTURADO A FRIO - PMF</t>
  </si>
  <si>
    <t>PINTURA DE LIGAÇÃO</t>
  </si>
  <si>
    <t>FORNECIMENTO DE EMULSÃO RM-1C</t>
  </si>
  <si>
    <t>TRATAMENTO SUPERFICIAL DUPLO - TSD (BC)</t>
  </si>
  <si>
    <t>IMPRIMAÇÃO</t>
  </si>
  <si>
    <t>FORNECIMENTO DE EMULSÃO RR-2C</t>
  </si>
  <si>
    <t>CALÇADA EM CONCRETO DESEMPENADO 15MPa - ESPESSURA = 5cm (AC/BC)</t>
  </si>
  <si>
    <t>SARJETA TRIANGULAR DE CONCRETO - STC 100-20</t>
  </si>
  <si>
    <t xml:space="preserve">m     </t>
  </si>
  <si>
    <t>MEIO FIO COM SARJETA - MFC03</t>
  </si>
  <si>
    <t>MEIO FIO SEM SARJETA - MFC05</t>
  </si>
  <si>
    <t>DESCIDA D'ÁGUA DE ATERROS EM DEGRAUS - DAD 02 (AC/BC)</t>
  </si>
  <si>
    <t>DESCIDA D'ÁGUA DE CORTES EM DEGRAUS - DCD 02 (AC/BC)</t>
  </si>
  <si>
    <t>DISSIPADOR DE ENERGIA - DES 01 (AC/BC)</t>
  </si>
  <si>
    <t>DISSIPADOR DE ENERGIA - DEB 01 (AC/BC)</t>
  </si>
  <si>
    <t>ENTRADA D'ÁGUA - EDA 01 (AC/BC)</t>
  </si>
  <si>
    <t>CAIXA COLETORA EM CONCRETO TUBO D=1,00M EXCETO ESCAVAÇÃO (AC/BC)</t>
  </si>
  <si>
    <t>TRANSPORTE COMERCIAL DE MATERIAL BÁSICO</t>
  </si>
  <si>
    <t>270720OC</t>
  </si>
  <si>
    <t>GRADIL EM AÇO GALVANIZADO, ELETROSOLDADO, COM PINTURAELETROSTÁTICA EM POLIÉSTER, MALHA 5X20 CM; FIO 5,0 MM, L=2,50 M E H = 2,03 M - NYLOFOR OUEQUIVALENTE</t>
  </si>
  <si>
    <t>270702OC</t>
  </si>
  <si>
    <t>ALAMBRADO COM POSTE DE CONCRETO E CINTA ARMADA PADRÃO GOINFRA</t>
  </si>
  <si>
    <t>261609OC</t>
  </si>
  <si>
    <t>PINTURA ESMALTE ALQUIDICO ESTRUTURA METALICA 2 DEMAOS</t>
  </si>
  <si>
    <t>Extensão (m²)    :</t>
  </si>
  <si>
    <t>MESES</t>
  </si>
  <si>
    <t>1 MÊS</t>
  </si>
  <si>
    <t>2 MÊS</t>
  </si>
  <si>
    <t>T-300</t>
  </si>
  <si>
    <t>CAMINHÃO COM BATE-ESTACA HIDRÁULICO PARA DEFENSA</t>
  </si>
  <si>
    <t>BATE-ESTACA COM MARTELO HIDRÁULICO</t>
  </si>
  <si>
    <t>BATE-ESTACA DE GRAVIDADE PARA 6 t</t>
  </si>
  <si>
    <t>CARREGADEIRA DE PNEUS CAT - 950 H  OU EQUIVALENTE</t>
  </si>
  <si>
    <t>GUINDASTE MÓVEL SOBRE ESTEIRAS COM CAPACIDADE DE 40 t</t>
  </si>
  <si>
    <t>MARTELO HIDRÁULICO VIBRATÓRIO COM UNIDADE HIDRÁULICA</t>
  </si>
  <si>
    <t>PERFURATRIZ HIDRÁULICA SOBRE ESTEIRAS PARA ESTACA RAIZ</t>
  </si>
  <si>
    <t>RETRO ESCAVADEIRA DE PNEUS - CATERPILLAR 416E  OU EQUIVALENTE</t>
  </si>
  <si>
    <t>ROLO LISO TANDEN - 10 t</t>
  </si>
  <si>
    <r>
      <rPr>
        <sz val="12"/>
        <rFont val="Arial"/>
        <family val="2"/>
      </rPr>
      <t>Vigia</t>
    </r>
  </si>
  <si>
    <t>Engenheiro de Produção / Civil (Eng. Júnior)</t>
  </si>
  <si>
    <t>CANTEIRO DE OBRA</t>
  </si>
  <si>
    <t>Escav.,  carga  e  transp.  1ª  categ.  c/  carregadeira  p/ pequenos movimentos de terra - (dt: 201 a 400m)</t>
  </si>
  <si>
    <r>
      <rPr>
        <sz val="12"/>
        <rFont val="Arial"/>
        <family val="2"/>
      </rPr>
      <t>Escritório de campo</t>
    </r>
  </si>
  <si>
    <r>
      <rPr>
        <sz val="12"/>
        <rFont val="Arial"/>
        <family val="2"/>
      </rPr>
      <t>Escritório urbano (cidade)</t>
    </r>
  </si>
  <si>
    <r>
      <rPr>
        <sz val="12"/>
        <rFont val="Arial"/>
        <family val="2"/>
      </rPr>
      <t>Alojamento (pessoal operacional)</t>
    </r>
  </si>
  <si>
    <r>
      <rPr>
        <sz val="12"/>
        <rFont val="Arial"/>
        <family val="2"/>
      </rPr>
      <t>Alojamento (pessoal técnico administrativo)</t>
    </r>
  </si>
  <si>
    <r>
      <rPr>
        <sz val="12"/>
        <rFont val="Arial"/>
        <family val="2"/>
      </rPr>
      <t>Alojamento (engenheiros)</t>
    </r>
  </si>
  <si>
    <r>
      <rPr>
        <sz val="12"/>
        <rFont val="Arial"/>
        <family val="2"/>
      </rPr>
      <t>Mobiliário de Escritório (inclusive eq. de informática)</t>
    </r>
  </si>
  <si>
    <r>
      <rPr>
        <sz val="12"/>
        <rFont val="Arial"/>
        <family val="2"/>
      </rPr>
      <t>Mobiliário de Alojamento (engenheiros)</t>
    </r>
  </si>
  <si>
    <r>
      <rPr>
        <sz val="12"/>
        <rFont val="Arial"/>
        <family val="2"/>
      </rPr>
      <t>Almoxarifado</t>
    </r>
  </si>
  <si>
    <r>
      <rPr>
        <sz val="12"/>
        <rFont val="Arial"/>
        <family val="2"/>
      </rPr>
      <t>Galpões para Carpintaria e Armação (cobertura)</t>
    </r>
  </si>
  <si>
    <r>
      <rPr>
        <sz val="12"/>
        <rFont val="Arial"/>
        <family val="2"/>
      </rPr>
      <t>Oficinas</t>
    </r>
  </si>
  <si>
    <r>
      <rPr>
        <sz val="12"/>
        <rFont val="Arial"/>
        <family val="2"/>
      </rPr>
      <t>Fiscalização</t>
    </r>
  </si>
  <si>
    <r>
      <rPr>
        <sz val="12"/>
        <rFont val="Arial"/>
        <family val="2"/>
      </rPr>
      <t>Posto de Combustível e Lubrificação</t>
    </r>
  </si>
  <si>
    <r>
      <rPr>
        <sz val="12"/>
        <rFont val="Arial"/>
        <family val="2"/>
      </rPr>
      <t>Vestiários</t>
    </r>
  </si>
  <si>
    <r>
      <rPr>
        <sz val="12"/>
        <rFont val="Arial"/>
        <family val="2"/>
      </rPr>
      <t>Sanitários</t>
    </r>
  </si>
  <si>
    <r>
      <rPr>
        <sz val="12"/>
        <rFont val="Arial"/>
        <family val="2"/>
      </rPr>
      <t>Banheiros Químicos (com lavatório)</t>
    </r>
  </si>
  <si>
    <r>
      <rPr>
        <sz val="12"/>
        <rFont val="Arial"/>
        <family val="2"/>
      </rPr>
      <t>Refeitório (para os administrativos)</t>
    </r>
  </si>
  <si>
    <r>
      <rPr>
        <sz val="12"/>
        <rFont val="Arial"/>
        <family val="2"/>
      </rPr>
      <t>Tenda 6x6 m (refeitório)</t>
    </r>
  </si>
  <si>
    <r>
      <rPr>
        <sz val="12"/>
        <rFont val="Arial"/>
        <family val="2"/>
      </rPr>
      <t>Mesa com 4 cadeiras (refeitório – tendas)</t>
    </r>
  </si>
  <si>
    <r>
      <rPr>
        <sz val="12"/>
        <rFont val="Arial"/>
        <family val="2"/>
      </rPr>
      <t>Laboratório (espaço físico)</t>
    </r>
  </si>
  <si>
    <r>
      <rPr>
        <sz val="12"/>
        <rFont val="Arial"/>
        <family val="2"/>
      </rPr>
      <t>Ambulatório</t>
    </r>
  </si>
  <si>
    <r>
      <rPr>
        <sz val="12"/>
        <rFont val="Arial"/>
        <family val="2"/>
      </rPr>
      <t>Cercas</t>
    </r>
  </si>
  <si>
    <r>
      <rPr>
        <sz val="12"/>
        <rFont val="Arial"/>
        <family val="2"/>
      </rPr>
      <t>Guaritas</t>
    </r>
  </si>
  <si>
    <r>
      <rPr>
        <sz val="12"/>
        <rFont val="Arial"/>
        <family val="2"/>
      </rPr>
      <t>Fossa Séptica</t>
    </r>
  </si>
  <si>
    <r>
      <rPr>
        <sz val="12"/>
        <rFont val="Arial"/>
        <family val="2"/>
      </rPr>
      <t>Sumidouro</t>
    </r>
  </si>
  <si>
    <r>
      <rPr>
        <sz val="12"/>
        <rFont val="Arial"/>
        <family val="2"/>
      </rPr>
      <t>Poço Artesiano</t>
    </r>
  </si>
  <si>
    <r>
      <rPr>
        <sz val="12"/>
        <rFont val="Arial"/>
        <family val="2"/>
      </rPr>
      <t>Placa de Obra</t>
    </r>
  </si>
  <si>
    <r>
      <rPr>
        <sz val="12"/>
        <rFont val="Arial"/>
        <family val="2"/>
      </rPr>
      <t>Obelisco de Inauguração (com placa)</t>
    </r>
  </si>
  <si>
    <r>
      <rPr>
        <sz val="12"/>
        <rFont val="Arial"/>
        <family val="2"/>
      </rPr>
      <t>Instalações Provisórias de Água / Esgoto</t>
    </r>
  </si>
  <si>
    <r>
      <rPr>
        <sz val="12"/>
        <rFont val="Arial"/>
        <family val="2"/>
      </rPr>
      <t>Instalações Provisórias de Energia Elétrica</t>
    </r>
  </si>
  <si>
    <r>
      <rPr>
        <sz val="12"/>
        <rFont val="Arial"/>
        <family val="2"/>
      </rPr>
      <t>Consumo de Energia (canteiro / alojamento)</t>
    </r>
  </si>
  <si>
    <r>
      <rPr>
        <sz val="12"/>
        <rFont val="Arial"/>
        <family val="2"/>
      </rPr>
      <t>Consumo de Telefone/Internet (canteiro)</t>
    </r>
  </si>
  <si>
    <r>
      <rPr>
        <sz val="12"/>
        <rFont val="Arial"/>
        <family val="2"/>
      </rPr>
      <t>Materiais de Limpeza (alojamento eng / escrit. urb)</t>
    </r>
  </si>
  <si>
    <r>
      <rPr>
        <sz val="12"/>
        <rFont val="Arial"/>
        <family val="2"/>
      </rPr>
      <t>Faxineira (alojamento eng / escritório urb)</t>
    </r>
  </si>
  <si>
    <r>
      <rPr>
        <sz val="12"/>
        <rFont val="Arial"/>
        <family val="2"/>
      </rPr>
      <t>Licença de Instalação de Canteiro (fixo)</t>
    </r>
  </si>
  <si>
    <r>
      <rPr>
        <sz val="12"/>
        <rFont val="Arial"/>
        <family val="2"/>
      </rPr>
      <t>Licença de Instalação de Canteiro (área)</t>
    </r>
  </si>
  <si>
    <r>
      <rPr>
        <sz val="12"/>
        <rFont val="Arial"/>
        <family val="2"/>
      </rPr>
      <t>Licença de Usina</t>
    </r>
  </si>
  <si>
    <r>
      <rPr>
        <sz val="12"/>
        <rFont val="Arial"/>
        <family val="2"/>
      </rPr>
      <t>Licença de Cascalheira</t>
    </r>
  </si>
  <si>
    <r>
      <rPr>
        <sz val="12"/>
        <rFont val="Arial"/>
        <family val="2"/>
      </rPr>
      <t>Licença de Outorga de Uso da Água</t>
    </r>
  </si>
  <si>
    <t xml:space="preserve">BDI </t>
  </si>
  <si>
    <t>: GOINFRA - AGÊNCIA GOIANA DE INFRAESTRUTURA E TRANSPORTES</t>
  </si>
  <si>
    <t>: ELABORAÇÃO DE ORÇAMENTO PARA EXECUÇÃO DE OBRAS DE ARTES ESPECIAIS NO MUNICÍPIO DE ANÁPOLIS</t>
  </si>
  <si>
    <t>ESCAVAÇÃO MANUAL MAT. 1ª CAT.</t>
  </si>
  <si>
    <t>REATERRO APILOADO DE VALAS</t>
  </si>
  <si>
    <t>DEMOLIÇÃO DE CONCRETO SIMPLES</t>
  </si>
  <si>
    <t>m3km</t>
  </si>
  <si>
    <t>INFRA-ESTRUTURA ESTACAS RAIZ</t>
  </si>
  <si>
    <t>ESTACA RAIZ PERFURADA NO SOLO - D = 40 cm</t>
  </si>
  <si>
    <t>ESTACA RAIZ PERFURADA NA ROCHA - D = 31 cm</t>
  </si>
  <si>
    <t>Kg</t>
  </si>
  <si>
    <t>INFRA-ESTRUTURA BLOCOS</t>
  </si>
  <si>
    <t>FORMA CHAPA COMPENSADA PLASTIFICADA 17 mm - UTILIZAÇÃO 1X (CONFECÇÃO, INSTALAÇÃO E RETIRADA)</t>
  </si>
  <si>
    <t>CONCRETO USINADO FCK=30 MPA</t>
  </si>
  <si>
    <t>CONCRETO FCK=15 MPA</t>
  </si>
  <si>
    <t>MESO-ESTRUTURA</t>
  </si>
  <si>
    <t>1109680DN</t>
  </si>
  <si>
    <t>ARGAMASSA PARA REPAROS E GRAUTEAMENTO - CONFECÇÃO EM MISTURADOR E LANÇAMENTO MANUAL</t>
  </si>
  <si>
    <t>NEOPRENE</t>
  </si>
  <si>
    <t>SUPER-ESTRUTURA   (LONGARINA)</t>
  </si>
  <si>
    <t>4507758DN</t>
  </si>
  <si>
    <t>ANCORAGEM ATIVA COM 15 CORDOALHAS ADERENTES D = 15,2 MM - FORNECIMENTO E INSTALAÇÃO</t>
  </si>
  <si>
    <t>4507844DN</t>
  </si>
  <si>
    <t>3806421DN</t>
  </si>
  <si>
    <t>LANÇAMENTO DE VIGA PRÉ-MOLDADA DE 500 A 750 KN COM UTILIZAÇÃO DE GUINDASTE</t>
  </si>
  <si>
    <t>5915401DN</t>
  </si>
  <si>
    <t>SUPER-ESTRUTURA (LAJE + TRANSVERSINA + PRE-LAJE)</t>
  </si>
  <si>
    <t>0407743DN</t>
  </si>
  <si>
    <t>ESCORAMENTO PARA PONTE</t>
  </si>
  <si>
    <t>LAJE DE TRANSIÇÃO</t>
  </si>
  <si>
    <t>BARREIRA RIGIDA (NEW JERSY)</t>
  </si>
  <si>
    <t>TERRAPLENAGEM</t>
  </si>
  <si>
    <t>TRANSPORTE DE MATERIAL DE JAZIDA (CASCALHO)</t>
  </si>
  <si>
    <t>COMPACTAÇÃO A 100% DO PROCTOR INTERMEDIÁRIO</t>
  </si>
  <si>
    <t>TRANSPORTES</t>
  </si>
  <si>
    <t>DIVERSOS</t>
  </si>
  <si>
    <t>DRENOS 100 MM</t>
  </si>
  <si>
    <t>0307737DN</t>
  </si>
  <si>
    <t>0307084DN</t>
  </si>
  <si>
    <t>5213442DN</t>
  </si>
  <si>
    <t>5213466DN</t>
  </si>
  <si>
    <t>MOBILIZAÇAO I CANTEIRO I ADMINISTRAÇAO</t>
  </si>
  <si>
    <t>42190A</t>
  </si>
  <si>
    <t>ADMINISTRAÇÃO LOCAL - TIPO F (ADAPTADO)</t>
  </si>
  <si>
    <t>CANTEIRO DE OBRA - TIPO F</t>
  </si>
  <si>
    <t>LIMPEZA DE PONTE</t>
  </si>
  <si>
    <t>Laboratorista de Concreto</t>
  </si>
  <si>
    <t>Almoxarife / Apontador / Comprador</t>
  </si>
  <si>
    <t>Recepcionista / Telefonista</t>
  </si>
  <si>
    <t>Equipamentos de Laboratorio de Solos</t>
  </si>
  <si>
    <t>Equipamentos de Laboratorio de Asfalto</t>
  </si>
  <si>
    <t>Equipamentos de Laboratorio de Concreto</t>
  </si>
  <si>
    <t>Instrumento de Topografia</t>
  </si>
  <si>
    <t>Caminhão Munck</t>
  </si>
  <si>
    <t>Caminhão Prancha</t>
  </si>
  <si>
    <t>E9094</t>
  </si>
  <si>
    <t>E9095</t>
  </si>
  <si>
    <t>E9170</t>
  </si>
  <si>
    <t>GUINDASTE MÓVEL SOBRE PNEUS COM 6 EIXOS COM CAPACIDADE MAXIMA DE 350T - 450 KW</t>
  </si>
  <si>
    <t>GUINDASTE MÓVEL SOBRE PNEUS COM 6 EIXOS COM CAPACIDADE MAXIMA DE 500T - 500 KW</t>
  </si>
  <si>
    <t>CAVALO MECANICO COM DOIS DOLLYS PNEUMATICOS DE 3 E 4 EIXOS E MESAS DE GIRO COM CAPACIDADE DE 77 T</t>
  </si>
  <si>
    <t>E9076</t>
  </si>
  <si>
    <t>EQUIPAMENTO PARA PINTURA ELETROSTATICA COM CABINE DUPLA DE 7,00 KW E ESTUFA DE 80.000 KCAL</t>
  </si>
  <si>
    <t>3 MÊS</t>
  </si>
  <si>
    <t>4 MÊS</t>
  </si>
  <si>
    <t>5 MÊS</t>
  </si>
  <si>
    <t>6 MÊS</t>
  </si>
  <si>
    <t>7 MÊS</t>
  </si>
  <si>
    <t xml:space="preserve">INFRA-ESTRUTURA </t>
  </si>
  <si>
    <t xml:space="preserve">SUPER-ESTRUTURA   </t>
  </si>
  <si>
    <t>OBRAS COMPLEMENTARES</t>
  </si>
  <si>
    <t>: 202500036010702-2/2025</t>
  </si>
  <si>
    <t>: ORÇAMENTO REALIZADO NA TABELA DE ABR/25 - SEM DESONERAÇÃO - T300 - PONTE SOBRE O RIBEIRÃO JOÃO LEITE - BAIRRO FABRIL</t>
  </si>
  <si>
    <t>ARRASAMENTO DE ESTACAS DE CONCRETO</t>
  </si>
  <si>
    <t>AÇO CA50/60 AQUISIÇÃO, ARMAÇÃO E COLOCAÇÃO (INCLUSO PERDAS)</t>
  </si>
  <si>
    <t xml:space="preserve">Kg    </t>
  </si>
  <si>
    <t>CONCRETO USINADO BOMBEÁVEL FCK=40 MPA</t>
  </si>
  <si>
    <t>FORNECIMENTO, CORTE E COLOCAÇÃO DE CABO CP-190 RB D=15,2mm C/ ADERÊNCIA</t>
  </si>
  <si>
    <t>BAINHA METÁLICA REDONDA D = 85 MM PARA 15 CORDOALHAS D = 15,2 MM - FORNECIMENTO, INSTALAÇÃO E INJEÇÃO DE NATA DE CIMENTO</t>
  </si>
  <si>
    <t>CARGA, DESCARGA E MANOBRA DE VIGAS PRÉ-MOLDADAS DE 500 A 750 KN EM CAVALO MECÂNICO COM DOLLYS DE 3 E 4 EIXOS COM CAPACIDADE DE 77 T</t>
  </si>
  <si>
    <t>CONCRETO USINADO BOMBEÁVEL FCK=30 MPA</t>
  </si>
  <si>
    <t>TRELIÇA NERVURADA TRÊS BARRAS LONGITUDINAIS INTERLIGADAS POR DUAS DIAGONAIS SINUSOIDAL - FORNECIMENTO E INSTALAÇÃO</t>
  </si>
  <si>
    <t>TRANSLADO, LANÇAMENTO E POSICIONAMENTO DE PRÉ-LAJES</t>
  </si>
  <si>
    <t>FORNECIMENTO DE MATERIAL DE JAZIDA (CASCALHO)</t>
  </si>
  <si>
    <t>TRANSPORTE COMERCIAL DE AGREGADOS - OAE</t>
  </si>
  <si>
    <t>JUNTA DE DILATAÇÃO EM ELASTÔMERO E PERFIL VV - L = 50 MM E H = 80 MM - FORNECIMENTO E INSTALAÇÃO</t>
  </si>
  <si>
    <t>LÁBIOS POLIMÉRICOS EM JUNTA DE PAVIMENTO DE CONCRETO - L = 20 MM E H = 30 MM - CONFECÇÃO E ASSENTAMENTO</t>
  </si>
  <si>
    <t>PLACA DE REGULAMENTAÇÃO EM AÇO D = 1,00 M - PELÍCULA RETRORREFLETIVA TIPO I + SI - FORNECIMENTO E IMPLANTAÇÃO</t>
  </si>
  <si>
    <t>PLACA DE ADVERTÊNCIA EM AÇO, LADO DE 1,00 M - PELÍCULA RETRORREFLETIVA TIPO I + SI - FORNECIMENTO E IMPLANTAÇÃO</t>
  </si>
  <si>
    <t>SINALIZAÇÃO VERTICAL TOTALMENTE REFLETIVA</t>
  </si>
  <si>
    <t>valor do nosso lance</t>
  </si>
  <si>
    <t>COMPOSIÇÕES DE PREÇO UNITÁRIO</t>
  </si>
  <si>
    <t xml:space="preserve"> </t>
  </si>
  <si>
    <t>Unidade:</t>
  </si>
  <si>
    <t>desc</t>
  </si>
  <si>
    <t>(A) Equipamento</t>
  </si>
  <si>
    <t>Código</t>
  </si>
  <si>
    <t>CT</t>
  </si>
  <si>
    <t>Ut. Pr.</t>
  </si>
  <si>
    <t>Ut. Imp</t>
  </si>
  <si>
    <t>Vl. Hr. Prod</t>
  </si>
  <si>
    <t>Vl. Hr. Imp.</t>
  </si>
  <si>
    <t>Consumo</t>
  </si>
  <si>
    <t>Custo Horário</t>
  </si>
  <si>
    <t>(A) Total:</t>
  </si>
  <si>
    <t>(B) Mão-de-Obra</t>
  </si>
  <si>
    <t>Encargos</t>
  </si>
  <si>
    <t>Sal/Hora</t>
  </si>
  <si>
    <t>(B) Total:</t>
  </si>
  <si>
    <t>(C) Itens de Incidência</t>
  </si>
  <si>
    <t>M. O.</t>
  </si>
  <si>
    <t>Equip.</t>
  </si>
  <si>
    <t>Mat.</t>
  </si>
  <si>
    <t>(C) Total:</t>
  </si>
  <si>
    <t>Custo Horário da Execução (A) + (B) + (C)</t>
  </si>
  <si>
    <t>(D) Produção da Equipe</t>
  </si>
  <si>
    <t>(E) Custo Unitário da Execução [(A) + (B) + (C)] / (D)</t>
  </si>
  <si>
    <t>(F) Materiais</t>
  </si>
  <si>
    <t>Custo Unitário</t>
  </si>
  <si>
    <t>(F) Total:</t>
  </si>
  <si>
    <t>(G) Serviços</t>
  </si>
  <si>
    <t>(G) Total:</t>
  </si>
  <si>
    <t>(H) Itens de Transporte</t>
  </si>
  <si>
    <t>Custo Unit.</t>
  </si>
  <si>
    <t>(H) Total:</t>
  </si>
  <si>
    <t>Custo Direto Total (E) + (F) + (G) + (H)</t>
  </si>
  <si>
    <t>BDI (%)</t>
  </si>
  <si>
    <t>Preço Unitário Total</t>
  </si>
  <si>
    <t>FERRAMENTAS PESSOAIS</t>
  </si>
  <si>
    <t>0014</t>
  </si>
  <si>
    <t>X</t>
  </si>
  <si>
    <t>EPI</t>
  </si>
  <si>
    <t>0011</t>
  </si>
  <si>
    <t>ALIMENTAÇÃO</t>
  </si>
  <si>
    <t>0012</t>
  </si>
  <si>
    <t>TRANSP. DE PESSOAL</t>
  </si>
  <si>
    <t>0013</t>
  </si>
  <si>
    <t>E9788</t>
  </si>
  <si>
    <t>M0083</t>
  </si>
  <si>
    <t>E9724</t>
  </si>
  <si>
    <t>E9066</t>
  </si>
  <si>
    <t>M0130</t>
  </si>
  <si>
    <t>M2462</t>
  </si>
  <si>
    <t>M2420</t>
  </si>
  <si>
    <t>4516137 DN</t>
  </si>
  <si>
    <t>E9764</t>
  </si>
  <si>
    <t>E9024</t>
  </si>
  <si>
    <t>M2474</t>
  </si>
  <si>
    <t>M0052</t>
  </si>
  <si>
    <t>M3138</t>
  </si>
  <si>
    <t>M1377</t>
  </si>
  <si>
    <t>M1150</t>
  </si>
  <si>
    <t>M1152</t>
  </si>
  <si>
    <t>E9591</t>
  </si>
  <si>
    <t>M1379</t>
  </si>
  <si>
    <t>M1385</t>
  </si>
  <si>
    <t>M1391</t>
  </si>
  <si>
    <t>E9687</t>
  </si>
  <si>
    <t>5213414DN</t>
  </si>
  <si>
    <t>M0450</t>
  </si>
  <si>
    <t>E9568</t>
  </si>
  <si>
    <t>E9623</t>
  </si>
  <si>
    <t>E9622</t>
  </si>
  <si>
    <t>P9823</t>
  </si>
  <si>
    <t>M1367</t>
  </si>
  <si>
    <t>M3229</t>
  </si>
  <si>
    <t>5212552DN</t>
  </si>
  <si>
    <t>M3153</t>
  </si>
  <si>
    <t>B</t>
  </si>
  <si>
    <t/>
  </si>
  <si>
    <t>ENCARREGADO DE SERVIÇO</t>
  </si>
  <si>
    <t>SERVENTE</t>
  </si>
  <si>
    <t>C</t>
  </si>
  <si>
    <t>PEDREIRO</t>
  </si>
  <si>
    <t>A</t>
  </si>
  <si>
    <t>BOMBA PARA INJEÇÃO DE ARGAMASSA - 50 l/min</t>
  </si>
  <si>
    <t>CARRINHO DE MÃO 80L</t>
  </si>
  <si>
    <t>GRUPO GERADOR 68 kVA</t>
  </si>
  <si>
    <t>MISTURADOR DE ARGAMASSA - 200 l</t>
  </si>
  <si>
    <t>AREIA COMERCIAL - CENTRO GOIANO (POSTO AREAL)</t>
  </si>
  <si>
    <t>CIMENTO PORTLAND CP II - 32</t>
  </si>
  <si>
    <t>TUBO DE REVESTIMENTO SCHEDULE PARA ESTACA RAIZ - D = 323,8 mm</t>
  </si>
  <si>
    <t>COMPRESSOR DE AR 1.146PCM</t>
  </si>
  <si>
    <t>COROA DE BOTÕES ESFÉRICOS - D = 251 mm (9 7/8")</t>
  </si>
  <si>
    <t>MARTELO DE FUNDO DTH - DN = 203 mm (8")</t>
  </si>
  <si>
    <t>COMPRESSOR DE AR 124 PCM</t>
  </si>
  <si>
    <t>MARTELETE PERFURADOR / ROMPEDOR - AR COMPRIMIDO (25kg)</t>
  </si>
  <si>
    <t>AJUDANTE</t>
  </si>
  <si>
    <t>ARMADOR</t>
  </si>
  <si>
    <t>AÇO CA - 50</t>
  </si>
  <si>
    <t>ARAME RECOZIDO</t>
  </si>
  <si>
    <t>GRUPO GERADOR 40 kVA</t>
  </si>
  <si>
    <t>SERRA CIRCULAR 12" COM BANCADA</t>
  </si>
  <si>
    <t>CARPINTEIRO</t>
  </si>
  <si>
    <t>CAIBROS DE 7,5 CM X 7,5 CM</t>
  </si>
  <si>
    <t>COMPENSADO PLASTIFICADO - 17 mm</t>
  </si>
  <si>
    <t>DESMOLDANTE P/ FORMA</t>
  </si>
  <si>
    <t>l</t>
  </si>
  <si>
    <t>PREGO</t>
  </si>
  <si>
    <t>RIPAS DE 2,5CM X 5,0CM</t>
  </si>
  <si>
    <t>SARRAFO</t>
  </si>
  <si>
    <t>TABUA DE 30</t>
  </si>
  <si>
    <t>CONCRETO USINADO CONVENCIONAL FCK = 30 MPa (COMERCIAL)</t>
  </si>
  <si>
    <t>ADENSAMENTO DE CONCRETO</t>
  </si>
  <si>
    <t>LANÇAMENTO DE CONCRETO USINADO</t>
  </si>
  <si>
    <t>BALANÇA DIGITAL - CAPACIDADE 500 kg</t>
  </si>
  <si>
    <t>BETONEIRA DE 600L - GASOLINA</t>
  </si>
  <si>
    <t>GERICA 180 l</t>
  </si>
  <si>
    <t>OPERADOR DE EQUIPAMENTO LEVE</t>
  </si>
  <si>
    <t>ADITIVO PLASTIFICANTE E RETARDADOR</t>
  </si>
  <si>
    <t>BRITA COMERCIAL - CENTRO GOIANO (POSTO PEDREIRA)</t>
  </si>
  <si>
    <t>MISTURADOR DE ARGAMASSA COM CAPACIDADE DE 0,250 M3 - 3,70KW</t>
  </si>
  <si>
    <t>ARGAMASSA PRÉ-DOSADA PARA GRAUTEAMENTO</t>
  </si>
  <si>
    <t>APARELHO DE NEOPRENE FRETADO</t>
  </si>
  <si>
    <t>dm3</t>
  </si>
  <si>
    <t>ISOPOR 5CM DE ESPESSURA</t>
  </si>
  <si>
    <t>CONCRETO USINADO BOMBEÁVEL FCK = 40 MPa (COMERCIAL)</t>
  </si>
  <si>
    <t>LANÇAMENTO DE CONCRETO USINADO BOMBEÁVEL</t>
  </si>
  <si>
    <t>CORDOALHA CP-190 RB</t>
  </si>
  <si>
    <t>CONJUNTO BOMBA E MACACO HIDRÁULICO PARA PROTENSÃO COM CAPACIDADE DE 4.000 KN - 10 KW</t>
  </si>
  <si>
    <t>GRUPO GERADOR - 14 KVA</t>
  </si>
  <si>
    <t>GUINCHO / TALHA MANUAL - 3 T</t>
  </si>
  <si>
    <t>ANCORAGEM ATIVA PARA 15 CORDOALHAS - D =15,2 MM</t>
  </si>
  <si>
    <t>MANGUEIRA CRISTAL TRANÇADA DE PVC COM PRESSÃO DE TRABALHO DE 1,50 MPA (250 PSI)- D= 19,0 MM (3/4?)</t>
  </si>
  <si>
    <t>PARAFUSO DE CABEÇA ABAULADA EM AÇO INOX COM PORCA E ARRUELA - D = 8 MM (M8) E C = 50 MM</t>
  </si>
  <si>
    <t>NICHO DE MADEIRA PARA DISPOSITIVO DE ANCORAGEM DE PROTENSÃO - CONFECÇÃO E INSTALAÇÃO</t>
  </si>
  <si>
    <t>BAINHA METÁLICA REDONDA D= 85 MM PARA 15 CORDOALHAS D= 15,2 MM - FORNECIMENTO, INSTALAÇÃO E INJEÇÃO DE NATA DE CIMENTO</t>
  </si>
  <si>
    <t>BOMBA PARA INJEÇÃO DE NATA DE CIMENTO</t>
  </si>
  <si>
    <t>GRUPO GERADOR - 7,2 KVA</t>
  </si>
  <si>
    <t>MISTURADOR DE NATA CIMENTO- 1,50 KW</t>
  </si>
  <si>
    <t>BAINHA METÁLICA PARA PROTENSÃO - D= 85 MM</t>
  </si>
  <si>
    <t>M</t>
  </si>
  <si>
    <t>FITA ADESIVA DE PVC - L = 50 MM E C = 50 M</t>
  </si>
  <si>
    <t>LUVA PARA BAINHA METÁLICA - D= 85 MM</t>
  </si>
  <si>
    <t>PURGADOR PLÁSTICO</t>
  </si>
  <si>
    <t>GUINDASTE MÓVEL SOBRE PNEUS COM 6 EIXOS COM CAPACIDADE MÁXIMA DE 350 T -450 KW</t>
  </si>
  <si>
    <t>CARGA, DESCARGA E MANOBRA DE VIGAS PRÉ-MOLDADAS DE 500 A 750 KN EM CAVALO MECÂNICO COM DOLL YS DE 3 E 4 EIXOS COM CAPACIDADE DE 77 T</t>
  </si>
  <si>
    <t>CAVALO MECÂNICO COM DOIS DOLL YS PNEUMÁTICOS DE 3 E 4 EIXOS E MESAS DE GIRO COM CAPACIDADE DE 77 T - 364 KW</t>
  </si>
  <si>
    <t>GUINDASTE MÓVEL SOBRE PNEUS COM 8 EIXOS COM CAPACIDADE MÁXIMA DE 500 T - 500 KW</t>
  </si>
  <si>
    <t>CONCRETO USINADO BOMBEÁVEL FCK = 30 MPa (COMERCIAL)</t>
  </si>
  <si>
    <t>TRELIÇA NERVURADA ELETROSSOLDADA EM AÇO CA 60</t>
  </si>
  <si>
    <t>kg</t>
  </si>
  <si>
    <t>MOTOSSERRA</t>
  </si>
  <si>
    <t>MADEIRA ROLIÇA 10 A 12 CM</t>
  </si>
  <si>
    <t>PONTALETES D= 20 CM (TRONCO P/ ESCORAMENTO)</t>
  </si>
  <si>
    <t>MATERIAL DE JAZIDA / CASCALHO (COMERCIAL)</t>
  </si>
  <si>
    <t>GRADE DE DISCO - 24X24</t>
  </si>
  <si>
    <t>TUBO PVC 100 MM</t>
  </si>
  <si>
    <t>JUNTA DE DILATAÇÃO EM ELASTÔMERO E PERFIL W - L = 50 MM EH= 80 MM - FORNECIMENTO E INSTALAÇÃO</t>
  </si>
  <si>
    <t>ADESIVO ESTRUTURAL À BASE DE RESINA EPÓXI BICOMPONENTE TIPO ADE-52 OU SIMILAR</t>
  </si>
  <si>
    <t>JUNTA DE DILATAÇÃO EM ELASTÔMERO E PERFIL VV - L = 50 MM E H = 80 MM</t>
  </si>
  <si>
    <t>LÁBIOS POLIMÉRICOS EM JUNTA DE PAVIMENTO DE CONCRETO - L = 20 MM EH= 30 MM - CONFECÇÃO E ASSENTAMENTO</t>
  </si>
  <si>
    <t>MARTELETE PERFURADOR / ROMPEDOR - ELÉTRICO</t>
  </si>
  <si>
    <t>SERRA PARA CORTE DE CONCRETO E ASFALTO - 10 KW</t>
  </si>
  <si>
    <t>ARGAMASSA POLIMÉRICA MONOCOMPONENTE PARA REPAROS ESTRUTURAIS</t>
  </si>
  <si>
    <t>DISCO DE CORTE DIAMANTADO PARA CONCRETO E ASFALTO - D = 350 MM</t>
  </si>
  <si>
    <t>PONTEIRO PARA MARTELETE - D = 22 MM E C = 1,00 M</t>
  </si>
  <si>
    <t xml:space="preserve">M     </t>
  </si>
  <si>
    <t>PLACA DE REGULAMENTAÇÃO EM AÇO D = 1,00 M - PELÍCULA RETRORREFLETIVA TIPO 1 + SI - FORNECIMENTO E IMPLANTAÇÃO</t>
  </si>
  <si>
    <t>CAMINHÃO CARROCERIA COM CAPACIDADE DE 5 T - 120 KW</t>
  </si>
  <si>
    <t>MONTADOR</t>
  </si>
  <si>
    <t>PLACA EM AÇO Nº 16 GALVANIZADO COM PELÍCULA RETRORREFLETIVA TIPO 1 +SI - CONFECÇÃO</t>
  </si>
  <si>
    <t>PLACA DE ADVERTENCIA EM AÇO, LADO DE 1,00 M - PELÍCULA RETRORREFLETIVA TIPO 1 + SI - FORNECIMENTO E IMPLANTAÇÃO</t>
  </si>
  <si>
    <t>PELÍCULA RETRORREFLETIVA - TIPO I</t>
  </si>
  <si>
    <t>PELÍCULA RETRORREFLETIVA - TIPO III</t>
  </si>
  <si>
    <t>PLACA P/ SINALIZAÇÃO EM CHAPA N°16 C/ PINTURA ELETROSTÁTICA</t>
  </si>
  <si>
    <t>PONTALETE EM MAD. LEI (8,0X8,0CM)TRATADO</t>
  </si>
  <si>
    <t>VIBRADOR DE IMERSÃO - D = 35 mm</t>
  </si>
  <si>
    <t>BOMBEAMENTO DE CONCRETO USINADO (COMERCIAL)</t>
  </si>
  <si>
    <t>COMPENSADO DE VI ROLA - E = 6 MM</t>
  </si>
  <si>
    <t>FURADEIRA DE IMPACTO DE 12,5 MM-0,80 KW</t>
  </si>
  <si>
    <t>GRUPO GERADOR 23 kVA</t>
  </si>
  <si>
    <t>MÁQUINA DE BANCADA GUILHOTINA - 4,00 KW</t>
  </si>
  <si>
    <t>MÁQUINA DE BANCADA UNIVERSAL PARA CORTE DE CHAPA - 1,50 KW</t>
  </si>
  <si>
    <t>SERRALHEIRO</t>
  </si>
  <si>
    <t>CHAPA FINA EM AÇO GALVANIZADO</t>
  </si>
  <si>
    <t>PELÍCULA RETRORREFLETIVA TIPO 1 +SI (SINAL IMPRESSO COM PELÍCULA DE SOBREPOSIÇÃO TIPO V)</t>
  </si>
  <si>
    <t>PINTURA ELETROSTÁTICA A PÓ COM TINTA POLIÉSTER EM CHAPA DE AÇO</t>
  </si>
  <si>
    <t>EQUIPAMENTO PARA PINTURA ELETROSTÁTICA COM CABINE DUPLA DE 7,00 KW E ESTUFA DE 80.000 KCAL</t>
  </si>
  <si>
    <t>PINTOR</t>
  </si>
  <si>
    <t>TINTA EM PÓ À BASE DE RESINA POLIÉSTER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</si>
</sst>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  <numFmt numFmtId="165" formatCode="###0;###0"/>
    <numFmt numFmtId="166" formatCode="#,##0\ &quot;Km&quot;"/>
    <numFmt numFmtId="167" formatCode="0.0"/>
    <numFmt numFmtId="168" formatCode="#,##0.00_ ;[Red]\-#,##0.00\ "/>
    <numFmt numFmtId="169" formatCode="&quot;BDI &quot;0.00%\ &quot;(I) :&quot;"/>
    <numFmt numFmtId="170" formatCode="&quot;R$&quot;\ #,##0.00"/>
    <numFmt numFmtId="171" formatCode="###0.00;###0.00"/>
    <numFmt numFmtId="172" formatCode="#,##0.00;#,##0.00"/>
    <numFmt numFmtId="173" formatCode="#,##0.000;#,##0.000"/>
    <numFmt numFmtId="174" formatCode="0.0000%"/>
    <numFmt numFmtId="175" formatCode="_-&quot;R$ &quot;* #,##0.00_-;&quot;-R$ &quot;* #,##0.00_-;_-&quot;R$ &quot;* \-??_-;_-@_-"/>
    <numFmt numFmtId="176" formatCode="_(* #,##0.00_);_(* \(#,##0.00\);_(* \-??_);_(@_)"/>
    <numFmt numFmtId="177" formatCode="_-* #,##0.00_-;\-* #,##0.00_-;_-* \-??_-;_-@_-"/>
    <numFmt numFmtId="178" formatCode="0.0000"/>
    <numFmt numFmtId="179" formatCode="0.00000%"/>
    <numFmt numFmtId="180" formatCode="0.000%"/>
    <numFmt numFmtId="181" formatCode="#,##0.0000"/>
    <numFmt numFmtId="182" formatCode="0.000"/>
  </numFmts>
  <fonts count="77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.5"/>
      <name val="Arial"/>
      <family val="2"/>
    </font>
    <font>
      <b/>
      <sz val="7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sz val="7"/>
      <name val="Arial"/>
      <family val="2"/>
    </font>
    <font>
      <sz val="7.5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0"/>
      <color rgb="FF000000"/>
      <name val="Times New Roman"/>
      <family val="1"/>
    </font>
    <font>
      <sz val="10"/>
      <name val="Arial"/>
      <family val="2"/>
    </font>
    <font>
      <sz val="7"/>
      <color rgb="FF000000"/>
      <name val="Times New Roman"/>
      <family val="1"/>
    </font>
    <font>
      <sz val="7"/>
      <name val="Times New Roman"/>
      <family val="1"/>
    </font>
    <font>
      <sz val="10"/>
      <color rgb="FFFF0000"/>
      <name val="Times New Roman"/>
      <family val="1"/>
    </font>
    <font>
      <b/>
      <u/>
      <sz val="15"/>
      <name val="Arial"/>
      <family val="2"/>
    </font>
    <font>
      <sz val="8"/>
      <color indexed="16"/>
      <name val="Arial"/>
      <family val="2"/>
    </font>
    <font>
      <b/>
      <sz val="8"/>
      <color indexed="16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12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C00000"/>
      <name val="Arial"/>
      <family val="2"/>
    </font>
    <font>
      <sz val="10"/>
      <color theme="0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1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9"/>
      <color rgb="FF00000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sz val="12"/>
      <color rgb="FFC00000"/>
      <name val="Arial"/>
      <family val="2"/>
    </font>
    <font>
      <b/>
      <sz val="12"/>
      <color rgb="FFC00000"/>
      <name val="Arial"/>
      <family val="2"/>
    </font>
    <font>
      <b/>
      <sz val="12"/>
      <color rgb="FF318100"/>
      <name val="Arial"/>
      <family val="2"/>
    </font>
    <font>
      <b/>
      <sz val="12"/>
      <color rgb="FF662395"/>
      <name val="Arial"/>
      <family val="2"/>
    </font>
    <font>
      <b/>
      <u/>
      <sz val="7"/>
      <name val="Arial"/>
      <family val="2"/>
    </font>
    <font>
      <b/>
      <sz val="6"/>
      <name val="Arial"/>
      <family val="2"/>
    </font>
    <font>
      <sz val="4"/>
      <name val="Arial"/>
      <family val="2"/>
    </font>
    <font>
      <b/>
      <sz val="4"/>
      <name val="Arial"/>
      <family val="2"/>
    </font>
    <font>
      <sz val="6"/>
      <name val="Arial"/>
      <family val="2"/>
    </font>
    <font>
      <sz val="5"/>
      <name val="Arial"/>
      <family val="2"/>
    </font>
    <font>
      <b/>
      <i/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1"/>
      <color indexed="8"/>
      <name val="Arial"/>
      <family val="2"/>
    </font>
    <font>
      <sz val="10"/>
      <name val="Times New Roman"/>
      <family val="1"/>
    </font>
    <font>
      <b/>
      <sz val="12"/>
      <color rgb="FF0075B2"/>
      <name val="Arial"/>
      <family val="2"/>
    </font>
    <font>
      <sz val="8"/>
      <name val="Times New Roman"/>
      <family val="1"/>
    </font>
    <font>
      <b/>
      <sz val="12"/>
      <color indexed="8"/>
      <name val="Calibri Light"/>
      <family val="2"/>
    </font>
    <font>
      <sz val="12"/>
      <color indexed="8"/>
      <name val="Calibri Light"/>
      <family val="2"/>
    </font>
    <font>
      <sz val="12"/>
      <color theme="1"/>
      <name val="Calibri Light"/>
      <family val="2"/>
    </font>
    <font>
      <sz val="12"/>
      <color rgb="FFFF0000"/>
      <name val="Calibri Light"/>
      <family val="2"/>
    </font>
    <font>
      <b/>
      <sz val="12"/>
      <color rgb="FFFFFF00"/>
      <name val="Calibri Light"/>
      <family val="2"/>
    </font>
    <font>
      <sz val="12"/>
      <name val="Calibri Light"/>
      <family val="2"/>
    </font>
    <font>
      <b/>
      <sz val="12"/>
      <color rgb="FFFF0000"/>
      <name val="Calibri Light"/>
      <family val="2"/>
    </font>
    <font>
      <sz val="12"/>
      <name val="Bahnschrift SemiLight"/>
      <family val="2"/>
    </font>
    <font>
      <b/>
      <sz val="12"/>
      <name val="Calibri Light"/>
      <family val="2"/>
    </font>
    <font>
      <sz val="11"/>
      <color indexed="8"/>
      <name val="Calibri Light"/>
      <family val="2"/>
    </font>
  </fonts>
  <fills count="3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5E5E5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theme="0" tint="-0.14999847407452621"/>
        <bgColor indexed="27"/>
      </patternFill>
    </fill>
    <fill>
      <patternFill patternType="solid">
        <fgColor theme="0"/>
        <bgColor indexed="27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DDDDD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rgb="FF39471D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27"/>
      </patternFill>
    </fill>
    <fill>
      <patternFill patternType="solid">
        <fgColor rgb="FFCCCC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</fills>
  <borders count="7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</borders>
  <cellStyleXfs count="87">
    <xf numFmtId="0" fontId="0" fillId="0" borderId="0"/>
    <xf numFmtId="44" fontId="11" fillId="0" borderId="0" applyFont="0" applyFill="0" applyBorder="0" applyAlignment="0" applyProtection="0"/>
    <xf numFmtId="0" fontId="12" fillId="0" borderId="0"/>
    <xf numFmtId="0" fontId="16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/>
    <xf numFmtId="0" fontId="16" fillId="0" borderId="0" applyNumberFormat="0" applyFont="0" applyFill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1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42" fillId="0" borderId="0"/>
    <xf numFmtId="176" fontId="43" fillId="0" borderId="0" applyBorder="0" applyProtection="0"/>
    <xf numFmtId="175" fontId="16" fillId="0" borderId="0" applyBorder="0" applyProtection="0"/>
    <xf numFmtId="9" fontId="43" fillId="0" borderId="0" applyBorder="0" applyProtection="0"/>
    <xf numFmtId="175" fontId="43" fillId="0" borderId="0" applyBorder="0" applyProtection="0"/>
    <xf numFmtId="0" fontId="16" fillId="0" borderId="0" applyBorder="0" applyProtection="0"/>
    <xf numFmtId="0" fontId="16" fillId="0" borderId="0" applyBorder="0" applyProtection="0"/>
    <xf numFmtId="0" fontId="44" fillId="0" borderId="0"/>
    <xf numFmtId="0" fontId="16" fillId="0" borderId="0" applyNumberFormat="0" applyFont="0" applyFill="0" applyBorder="0" applyAlignment="0" applyProtection="0"/>
    <xf numFmtId="9" fontId="16" fillId="0" borderId="0" applyNumberFormat="0" applyFont="0" applyFill="0" applyBorder="0" applyAlignment="0" applyProtection="0"/>
    <xf numFmtId="0" fontId="16" fillId="0" borderId="0"/>
    <xf numFmtId="0" fontId="11" fillId="0" borderId="0"/>
    <xf numFmtId="0" fontId="1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" fillId="0" borderId="0"/>
    <xf numFmtId="0" fontId="16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1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177" fontId="16" fillId="0" borderId="0" applyFill="0" applyBorder="0" applyAlignment="0" applyProtection="0"/>
    <xf numFmtId="0" fontId="32" fillId="0" borderId="0"/>
    <xf numFmtId="9" fontId="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  <xf numFmtId="9" fontId="1" fillId="0" borderId="0" applyFont="0" applyFill="0" applyBorder="0" applyAlignment="0" applyProtection="0"/>
    <xf numFmtId="175" fontId="42" fillId="0" borderId="0" applyBorder="0" applyProtection="0"/>
    <xf numFmtId="0" fontId="42" fillId="0" borderId="0" applyBorder="0" applyProtection="0"/>
    <xf numFmtId="0" fontId="42" fillId="0" borderId="0" applyBorder="0" applyProtection="0"/>
    <xf numFmtId="175" fontId="16" fillId="0" borderId="0" applyBorder="0" applyProtection="0"/>
    <xf numFmtId="0" fontId="16" fillId="0" borderId="0" applyBorder="0" applyProtection="0"/>
    <xf numFmtId="0" fontId="16" fillId="0" borderId="0" applyBorder="0" applyProtection="0"/>
  </cellStyleXfs>
  <cellXfs count="969">
    <xf numFmtId="0" fontId="0" fillId="0" borderId="0" xfId="0" applyAlignment="1">
      <alignment horizontal="left" vertical="top"/>
    </xf>
    <xf numFmtId="1" fontId="6" fillId="0" borderId="1" xfId="0" applyNumberFormat="1" applyFont="1" applyBorder="1" applyAlignment="1">
      <alignment horizontal="left" vertical="top" shrinkToFit="1"/>
    </xf>
    <xf numFmtId="0" fontId="7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 indent="1"/>
    </xf>
    <xf numFmtId="0" fontId="0" fillId="0" borderId="2" xfId="0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 indent="2"/>
    </xf>
    <xf numFmtId="0" fontId="7" fillId="0" borderId="1" xfId="0" applyFont="1" applyBorder="1" applyAlignment="1">
      <alignment horizontal="center" vertical="top" wrapText="1"/>
    </xf>
    <xf numFmtId="0" fontId="0" fillId="2" borderId="4" xfId="0" applyFill="1" applyBorder="1" applyAlignment="1">
      <alignment horizontal="left" vertical="top"/>
    </xf>
    <xf numFmtId="0" fontId="9" fillId="2" borderId="6" xfId="2" applyFont="1" applyFill="1" applyBorder="1" applyAlignment="1">
      <alignment horizontal="center" vertical="center" wrapText="1"/>
    </xf>
    <xf numFmtId="164" fontId="0" fillId="2" borderId="4" xfId="1" applyNumberFormat="1" applyFont="1" applyFill="1" applyBorder="1" applyAlignment="1">
      <alignment horizontal="left" vertical="top"/>
    </xf>
    <xf numFmtId="164" fontId="0" fillId="0" borderId="4" xfId="1" applyNumberFormat="1" applyFont="1" applyFill="1" applyBorder="1" applyAlignment="1">
      <alignment horizontal="left" vertical="top"/>
    </xf>
    <xf numFmtId="0" fontId="0" fillId="2" borderId="6" xfId="0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left" vertical="top" shrinkToFit="1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 indent="1"/>
    </xf>
    <xf numFmtId="1" fontId="5" fillId="2" borderId="4" xfId="0" applyNumberFormat="1" applyFont="1" applyFill="1" applyBorder="1" applyAlignment="1">
      <alignment horizontal="left" vertical="top" shrinkToFit="1"/>
    </xf>
    <xf numFmtId="2" fontId="6" fillId="0" borderId="7" xfId="0" applyNumberFormat="1" applyFont="1" applyBorder="1" applyAlignment="1">
      <alignment horizontal="right" vertical="top" shrinkToFit="1"/>
    </xf>
    <xf numFmtId="2" fontId="6" fillId="0" borderId="2" xfId="0" applyNumberFormat="1" applyFont="1" applyBorder="1" applyAlignment="1">
      <alignment horizontal="right" vertical="top" shrinkToFit="1"/>
    </xf>
    <xf numFmtId="4" fontId="6" fillId="0" borderId="2" xfId="0" applyNumberFormat="1" applyFont="1" applyBorder="1" applyAlignment="1">
      <alignment horizontal="right" vertical="top" shrinkToFit="1"/>
    </xf>
    <xf numFmtId="0" fontId="3" fillId="0" borderId="0" xfId="0" applyFont="1" applyAlignment="1">
      <alignment vertical="top" wrapText="1"/>
    </xf>
    <xf numFmtId="164" fontId="6" fillId="0" borderId="4" xfId="1" applyNumberFormat="1" applyFont="1" applyFill="1" applyBorder="1" applyAlignment="1">
      <alignment horizontal="left" vertical="top"/>
    </xf>
    <xf numFmtId="164" fontId="6" fillId="2" borderId="4" xfId="1" applyNumberFormat="1" applyFont="1" applyFill="1" applyBorder="1" applyAlignment="1">
      <alignment horizontal="left" vertical="top"/>
    </xf>
    <xf numFmtId="0" fontId="10" fillId="0" borderId="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 indent="1"/>
    </xf>
    <xf numFmtId="0" fontId="4" fillId="2" borderId="4" xfId="0" applyFont="1" applyFill="1" applyBorder="1" applyAlignment="1">
      <alignment vertical="top" wrapText="1"/>
    </xf>
    <xf numFmtId="0" fontId="4" fillId="2" borderId="9" xfId="0" applyFont="1" applyFill="1" applyBorder="1" applyAlignment="1">
      <alignment vertical="top" wrapText="1"/>
    </xf>
    <xf numFmtId="0" fontId="0" fillId="0" borderId="4" xfId="0" applyBorder="1" applyAlignment="1">
      <alignment horizontal="left" vertical="top"/>
    </xf>
    <xf numFmtId="4" fontId="0" fillId="0" borderId="0" xfId="0" applyNumberFormat="1" applyAlignment="1">
      <alignment horizontal="left" vertical="top"/>
    </xf>
    <xf numFmtId="0" fontId="0" fillId="0" borderId="0" xfId="0" applyAlignment="1">
      <alignment horizontal="center" vertical="center"/>
    </xf>
    <xf numFmtId="0" fontId="4" fillId="2" borderId="11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9" fillId="2" borderId="4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4" fontId="4" fillId="2" borderId="4" xfId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/>
    </xf>
    <xf numFmtId="0" fontId="7" fillId="3" borderId="0" xfId="2" applyFont="1" applyFill="1" applyAlignment="1">
      <alignment horizontal="left" vertical="top"/>
    </xf>
    <xf numFmtId="0" fontId="6" fillId="3" borderId="0" xfId="2" applyFont="1" applyFill="1" applyAlignment="1">
      <alignment horizontal="left"/>
    </xf>
    <xf numFmtId="0" fontId="17" fillId="3" borderId="0" xfId="2" applyFont="1" applyFill="1" applyAlignment="1">
      <alignment horizontal="left" vertical="top"/>
    </xf>
    <xf numFmtId="0" fontId="18" fillId="3" borderId="0" xfId="2" applyFont="1" applyFill="1" applyAlignment="1">
      <alignment horizontal="left" vertical="top"/>
    </xf>
    <xf numFmtId="0" fontId="18" fillId="3" borderId="18" xfId="2" applyFont="1" applyFill="1" applyBorder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3" borderId="0" xfId="0" applyFill="1" applyAlignment="1">
      <alignment horizontal="center" vertical="center"/>
    </xf>
    <xf numFmtId="0" fontId="4" fillId="5" borderId="6" xfId="2" applyFont="1" applyFill="1" applyBorder="1" applyAlignment="1">
      <alignment horizontal="left" vertical="center" wrapText="1"/>
    </xf>
    <xf numFmtId="0" fontId="4" fillId="5" borderId="6" xfId="2" applyFont="1" applyFill="1" applyBorder="1" applyAlignment="1">
      <alignment horizontal="left" vertical="top" wrapText="1"/>
    </xf>
    <xf numFmtId="0" fontId="4" fillId="5" borderId="6" xfId="2" applyFont="1" applyFill="1" applyBorder="1" applyAlignment="1">
      <alignment horizontal="center" vertical="center" wrapText="1"/>
    </xf>
    <xf numFmtId="0" fontId="4" fillId="5" borderId="6" xfId="2" applyFont="1" applyFill="1" applyBorder="1" applyAlignment="1">
      <alignment horizontal="right" wrapText="1"/>
    </xf>
    <xf numFmtId="0" fontId="11" fillId="3" borderId="0" xfId="0" applyFont="1" applyFill="1" applyAlignment="1">
      <alignment horizontal="left" vertical="top"/>
    </xf>
    <xf numFmtId="44" fontId="5" fillId="4" borderId="4" xfId="1" applyFont="1" applyFill="1" applyBorder="1" applyAlignment="1">
      <alignment horizontal="center" vertical="top"/>
    </xf>
    <xf numFmtId="0" fontId="19" fillId="3" borderId="0" xfId="0" applyFont="1" applyFill="1" applyAlignment="1">
      <alignment horizontal="left" vertical="top"/>
    </xf>
    <xf numFmtId="4" fontId="4" fillId="5" borderId="6" xfId="2" applyNumberFormat="1" applyFont="1" applyFill="1" applyBorder="1" applyAlignment="1">
      <alignment horizontal="center" vertical="center" wrapText="1"/>
    </xf>
    <xf numFmtId="4" fontId="0" fillId="0" borderId="4" xfId="0" applyNumberFormat="1" applyBorder="1" applyAlignment="1">
      <alignment horizontal="left" vertical="top"/>
    </xf>
    <xf numFmtId="4" fontId="19" fillId="3" borderId="0" xfId="0" applyNumberFormat="1" applyFont="1" applyFill="1" applyAlignment="1">
      <alignment horizontal="left" vertical="top"/>
    </xf>
    <xf numFmtId="4" fontId="4" fillId="5" borderId="6" xfId="2" applyNumberFormat="1" applyFont="1" applyFill="1" applyBorder="1" applyAlignment="1">
      <alignment horizontal="right" vertical="center" wrapText="1"/>
    </xf>
    <xf numFmtId="4" fontId="0" fillId="3" borderId="0" xfId="0" applyNumberFormat="1" applyFill="1" applyAlignment="1">
      <alignment horizontal="left" vertical="top"/>
    </xf>
    <xf numFmtId="4" fontId="0" fillId="0" borderId="0" xfId="0" applyNumberFormat="1" applyAlignment="1">
      <alignment horizontal="left" vertical="center"/>
    </xf>
    <xf numFmtId="4" fontId="0" fillId="3" borderId="0" xfId="0" applyNumberFormat="1" applyFill="1" applyAlignment="1">
      <alignment horizontal="left" vertical="center"/>
    </xf>
    <xf numFmtId="4" fontId="6" fillId="3" borderId="18" xfId="2" applyNumberFormat="1" applyFont="1" applyFill="1" applyBorder="1" applyAlignment="1">
      <alignment horizontal="left" vertical="center"/>
    </xf>
    <xf numFmtId="4" fontId="0" fillId="0" borderId="0" xfId="1" applyNumberFormat="1" applyFont="1" applyFill="1" applyBorder="1" applyAlignment="1">
      <alignment horizontal="left" vertical="center"/>
    </xf>
    <xf numFmtId="4" fontId="15" fillId="2" borderId="0" xfId="0" applyNumberFormat="1" applyFont="1" applyFill="1" applyAlignment="1">
      <alignment horizontal="left" vertical="center"/>
    </xf>
    <xf numFmtId="4" fontId="4" fillId="5" borderId="4" xfId="2" applyNumberFormat="1" applyFont="1" applyFill="1" applyBorder="1" applyAlignment="1">
      <alignment horizontal="center" vertical="center" wrapText="1"/>
    </xf>
    <xf numFmtId="4" fontId="0" fillId="3" borderId="0" xfId="1" applyNumberFormat="1" applyFont="1" applyFill="1" applyBorder="1" applyAlignment="1">
      <alignment horizontal="left" vertical="center"/>
    </xf>
    <xf numFmtId="0" fontId="4" fillId="5" borderId="4" xfId="2" applyFont="1" applyFill="1" applyBorder="1" applyAlignment="1">
      <alignment horizontal="right" wrapText="1"/>
    </xf>
    <xf numFmtId="0" fontId="4" fillId="5" borderId="4" xfId="2" applyFont="1" applyFill="1" applyBorder="1" applyAlignment="1">
      <alignment horizontal="left" vertical="center" wrapText="1"/>
    </xf>
    <xf numFmtId="0" fontId="4" fillId="5" borderId="4" xfId="2" applyFont="1" applyFill="1" applyBorder="1" applyAlignment="1">
      <alignment horizontal="left" vertical="top" wrapText="1"/>
    </xf>
    <xf numFmtId="0" fontId="4" fillId="5" borderId="4" xfId="2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" fontId="0" fillId="0" borderId="4" xfId="0" applyNumberFormat="1" applyBorder="1" applyAlignment="1">
      <alignment horizontal="left" vertical="center"/>
    </xf>
    <xf numFmtId="4" fontId="0" fillId="0" borderId="4" xfId="1" applyNumberFormat="1" applyFont="1" applyFill="1" applyBorder="1" applyAlignment="1">
      <alignment horizontal="left" vertical="center"/>
    </xf>
    <xf numFmtId="0" fontId="15" fillId="4" borderId="4" xfId="0" applyFont="1" applyFill="1" applyBorder="1" applyAlignment="1">
      <alignment horizontal="left" vertical="top"/>
    </xf>
    <xf numFmtId="0" fontId="15" fillId="4" borderId="4" xfId="0" applyFont="1" applyFill="1" applyBorder="1" applyAlignment="1">
      <alignment horizontal="center" vertical="center"/>
    </xf>
    <xf numFmtId="4" fontId="5" fillId="4" borderId="4" xfId="0" applyNumberFormat="1" applyFont="1" applyFill="1" applyBorder="1" applyAlignment="1">
      <alignment horizontal="left" vertical="top"/>
    </xf>
    <xf numFmtId="0" fontId="5" fillId="4" borderId="4" xfId="0" applyFont="1" applyFill="1" applyBorder="1" applyAlignment="1">
      <alignment horizontal="left" vertical="top"/>
    </xf>
    <xf numFmtId="4" fontId="5" fillId="4" borderId="4" xfId="0" applyNumberFormat="1" applyFont="1" applyFill="1" applyBorder="1" applyAlignment="1">
      <alignment horizontal="left" vertical="center"/>
    </xf>
    <xf numFmtId="4" fontId="15" fillId="4" borderId="4" xfId="0" applyNumberFormat="1" applyFont="1" applyFill="1" applyBorder="1" applyAlignment="1">
      <alignment horizontal="left" vertical="center"/>
    </xf>
    <xf numFmtId="0" fontId="17" fillId="3" borderId="0" xfId="2" applyFont="1" applyFill="1" applyAlignment="1">
      <alignment horizontal="center" vertical="top"/>
    </xf>
    <xf numFmtId="0" fontId="17" fillId="3" borderId="0" xfId="2" applyFont="1" applyFill="1" applyAlignment="1">
      <alignment horizontal="left"/>
    </xf>
    <xf numFmtId="0" fontId="6" fillId="3" borderId="18" xfId="2" applyFont="1" applyFill="1" applyBorder="1" applyAlignment="1">
      <alignment horizontal="left"/>
    </xf>
    <xf numFmtId="0" fontId="7" fillId="0" borderId="0" xfId="2" applyFont="1" applyAlignment="1">
      <alignment horizontal="center" vertical="top"/>
    </xf>
    <xf numFmtId="0" fontId="6" fillId="0" borderId="4" xfId="0" applyFont="1" applyBorder="1" applyAlignment="1">
      <alignment horizontal="left" vertical="top"/>
    </xf>
    <xf numFmtId="44" fontId="6" fillId="0" borderId="4" xfId="1" applyFont="1" applyFill="1" applyBorder="1" applyAlignment="1">
      <alignment horizontal="left" vertical="top"/>
    </xf>
    <xf numFmtId="4" fontId="6" fillId="0" borderId="4" xfId="0" applyNumberFormat="1" applyFont="1" applyBorder="1" applyAlignment="1">
      <alignment horizontal="left" vertical="top"/>
    </xf>
    <xf numFmtId="0" fontId="21" fillId="6" borderId="0" xfId="0" applyFont="1" applyFill="1" applyAlignment="1">
      <alignment horizontal="center" vertical="center"/>
    </xf>
    <xf numFmtId="49" fontId="21" fillId="6" borderId="0" xfId="0" applyNumberFormat="1" applyFont="1" applyFill="1" applyAlignment="1">
      <alignment horizontal="center" vertical="center"/>
    </xf>
    <xf numFmtId="0" fontId="22" fillId="0" borderId="0" xfId="0" applyFont="1" applyAlignment="1">
      <alignment horizontal="justify" vertical="center" wrapText="1"/>
    </xf>
    <xf numFmtId="0" fontId="22" fillId="0" borderId="0" xfId="0" applyFont="1" applyAlignment="1">
      <alignment horizontal="center" vertical="center"/>
    </xf>
    <xf numFmtId="4" fontId="22" fillId="0" borderId="0" xfId="0" applyNumberFormat="1" applyFont="1" applyAlignment="1">
      <alignment vertical="center"/>
    </xf>
    <xf numFmtId="4" fontId="22" fillId="0" borderId="0" xfId="0" applyNumberFormat="1" applyFont="1" applyAlignment="1">
      <alignment horizontal="center" vertical="center"/>
    </xf>
    <xf numFmtId="10" fontId="24" fillId="0" borderId="29" xfId="0" applyNumberFormat="1" applyFont="1" applyBorder="1" applyAlignment="1">
      <alignment horizontal="center" vertical="center"/>
    </xf>
    <xf numFmtId="49" fontId="24" fillId="0" borderId="29" xfId="0" applyNumberFormat="1" applyFont="1" applyBorder="1" applyAlignment="1">
      <alignment horizontal="center" vertical="center"/>
    </xf>
    <xf numFmtId="0" fontId="24" fillId="0" borderId="29" xfId="0" applyFont="1" applyBorder="1" applyAlignment="1">
      <alignment horizontal="justify" vertical="center" wrapText="1"/>
    </xf>
    <xf numFmtId="0" fontId="24" fillId="0" borderId="29" xfId="0" applyFont="1" applyBorder="1" applyAlignment="1">
      <alignment horizontal="center" vertical="center"/>
    </xf>
    <xf numFmtId="4" fontId="24" fillId="0" borderId="29" xfId="0" applyNumberFormat="1" applyFont="1" applyBorder="1" applyAlignment="1">
      <alignment vertical="center"/>
    </xf>
    <xf numFmtId="4" fontId="24" fillId="7" borderId="29" xfId="0" applyNumberFormat="1" applyFont="1" applyFill="1" applyBorder="1" applyAlignment="1">
      <alignment vertical="center"/>
    </xf>
    <xf numFmtId="49" fontId="25" fillId="0" borderId="29" xfId="0" applyNumberFormat="1" applyFont="1" applyBorder="1" applyAlignment="1">
      <alignment horizontal="center" vertical="center"/>
    </xf>
    <xf numFmtId="2" fontId="24" fillId="0" borderId="29" xfId="0" applyNumberFormat="1" applyFont="1" applyBorder="1" applyAlignment="1">
      <alignment horizontal="justify" vertical="center" wrapText="1"/>
    </xf>
    <xf numFmtId="2" fontId="24" fillId="0" borderId="29" xfId="0" applyNumberFormat="1" applyFont="1" applyBorder="1" applyAlignment="1">
      <alignment horizontal="center" vertical="center"/>
    </xf>
    <xf numFmtId="2" fontId="24" fillId="0" borderId="29" xfId="0" applyNumberFormat="1" applyFont="1" applyBorder="1" applyAlignment="1">
      <alignment vertical="center"/>
    </xf>
    <xf numFmtId="2" fontId="24" fillId="7" borderId="29" xfId="0" applyNumberFormat="1" applyFont="1" applyFill="1" applyBorder="1" applyAlignment="1">
      <alignment vertical="center"/>
    </xf>
    <xf numFmtId="0" fontId="24" fillId="7" borderId="29" xfId="0" applyFont="1" applyFill="1" applyBorder="1" applyAlignment="1">
      <alignment vertical="center"/>
    </xf>
    <xf numFmtId="0" fontId="24" fillId="0" borderId="29" xfId="0" applyFont="1" applyBorder="1" applyAlignment="1">
      <alignment vertical="center"/>
    </xf>
    <xf numFmtId="49" fontId="26" fillId="0" borderId="29" xfId="0" applyNumberFormat="1" applyFont="1" applyBorder="1" applyAlignment="1">
      <alignment horizontal="center" vertical="center"/>
    </xf>
    <xf numFmtId="4" fontId="24" fillId="0" borderId="29" xfId="0" applyNumberFormat="1" applyFont="1" applyBorder="1" applyAlignment="1">
      <alignment horizontal="right" vertical="center"/>
    </xf>
    <xf numFmtId="2" fontId="24" fillId="7" borderId="30" xfId="0" applyNumberFormat="1" applyFont="1" applyFill="1" applyBorder="1" applyAlignment="1">
      <alignment vertical="center"/>
    </xf>
    <xf numFmtId="2" fontId="24" fillId="0" borderId="30" xfId="0" applyNumberFormat="1" applyFont="1" applyBorder="1" applyAlignment="1">
      <alignment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49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justify" vertical="center" wrapText="1"/>
    </xf>
    <xf numFmtId="0" fontId="24" fillId="0" borderId="0" xfId="0" applyFont="1" applyAlignment="1">
      <alignment horizontal="center" vertical="center"/>
    </xf>
    <xf numFmtId="4" fontId="24" fillId="7" borderId="0" xfId="0" applyNumberFormat="1" applyFont="1" applyFill="1" applyAlignment="1">
      <alignment vertical="center"/>
    </xf>
    <xf numFmtId="0" fontId="24" fillId="7" borderId="0" xfId="0" applyFont="1" applyFill="1" applyAlignment="1">
      <alignment vertical="center"/>
    </xf>
    <xf numFmtId="0" fontId="20" fillId="0" borderId="0" xfId="0" applyFont="1" applyAlignment="1">
      <alignment vertical="center"/>
    </xf>
    <xf numFmtId="0" fontId="24" fillId="3" borderId="0" xfId="0" applyFont="1" applyFill="1" applyAlignment="1">
      <alignment vertical="center"/>
    </xf>
    <xf numFmtId="49" fontId="24" fillId="3" borderId="0" xfId="0" applyNumberFormat="1" applyFont="1" applyFill="1" applyAlignment="1">
      <alignment horizontal="center" vertical="center"/>
    </xf>
    <xf numFmtId="0" fontId="24" fillId="3" borderId="0" xfId="0" applyFont="1" applyFill="1" applyAlignment="1">
      <alignment horizontal="justify" vertical="center" wrapText="1"/>
    </xf>
    <xf numFmtId="0" fontId="24" fillId="3" borderId="0" xfId="0" applyFont="1" applyFill="1" applyAlignment="1">
      <alignment horizontal="center" vertical="center"/>
    </xf>
    <xf numFmtId="4" fontId="24" fillId="3" borderId="0" xfId="0" applyNumberFormat="1" applyFont="1" applyFill="1" applyAlignment="1">
      <alignment vertical="center"/>
    </xf>
    <xf numFmtId="4" fontId="24" fillId="9" borderId="0" xfId="0" applyNumberFormat="1" applyFont="1" applyFill="1" applyAlignment="1">
      <alignment vertical="center"/>
    </xf>
    <xf numFmtId="0" fontId="24" fillId="9" borderId="0" xfId="0" applyFont="1" applyFill="1" applyAlignment="1">
      <alignment vertical="center"/>
    </xf>
    <xf numFmtId="4" fontId="24" fillId="3" borderId="0" xfId="0" applyNumberFormat="1" applyFont="1" applyFill="1" applyAlignment="1">
      <alignment horizontal="center" vertical="center"/>
    </xf>
    <xf numFmtId="4" fontId="24" fillId="3" borderId="0" xfId="0" applyNumberFormat="1" applyFont="1" applyFill="1" applyAlignment="1">
      <alignment horizontal="justify" vertical="center" wrapText="1"/>
    </xf>
    <xf numFmtId="0" fontId="6" fillId="3" borderId="0" xfId="2" applyFont="1" applyFill="1"/>
    <xf numFmtId="0" fontId="17" fillId="3" borderId="0" xfId="2" applyFont="1" applyFill="1" applyAlignment="1">
      <alignment vertical="top"/>
    </xf>
    <xf numFmtId="0" fontId="17" fillId="3" borderId="0" xfId="2" applyFont="1" applyFill="1"/>
    <xf numFmtId="0" fontId="6" fillId="3" borderId="18" xfId="2" applyFont="1" applyFill="1" applyBorder="1"/>
    <xf numFmtId="0" fontId="18" fillId="3" borderId="0" xfId="2" applyFont="1" applyFill="1" applyAlignment="1">
      <alignment vertical="top"/>
    </xf>
    <xf numFmtId="0" fontId="6" fillId="3" borderId="18" xfId="2" applyFont="1" applyFill="1" applyBorder="1" applyAlignment="1">
      <alignment horizontal="center" vertical="center"/>
    </xf>
    <xf numFmtId="0" fontId="6" fillId="3" borderId="18" xfId="2" applyFont="1" applyFill="1" applyBorder="1" applyAlignment="1">
      <alignment vertical="center"/>
    </xf>
    <xf numFmtId="0" fontId="6" fillId="3" borderId="0" xfId="2" applyFont="1" applyFill="1" applyAlignment="1">
      <alignment vertical="center"/>
    </xf>
    <xf numFmtId="0" fontId="6" fillId="3" borderId="0" xfId="2" applyFont="1" applyFill="1" applyAlignment="1">
      <alignment horizontal="right"/>
    </xf>
    <xf numFmtId="0" fontId="6" fillId="0" borderId="18" xfId="2" applyFont="1" applyBorder="1" applyAlignment="1">
      <alignment horizontal="left"/>
    </xf>
    <xf numFmtId="0" fontId="6" fillId="0" borderId="0" xfId="2" applyFont="1" applyAlignment="1">
      <alignment horizontal="right"/>
    </xf>
    <xf numFmtId="4" fontId="24" fillId="0" borderId="31" xfId="0" applyNumberFormat="1" applyFont="1" applyBorder="1" applyAlignment="1">
      <alignment vertical="center"/>
    </xf>
    <xf numFmtId="4" fontId="24" fillId="0" borderId="34" xfId="0" applyNumberFormat="1" applyFont="1" applyBorder="1" applyAlignment="1">
      <alignment vertical="center"/>
    </xf>
    <xf numFmtId="4" fontId="24" fillId="0" borderId="4" xfId="0" applyNumberFormat="1" applyFont="1" applyBorder="1" applyAlignment="1">
      <alignment vertical="center"/>
    </xf>
    <xf numFmtId="0" fontId="0" fillId="4" borderId="10" xfId="0" applyFill="1" applyBorder="1" applyAlignment="1">
      <alignment vertical="top"/>
    </xf>
    <xf numFmtId="0" fontId="0" fillId="4" borderId="0" xfId="0" applyFill="1" applyAlignment="1">
      <alignment horizontal="left" vertical="top"/>
    </xf>
    <xf numFmtId="4" fontId="0" fillId="4" borderId="0" xfId="0" applyNumberFormat="1" applyFill="1" applyAlignment="1">
      <alignment horizontal="left" vertical="top"/>
    </xf>
    <xf numFmtId="49" fontId="24" fillId="0" borderId="34" xfId="0" applyNumberFormat="1" applyFont="1" applyBorder="1" applyAlignment="1">
      <alignment horizontal="center" vertical="center"/>
    </xf>
    <xf numFmtId="0" fontId="24" fillId="0" borderId="34" xfId="0" applyFont="1" applyBorder="1" applyAlignment="1">
      <alignment horizontal="justify" vertical="center" wrapText="1"/>
    </xf>
    <xf numFmtId="0" fontId="24" fillId="0" borderId="34" xfId="0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4" fontId="7" fillId="14" borderId="29" xfId="5" applyNumberFormat="1" applyFont="1" applyFill="1" applyBorder="1" applyAlignment="1">
      <alignment vertical="center"/>
    </xf>
    <xf numFmtId="2" fontId="7" fillId="0" borderId="4" xfId="3" applyNumberFormat="1" applyFont="1" applyFill="1" applyBorder="1" applyAlignment="1">
      <alignment vertical="center"/>
    </xf>
    <xf numFmtId="4" fontId="7" fillId="0" borderId="29" xfId="5" applyNumberFormat="1" applyFont="1" applyBorder="1" applyAlignment="1">
      <alignment vertical="center"/>
    </xf>
    <xf numFmtId="0" fontId="16" fillId="0" borderId="0" xfId="3" applyNumberFormat="1" applyFont="1" applyFill="1" applyBorder="1" applyAlignment="1">
      <alignment vertical="center"/>
    </xf>
    <xf numFmtId="0" fontId="16" fillId="6" borderId="0" xfId="3" applyNumberFormat="1" applyFont="1" applyFill="1" applyBorder="1" applyAlignment="1">
      <alignment horizontal="center" vertical="center"/>
    </xf>
    <xf numFmtId="0" fontId="16" fillId="0" borderId="0" xfId="3" applyNumberFormat="1" applyFont="1" applyFill="1" applyBorder="1" applyAlignment="1">
      <alignment horizontal="center" vertical="center"/>
    </xf>
    <xf numFmtId="0" fontId="27" fillId="6" borderId="4" xfId="3" applyNumberFormat="1" applyFont="1" applyFill="1" applyBorder="1" applyAlignment="1">
      <alignment horizontal="center" vertical="center"/>
    </xf>
    <xf numFmtId="0" fontId="27" fillId="6" borderId="4" xfId="3" applyNumberFormat="1" applyFont="1" applyFill="1" applyBorder="1" applyAlignment="1">
      <alignment vertical="center"/>
    </xf>
    <xf numFmtId="0" fontId="16" fillId="6" borderId="4" xfId="3" applyNumberFormat="1" applyFont="1" applyFill="1" applyBorder="1" applyAlignment="1">
      <alignment horizontal="center" vertical="center"/>
    </xf>
    <xf numFmtId="167" fontId="16" fillId="6" borderId="4" xfId="3" applyNumberFormat="1" applyFont="1" applyFill="1" applyBorder="1" applyAlignment="1">
      <alignment vertical="center"/>
    </xf>
    <xf numFmtId="0" fontId="16" fillId="6" borderId="4" xfId="3" applyNumberFormat="1" applyFont="1" applyFill="1" applyBorder="1" applyAlignment="1">
      <alignment horizontal="right" vertical="center" wrapText="1"/>
    </xf>
    <xf numFmtId="167" fontId="28" fillId="6" borderId="4" xfId="3" applyNumberFormat="1" applyFont="1" applyFill="1" applyBorder="1" applyAlignment="1">
      <alignment vertical="center"/>
    </xf>
    <xf numFmtId="0" fontId="16" fillId="6" borderId="0" xfId="3" applyNumberFormat="1" applyFont="1" applyFill="1" applyBorder="1" applyAlignment="1">
      <alignment vertical="center"/>
    </xf>
    <xf numFmtId="0" fontId="16" fillId="6" borderId="4" xfId="3" applyNumberFormat="1" applyFont="1" applyFill="1" applyBorder="1" applyAlignment="1">
      <alignment vertical="center"/>
    </xf>
    <xf numFmtId="0" fontId="24" fillId="0" borderId="0" xfId="3" applyNumberFormat="1" applyFont="1" applyFill="1" applyBorder="1" applyAlignment="1">
      <alignment vertical="center"/>
    </xf>
    <xf numFmtId="0" fontId="27" fillId="0" borderId="0" xfId="3" applyNumberFormat="1" applyFont="1" applyFill="1" applyBorder="1" applyAlignment="1">
      <alignment horizontal="center" vertical="center"/>
    </xf>
    <xf numFmtId="0" fontId="29" fillId="6" borderId="0" xfId="3" applyNumberFormat="1" applyFont="1" applyFill="1" applyBorder="1" applyAlignment="1">
      <alignment horizontal="center" vertical="center"/>
    </xf>
    <xf numFmtId="0" fontId="20" fillId="0" borderId="0" xfId="3" applyNumberFormat="1" applyFont="1" applyFill="1" applyBorder="1" applyAlignment="1">
      <alignment horizontal="left" vertical="center"/>
    </xf>
    <xf numFmtId="0" fontId="7" fillId="0" borderId="4" xfId="3" applyNumberFormat="1" applyFont="1" applyFill="1" applyBorder="1" applyAlignment="1">
      <alignment vertical="center" wrapText="1"/>
    </xf>
    <xf numFmtId="0" fontId="4" fillId="6" borderId="4" xfId="3" applyNumberFormat="1" applyFont="1" applyFill="1" applyBorder="1" applyAlignment="1">
      <alignment horizontal="center" vertical="center"/>
    </xf>
    <xf numFmtId="0" fontId="4" fillId="15" borderId="16" xfId="3" applyNumberFormat="1" applyFont="1" applyFill="1" applyBorder="1" applyAlignment="1">
      <alignment horizontal="center" vertical="center"/>
    </xf>
    <xf numFmtId="0" fontId="4" fillId="15" borderId="14" xfId="3" applyNumberFormat="1" applyFont="1" applyFill="1" applyBorder="1" applyAlignment="1">
      <alignment horizontal="center" vertical="center"/>
    </xf>
    <xf numFmtId="0" fontId="4" fillId="6" borderId="4" xfId="3" applyNumberFormat="1" applyFont="1" applyFill="1" applyBorder="1" applyAlignment="1">
      <alignment vertical="center"/>
    </xf>
    <xf numFmtId="0" fontId="4" fillId="15" borderId="36" xfId="3" applyNumberFormat="1" applyFont="1" applyFill="1" applyBorder="1" applyAlignment="1">
      <alignment horizontal="center" vertical="center"/>
    </xf>
    <xf numFmtId="0" fontId="4" fillId="15" borderId="15" xfId="3" applyNumberFormat="1" applyFont="1" applyFill="1" applyBorder="1" applyAlignment="1">
      <alignment horizontal="center" vertical="center"/>
    </xf>
    <xf numFmtId="4" fontId="4" fillId="0" borderId="4" xfId="3" applyNumberFormat="1" applyFont="1" applyFill="1" applyBorder="1" applyAlignment="1">
      <alignment vertical="center"/>
    </xf>
    <xf numFmtId="168" fontId="4" fillId="4" borderId="4" xfId="3" applyNumberFormat="1" applyFont="1" applyFill="1" applyBorder="1" applyAlignment="1">
      <alignment horizontal="right" vertical="center"/>
    </xf>
    <xf numFmtId="4" fontId="7" fillId="0" borderId="4" xfId="3" applyNumberFormat="1" applyFont="1" applyFill="1" applyBorder="1" applyAlignment="1">
      <alignment vertical="center"/>
    </xf>
    <xf numFmtId="1" fontId="7" fillId="0" borderId="4" xfId="3" applyNumberFormat="1" applyFont="1" applyFill="1" applyBorder="1" applyAlignment="1">
      <alignment vertical="center"/>
    </xf>
    <xf numFmtId="0" fontId="7" fillId="0" borderId="4" xfId="3" applyNumberFormat="1" applyFont="1" applyFill="1" applyBorder="1" applyAlignment="1">
      <alignment horizontal="center" vertical="center"/>
    </xf>
    <xf numFmtId="166" fontId="16" fillId="0" borderId="0" xfId="3" applyNumberFormat="1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top"/>
    </xf>
    <xf numFmtId="0" fontId="30" fillId="3" borderId="0" xfId="3" applyNumberFormat="1" applyFont="1" applyFill="1" applyBorder="1" applyAlignment="1">
      <alignment vertical="center"/>
    </xf>
    <xf numFmtId="0" fontId="16" fillId="3" borderId="0" xfId="3" applyNumberFormat="1" applyFont="1" applyFill="1" applyBorder="1" applyAlignment="1">
      <alignment vertical="center"/>
    </xf>
    <xf numFmtId="0" fontId="16" fillId="3" borderId="0" xfId="3" applyNumberFormat="1" applyFont="1" applyFill="1" applyBorder="1" applyAlignment="1">
      <alignment horizontal="center" vertical="center"/>
    </xf>
    <xf numFmtId="9" fontId="7" fillId="0" borderId="4" xfId="3" applyNumberFormat="1" applyFont="1" applyFill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32" fillId="3" borderId="0" xfId="0" applyFont="1" applyFill="1" applyAlignment="1">
      <alignment horizontal="left" vertical="center"/>
    </xf>
    <xf numFmtId="0" fontId="27" fillId="3" borderId="0" xfId="0" applyFont="1" applyFill="1" applyAlignment="1">
      <alignment vertical="center" wrapText="1"/>
    </xf>
    <xf numFmtId="165" fontId="32" fillId="3" borderId="4" xfId="0" applyNumberFormat="1" applyFont="1" applyFill="1" applyBorder="1" applyAlignment="1">
      <alignment vertical="center" wrapText="1"/>
    </xf>
    <xf numFmtId="8" fontId="27" fillId="3" borderId="0" xfId="0" applyNumberFormat="1" applyFont="1" applyFill="1" applyAlignment="1">
      <alignment horizontal="left" vertical="center" wrapText="1"/>
    </xf>
    <xf numFmtId="44" fontId="27" fillId="3" borderId="0" xfId="1" applyFont="1" applyFill="1" applyBorder="1" applyAlignment="1">
      <alignment horizontal="center" vertical="center" wrapText="1"/>
    </xf>
    <xf numFmtId="44" fontId="32" fillId="3" borderId="0" xfId="1" applyFont="1" applyFill="1" applyBorder="1" applyAlignment="1">
      <alignment horizontal="left" vertical="center"/>
    </xf>
    <xf numFmtId="174" fontId="32" fillId="0" borderId="0" xfId="29" applyNumberFormat="1" applyFont="1" applyAlignment="1">
      <alignment vertical="center"/>
    </xf>
    <xf numFmtId="170" fontId="32" fillId="3" borderId="0" xfId="0" applyNumberFormat="1" applyFont="1" applyFill="1" applyAlignment="1">
      <alignment horizontal="left" vertical="center"/>
    </xf>
    <xf numFmtId="44" fontId="32" fillId="3" borderId="0" xfId="0" applyNumberFormat="1" applyFont="1" applyFill="1" applyAlignment="1">
      <alignment horizontal="left" vertical="center"/>
    </xf>
    <xf numFmtId="170" fontId="27" fillId="3" borderId="0" xfId="1" applyNumberFormat="1" applyFont="1" applyFill="1" applyBorder="1" applyAlignment="1">
      <alignment horizontal="left" vertical="center" wrapText="1"/>
    </xf>
    <xf numFmtId="44" fontId="27" fillId="3" borderId="0" xfId="1" applyFont="1" applyFill="1" applyBorder="1" applyAlignment="1">
      <alignment horizontal="left" vertical="center" wrapText="1"/>
    </xf>
    <xf numFmtId="0" fontId="32" fillId="3" borderId="0" xfId="0" applyFont="1" applyFill="1" applyAlignment="1">
      <alignment vertical="center"/>
    </xf>
    <xf numFmtId="0" fontId="32" fillId="3" borderId="0" xfId="2" applyFont="1" applyFill="1" applyAlignment="1">
      <alignment horizontal="left" vertical="center"/>
    </xf>
    <xf numFmtId="44" fontId="32" fillId="3" borderId="0" xfId="1" applyFont="1" applyFill="1" applyBorder="1" applyAlignment="1">
      <alignment horizontal="right" vertical="center"/>
    </xf>
    <xf numFmtId="4" fontId="32" fillId="3" borderId="0" xfId="0" applyNumberFormat="1" applyFont="1" applyFill="1" applyAlignment="1">
      <alignment horizontal="left" vertical="center"/>
    </xf>
    <xf numFmtId="0" fontId="32" fillId="3" borderId="0" xfId="2" applyFont="1" applyFill="1" applyAlignment="1">
      <alignment horizontal="right" vertical="center"/>
    </xf>
    <xf numFmtId="0" fontId="32" fillId="3" borderId="0" xfId="2" applyFont="1" applyFill="1" applyAlignment="1">
      <alignment vertical="center"/>
    </xf>
    <xf numFmtId="0" fontId="32" fillId="6" borderId="0" xfId="0" applyFont="1" applyFill="1" applyAlignment="1">
      <alignment horizontal="left" vertical="center"/>
    </xf>
    <xf numFmtId="0" fontId="32" fillId="6" borderId="0" xfId="0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6" fillId="3" borderId="51" xfId="2" applyFont="1" applyFill="1" applyBorder="1" applyAlignment="1">
      <alignment horizontal="left" vertical="center"/>
    </xf>
    <xf numFmtId="0" fontId="32" fillId="3" borderId="20" xfId="0" applyFont="1" applyFill="1" applyBorder="1" applyAlignment="1">
      <alignment horizontal="left" vertical="center"/>
    </xf>
    <xf numFmtId="0" fontId="16" fillId="3" borderId="20" xfId="2" applyFont="1" applyFill="1" applyBorder="1" applyAlignment="1">
      <alignment vertical="center"/>
    </xf>
    <xf numFmtId="0" fontId="16" fillId="3" borderId="36" xfId="2" applyFont="1" applyFill="1" applyBorder="1" applyAlignment="1">
      <alignment horizontal="left" vertical="center"/>
    </xf>
    <xf numFmtId="0" fontId="32" fillId="3" borderId="13" xfId="2" applyFont="1" applyFill="1" applyBorder="1" applyAlignment="1">
      <alignment horizontal="left" vertical="center"/>
    </xf>
    <xf numFmtId="0" fontId="32" fillId="3" borderId="13" xfId="2" applyFont="1" applyFill="1" applyBorder="1" applyAlignment="1">
      <alignment horizontal="right" vertical="center"/>
    </xf>
    <xf numFmtId="44" fontId="32" fillId="3" borderId="13" xfId="1" applyFont="1" applyFill="1" applyBorder="1" applyAlignment="1">
      <alignment horizontal="right" vertical="center"/>
    </xf>
    <xf numFmtId="0" fontId="32" fillId="3" borderId="13" xfId="0" applyFont="1" applyFill="1" applyBorder="1" applyAlignment="1">
      <alignment horizontal="left" vertical="center"/>
    </xf>
    <xf numFmtId="0" fontId="32" fillId="3" borderId="53" xfId="0" applyFont="1" applyFill="1" applyBorder="1" applyAlignment="1">
      <alignment horizontal="left" vertical="center"/>
    </xf>
    <xf numFmtId="170" fontId="32" fillId="0" borderId="0" xfId="0" applyNumberFormat="1" applyFont="1" applyAlignment="1">
      <alignment vertical="center"/>
    </xf>
    <xf numFmtId="44" fontId="32" fillId="0" borderId="0" xfId="1" applyFont="1" applyAlignment="1">
      <alignment vertical="center"/>
    </xf>
    <xf numFmtId="0" fontId="16" fillId="0" borderId="0" xfId="2" applyFont="1" applyAlignment="1">
      <alignment vertical="center"/>
    </xf>
    <xf numFmtId="44" fontId="32" fillId="0" borderId="0" xfId="1" applyFont="1" applyFill="1" applyBorder="1" applyAlignment="1">
      <alignment vertical="center"/>
    </xf>
    <xf numFmtId="0" fontId="32" fillId="0" borderId="0" xfId="2" applyFont="1" applyAlignment="1">
      <alignment vertical="center"/>
    </xf>
    <xf numFmtId="0" fontId="32" fillId="3" borderId="0" xfId="0" applyFont="1" applyFill="1" applyAlignment="1">
      <alignment horizontal="left" vertical="top"/>
    </xf>
    <xf numFmtId="0" fontId="32" fillId="0" borderId="0" xfId="2" applyFont="1" applyAlignment="1">
      <alignment horizontal="right"/>
    </xf>
    <xf numFmtId="0" fontId="32" fillId="0" borderId="0" xfId="0" applyFont="1" applyAlignment="1">
      <alignment horizontal="left" vertical="top"/>
    </xf>
    <xf numFmtId="9" fontId="32" fillId="0" borderId="0" xfId="29" applyFont="1" applyAlignment="1">
      <alignment vertical="center"/>
    </xf>
    <xf numFmtId="0" fontId="32" fillId="0" borderId="0" xfId="0" applyFont="1" applyAlignment="1">
      <alignment horizontal="center" vertical="top"/>
    </xf>
    <xf numFmtId="44" fontId="32" fillId="0" borderId="0" xfId="1" applyFont="1" applyFill="1" applyBorder="1" applyAlignment="1">
      <alignment horizontal="center" vertical="top"/>
    </xf>
    <xf numFmtId="4" fontId="32" fillId="0" borderId="0" xfId="2" applyNumberFormat="1" applyFont="1" applyAlignment="1">
      <alignment horizontal="right"/>
    </xf>
    <xf numFmtId="0" fontId="35" fillId="0" borderId="0" xfId="26" applyFont="1"/>
    <xf numFmtId="0" fontId="35" fillId="0" borderId="0" xfId="26" applyFont="1" applyAlignment="1">
      <alignment wrapText="1"/>
    </xf>
    <xf numFmtId="0" fontId="37" fillId="3" borderId="0" xfId="2" applyFont="1" applyFill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39" fillId="3" borderId="0" xfId="2" applyFont="1" applyFill="1" applyAlignment="1">
      <alignment horizontal="left" vertical="center"/>
    </xf>
    <xf numFmtId="0" fontId="37" fillId="3" borderId="0" xfId="0" applyFont="1" applyFill="1" applyAlignment="1">
      <alignment horizontal="left" vertical="center"/>
    </xf>
    <xf numFmtId="44" fontId="37" fillId="3" borderId="0" xfId="0" applyNumberFormat="1" applyFont="1" applyFill="1" applyAlignment="1">
      <alignment horizontal="left" vertical="center"/>
    </xf>
    <xf numFmtId="4" fontId="37" fillId="3" borderId="0" xfId="0" applyNumberFormat="1" applyFont="1" applyFill="1" applyAlignment="1">
      <alignment horizontal="left" vertical="center"/>
    </xf>
    <xf numFmtId="44" fontId="39" fillId="3" borderId="0" xfId="1" applyFont="1" applyFill="1" applyBorder="1" applyAlignment="1">
      <alignment horizontal="right" vertical="center" wrapText="1"/>
    </xf>
    <xf numFmtId="1" fontId="38" fillId="0" borderId="8" xfId="0" applyNumberFormat="1" applyFont="1" applyBorder="1" applyAlignment="1">
      <alignment horizontal="left" vertical="center" shrinkToFit="1"/>
    </xf>
    <xf numFmtId="165" fontId="37" fillId="0" borderId="2" xfId="0" applyNumberFormat="1" applyFont="1" applyBorder="1" applyAlignment="1">
      <alignment horizontal="left" vertical="center" wrapText="1"/>
    </xf>
    <xf numFmtId="0" fontId="37" fillId="3" borderId="0" xfId="0" applyFont="1" applyFill="1" applyAlignment="1">
      <alignment horizontal="right" vertical="center"/>
    </xf>
    <xf numFmtId="44" fontId="37" fillId="3" borderId="0" xfId="1" applyFont="1" applyFill="1" applyBorder="1" applyAlignment="1">
      <alignment horizontal="right" vertical="center"/>
    </xf>
    <xf numFmtId="0" fontId="37" fillId="3" borderId="0" xfId="0" applyFont="1" applyFill="1" applyAlignment="1">
      <alignment horizontal="center" vertical="center"/>
    </xf>
    <xf numFmtId="4" fontId="37" fillId="3" borderId="0" xfId="0" applyNumberFormat="1" applyFont="1" applyFill="1" applyAlignment="1">
      <alignment horizontal="right" vertical="center"/>
    </xf>
    <xf numFmtId="44" fontId="40" fillId="3" borderId="0" xfId="1" applyFont="1" applyFill="1" applyBorder="1" applyAlignment="1">
      <alignment horizontal="right" vertical="center" wrapText="1"/>
    </xf>
    <xf numFmtId="0" fontId="37" fillId="0" borderId="0" xfId="0" applyFont="1" applyAlignment="1">
      <alignment horizontal="center" vertical="center"/>
    </xf>
    <xf numFmtId="4" fontId="37" fillId="0" borderId="0" xfId="0" applyNumberFormat="1" applyFont="1" applyAlignment="1">
      <alignment horizontal="right" vertical="center"/>
    </xf>
    <xf numFmtId="44" fontId="37" fillId="0" borderId="0" xfId="1" applyFont="1" applyFill="1" applyBorder="1" applyAlignment="1">
      <alignment horizontal="right" vertical="center"/>
    </xf>
    <xf numFmtId="44" fontId="37" fillId="0" borderId="15" xfId="1" applyFont="1" applyFill="1" applyBorder="1" applyAlignment="1">
      <alignment horizontal="right" vertical="center"/>
    </xf>
    <xf numFmtId="0" fontId="37" fillId="3" borderId="0" xfId="0" applyFont="1" applyFill="1" applyAlignment="1">
      <alignment horizontal="left" vertical="center" wrapText="1"/>
    </xf>
    <xf numFmtId="0" fontId="37" fillId="0" borderId="0" xfId="0" applyFont="1" applyAlignment="1">
      <alignment horizontal="left" vertical="center" wrapText="1"/>
    </xf>
    <xf numFmtId="165" fontId="38" fillId="0" borderId="1" xfId="0" applyNumberFormat="1" applyFont="1" applyBorder="1" applyAlignment="1">
      <alignment horizontal="left" vertical="center" wrapText="1"/>
    </xf>
    <xf numFmtId="0" fontId="16" fillId="3" borderId="16" xfId="2" applyFont="1" applyFill="1" applyBorder="1" applyAlignment="1">
      <alignment vertical="center"/>
    </xf>
    <xf numFmtId="0" fontId="32" fillId="3" borderId="17" xfId="0" applyFont="1" applyFill="1" applyBorder="1" applyAlignment="1">
      <alignment vertical="center"/>
    </xf>
    <xf numFmtId="0" fontId="32" fillId="3" borderId="17" xfId="0" applyFont="1" applyFill="1" applyBorder="1" applyAlignment="1">
      <alignment horizontal="left" vertical="center"/>
    </xf>
    <xf numFmtId="0" fontId="32" fillId="3" borderId="17" xfId="0" applyFont="1" applyFill="1" applyBorder="1" applyAlignment="1">
      <alignment horizontal="right" vertical="center"/>
    </xf>
    <xf numFmtId="44" fontId="32" fillId="3" borderId="17" xfId="1" applyFont="1" applyFill="1" applyBorder="1" applyAlignment="1">
      <alignment horizontal="right" vertical="center"/>
    </xf>
    <xf numFmtId="0" fontId="32" fillId="3" borderId="52" xfId="0" applyFont="1" applyFill="1" applyBorder="1" applyAlignment="1">
      <alignment horizontal="left" vertical="center"/>
    </xf>
    <xf numFmtId="0" fontId="16" fillId="3" borderId="51" xfId="2" applyFont="1" applyFill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40" fillId="21" borderId="6" xfId="2" applyFont="1" applyFill="1" applyBorder="1" applyAlignment="1">
      <alignment horizontal="left" vertical="center" wrapText="1"/>
    </xf>
    <xf numFmtId="0" fontId="40" fillId="21" borderId="54" xfId="2" applyFont="1" applyFill="1" applyBorder="1" applyAlignment="1">
      <alignment horizontal="left" vertical="center" wrapText="1"/>
    </xf>
    <xf numFmtId="0" fontId="40" fillId="21" borderId="54" xfId="2" applyFont="1" applyFill="1" applyBorder="1" applyAlignment="1">
      <alignment horizontal="center" vertical="center" wrapText="1"/>
    </xf>
    <xf numFmtId="44" fontId="40" fillId="21" borderId="54" xfId="1" applyFont="1" applyFill="1" applyBorder="1" applyAlignment="1">
      <alignment horizontal="center" vertical="center" wrapText="1"/>
    </xf>
    <xf numFmtId="0" fontId="40" fillId="21" borderId="6" xfId="2" applyFont="1" applyFill="1" applyBorder="1" applyAlignment="1">
      <alignment horizontal="center" vertical="center" wrapText="1"/>
    </xf>
    <xf numFmtId="44" fontId="40" fillId="21" borderId="6" xfId="1" applyFont="1" applyFill="1" applyBorder="1" applyAlignment="1">
      <alignment horizontal="right" vertical="center" wrapText="1"/>
    </xf>
    <xf numFmtId="44" fontId="40" fillId="21" borderId="6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left" vertical="top"/>
    </xf>
    <xf numFmtId="170" fontId="27" fillId="3" borderId="0" xfId="0" applyNumberFormat="1" applyFont="1" applyFill="1" applyAlignment="1">
      <alignment vertical="center" wrapText="1"/>
    </xf>
    <xf numFmtId="0" fontId="27" fillId="20" borderId="4" xfId="0" applyFont="1" applyFill="1" applyBorder="1" applyAlignment="1">
      <alignment vertical="center" wrapText="1"/>
    </xf>
    <xf numFmtId="0" fontId="39" fillId="3" borderId="51" xfId="2" applyFont="1" applyFill="1" applyBorder="1" applyAlignment="1">
      <alignment vertical="center"/>
    </xf>
    <xf numFmtId="0" fontId="37" fillId="3" borderId="0" xfId="0" applyFont="1" applyFill="1" applyAlignment="1">
      <alignment vertical="center" wrapText="1"/>
    </xf>
    <xf numFmtId="0" fontId="37" fillId="3" borderId="0" xfId="0" applyFont="1" applyFill="1" applyAlignment="1">
      <alignment vertical="center"/>
    </xf>
    <xf numFmtId="44" fontId="37" fillId="3" borderId="0" xfId="1" applyFont="1" applyFill="1" applyBorder="1" applyAlignment="1">
      <alignment vertical="center"/>
    </xf>
    <xf numFmtId="0" fontId="37" fillId="3" borderId="20" xfId="0" applyFont="1" applyFill="1" applyBorder="1" applyAlignment="1">
      <alignment vertical="center"/>
    </xf>
    <xf numFmtId="0" fontId="39" fillId="3" borderId="36" xfId="2" applyFont="1" applyFill="1" applyBorder="1" applyAlignment="1">
      <alignment vertical="center"/>
    </xf>
    <xf numFmtId="4" fontId="37" fillId="3" borderId="0" xfId="2" applyNumberFormat="1" applyFont="1" applyFill="1" applyAlignment="1">
      <alignment horizontal="left" vertical="center" wrapText="1"/>
    </xf>
    <xf numFmtId="0" fontId="39" fillId="3" borderId="0" xfId="0" applyFont="1" applyFill="1" applyAlignment="1">
      <alignment horizontal="center" vertical="center" wrapText="1"/>
    </xf>
    <xf numFmtId="44" fontId="39" fillId="3" borderId="0" xfId="1" applyFont="1" applyFill="1" applyBorder="1" applyAlignment="1">
      <alignment horizontal="center" vertical="center" wrapText="1"/>
    </xf>
    <xf numFmtId="44" fontId="37" fillId="3" borderId="0" xfId="1" applyFont="1" applyFill="1" applyAlignment="1">
      <alignment vertical="center"/>
    </xf>
    <xf numFmtId="0" fontId="38" fillId="3" borderId="0" xfId="0" applyFont="1" applyFill="1" applyAlignment="1">
      <alignment vertical="center"/>
    </xf>
    <xf numFmtId="0" fontId="38" fillId="3" borderId="0" xfId="0" applyFont="1" applyFill="1" applyAlignment="1">
      <alignment horizontal="left" vertical="center"/>
    </xf>
    <xf numFmtId="4" fontId="37" fillId="3" borderId="0" xfId="0" applyNumberFormat="1" applyFont="1" applyFill="1" applyAlignment="1">
      <alignment vertical="center"/>
    </xf>
    <xf numFmtId="0" fontId="37" fillId="3" borderId="0" xfId="2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44" fontId="37" fillId="3" borderId="0" xfId="0" applyNumberFormat="1" applyFont="1" applyFill="1" applyAlignment="1">
      <alignment vertical="center"/>
    </xf>
    <xf numFmtId="2" fontId="38" fillId="3" borderId="0" xfId="0" applyNumberFormat="1" applyFont="1" applyFill="1" applyAlignment="1">
      <alignment horizontal="left" vertical="center"/>
    </xf>
    <xf numFmtId="4" fontId="38" fillId="3" borderId="0" xfId="0" applyNumberFormat="1" applyFont="1" applyFill="1" applyAlignment="1">
      <alignment horizontal="left" vertical="center"/>
    </xf>
    <xf numFmtId="44" fontId="27" fillId="3" borderId="0" xfId="1" applyFont="1" applyFill="1" applyAlignment="1">
      <alignment vertical="center" wrapText="1"/>
    </xf>
    <xf numFmtId="10" fontId="32" fillId="0" borderId="0" xfId="29" applyNumberFormat="1" applyFont="1" applyAlignment="1">
      <alignment vertical="center"/>
    </xf>
    <xf numFmtId="44" fontId="27" fillId="3" borderId="0" xfId="0" applyNumberFormat="1" applyFont="1" applyFill="1" applyAlignment="1">
      <alignment vertical="center" wrapText="1"/>
    </xf>
    <xf numFmtId="0" fontId="16" fillId="3" borderId="0" xfId="0" applyFont="1" applyFill="1" applyAlignment="1">
      <alignment horizontal="left" vertical="center"/>
    </xf>
    <xf numFmtId="0" fontId="34" fillId="3" borderId="0" xfId="0" applyFont="1" applyFill="1" applyAlignment="1">
      <alignment horizontal="left" vertical="center"/>
    </xf>
    <xf numFmtId="0" fontId="32" fillId="3" borderId="0" xfId="0" applyFont="1" applyFill="1" applyAlignment="1">
      <alignment vertical="center" wrapText="1"/>
    </xf>
    <xf numFmtId="0" fontId="32" fillId="3" borderId="0" xfId="0" applyFont="1" applyFill="1" applyAlignment="1">
      <alignment horizontal="left" vertical="center" wrapText="1"/>
    </xf>
    <xf numFmtId="9" fontId="32" fillId="3" borderId="0" xfId="29" applyFont="1" applyFill="1" applyBorder="1" applyAlignment="1">
      <alignment vertical="center"/>
    </xf>
    <xf numFmtId="4" fontId="11" fillId="3" borderId="0" xfId="0" applyNumberFormat="1" applyFont="1" applyFill="1" applyAlignment="1">
      <alignment horizontal="left" vertical="top"/>
    </xf>
    <xf numFmtId="0" fontId="35" fillId="0" borderId="1" xfId="0" applyFont="1" applyBorder="1" applyAlignment="1">
      <alignment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 wrapText="1"/>
    </xf>
    <xf numFmtId="170" fontId="32" fillId="3" borderId="0" xfId="0" applyNumberFormat="1" applyFont="1" applyFill="1" applyAlignment="1">
      <alignment vertical="center"/>
    </xf>
    <xf numFmtId="4" fontId="32" fillId="0" borderId="0" xfId="0" applyNumberFormat="1" applyFont="1" applyAlignment="1">
      <alignment vertical="center"/>
    </xf>
    <xf numFmtId="44" fontId="32" fillId="0" borderId="0" xfId="0" applyNumberFormat="1" applyFont="1" applyAlignment="1">
      <alignment vertical="center"/>
    </xf>
    <xf numFmtId="44" fontId="37" fillId="0" borderId="0" xfId="0" applyNumberFormat="1" applyFont="1" applyAlignment="1">
      <alignment vertical="center"/>
    </xf>
    <xf numFmtId="0" fontId="39" fillId="0" borderId="2" xfId="0" applyFont="1" applyBorder="1" applyAlignment="1">
      <alignment horizontal="left" vertical="center" wrapText="1"/>
    </xf>
    <xf numFmtId="165" fontId="37" fillId="0" borderId="1" xfId="0" applyNumberFormat="1" applyFont="1" applyBorder="1" applyAlignment="1">
      <alignment horizontal="left" vertical="center" wrapText="1"/>
    </xf>
    <xf numFmtId="170" fontId="38" fillId="3" borderId="0" xfId="0" applyNumberFormat="1" applyFont="1" applyFill="1" applyAlignment="1">
      <alignment vertical="center"/>
    </xf>
    <xf numFmtId="44" fontId="38" fillId="3" borderId="0" xfId="1" applyFont="1" applyFill="1" applyAlignment="1">
      <alignment vertical="center"/>
    </xf>
    <xf numFmtId="44" fontId="38" fillId="3" borderId="0" xfId="29" applyNumberFormat="1" applyFont="1" applyFill="1" applyAlignment="1">
      <alignment vertical="center"/>
    </xf>
    <xf numFmtId="178" fontId="38" fillId="3" borderId="0" xfId="0" applyNumberFormat="1" applyFont="1" applyFill="1" applyAlignment="1">
      <alignment vertical="center"/>
    </xf>
    <xf numFmtId="10" fontId="37" fillId="0" borderId="13" xfId="2" applyNumberFormat="1" applyFont="1" applyBorder="1" applyAlignment="1">
      <alignment horizontal="left" vertical="center" wrapText="1"/>
    </xf>
    <xf numFmtId="8" fontId="27" fillId="3" borderId="4" xfId="0" applyNumberFormat="1" applyFont="1" applyFill="1" applyBorder="1" applyAlignment="1">
      <alignment vertical="center" wrapText="1"/>
    </xf>
    <xf numFmtId="0" fontId="16" fillId="0" borderId="15" xfId="3" applyNumberFormat="1" applyFont="1" applyFill="1" applyBorder="1" applyAlignment="1">
      <alignment vertical="center"/>
    </xf>
    <xf numFmtId="44" fontId="27" fillId="0" borderId="15" xfId="1" applyFont="1" applyFill="1" applyBorder="1" applyAlignment="1">
      <alignment horizontal="center" vertical="center"/>
    </xf>
    <xf numFmtId="0" fontId="16" fillId="0" borderId="0" xfId="2" applyFont="1" applyAlignment="1">
      <alignment horizontal="left" vertical="center"/>
    </xf>
    <xf numFmtId="0" fontId="16" fillId="3" borderId="0" xfId="3" applyNumberFormat="1" applyFont="1" applyFill="1" applyBorder="1" applyAlignment="1">
      <alignment horizontal="left" vertical="center"/>
    </xf>
    <xf numFmtId="0" fontId="16" fillId="0" borderId="0" xfId="3" applyNumberFormat="1" applyFont="1" applyFill="1" applyBorder="1" applyAlignment="1">
      <alignment horizontal="left" vertical="center"/>
    </xf>
    <xf numFmtId="0" fontId="48" fillId="0" borderId="55" xfId="0" applyFont="1" applyBorder="1" applyAlignment="1">
      <alignment horizontal="center" vertical="center" wrapText="1"/>
    </xf>
    <xf numFmtId="4" fontId="48" fillId="0" borderId="55" xfId="0" applyNumberFormat="1" applyFont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50" fillId="0" borderId="4" xfId="0" applyFont="1" applyBorder="1" applyAlignment="1">
      <alignment vertical="center" wrapText="1"/>
    </xf>
    <xf numFmtId="0" fontId="47" fillId="0" borderId="4" xfId="0" applyFont="1" applyBorder="1" applyAlignment="1">
      <alignment horizontal="center" vertical="center" wrapText="1"/>
    </xf>
    <xf numFmtId="4" fontId="47" fillId="0" borderId="4" xfId="0" applyNumberFormat="1" applyFont="1" applyBorder="1" applyAlignment="1">
      <alignment horizontal="center" vertical="center" wrapText="1"/>
    </xf>
    <xf numFmtId="0" fontId="47" fillId="3" borderId="4" xfId="0" applyFont="1" applyFill="1" applyBorder="1" applyAlignment="1">
      <alignment vertical="center" wrapText="1"/>
    </xf>
    <xf numFmtId="0" fontId="50" fillId="3" borderId="4" xfId="0" applyFont="1" applyFill="1" applyBorder="1" applyAlignment="1">
      <alignment vertical="center" wrapText="1"/>
    </xf>
    <xf numFmtId="0" fontId="47" fillId="0" borderId="4" xfId="0" applyFont="1" applyBorder="1" applyAlignment="1">
      <alignment vertical="center" wrapText="1"/>
    </xf>
    <xf numFmtId="0" fontId="46" fillId="0" borderId="4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35" fillId="0" borderId="0" xfId="26" applyFont="1" applyAlignment="1">
      <alignment horizontal="center"/>
    </xf>
    <xf numFmtId="2" fontId="35" fillId="0" borderId="0" xfId="26" applyNumberFormat="1" applyFont="1" applyAlignment="1">
      <alignment horizontal="center"/>
    </xf>
    <xf numFmtId="44" fontId="32" fillId="3" borderId="0" xfId="1" applyFont="1" applyFill="1" applyAlignment="1">
      <alignment vertical="center" wrapText="1"/>
    </xf>
    <xf numFmtId="44" fontId="37" fillId="0" borderId="4" xfId="1" applyFont="1" applyBorder="1" applyAlignment="1">
      <alignment vertical="center" wrapText="1"/>
    </xf>
    <xf numFmtId="4" fontId="47" fillId="3" borderId="4" xfId="0" applyNumberFormat="1" applyFont="1" applyFill="1" applyBorder="1" applyAlignment="1">
      <alignment horizontal="center" vertical="center" wrapText="1"/>
    </xf>
    <xf numFmtId="10" fontId="38" fillId="6" borderId="0" xfId="29" applyNumberFormat="1" applyFont="1" applyFill="1" applyAlignment="1">
      <alignment vertical="center"/>
    </xf>
    <xf numFmtId="0" fontId="51" fillId="6" borderId="0" xfId="0" applyFont="1" applyFill="1" applyAlignment="1">
      <alignment vertical="center"/>
    </xf>
    <xf numFmtId="10" fontId="52" fillId="6" borderId="0" xfId="29" applyNumberFormat="1" applyFont="1" applyFill="1" applyAlignment="1">
      <alignment vertical="center"/>
    </xf>
    <xf numFmtId="178" fontId="52" fillId="6" borderId="0" xfId="0" applyNumberFormat="1" applyFont="1" applyFill="1" applyAlignment="1">
      <alignment vertical="center"/>
    </xf>
    <xf numFmtId="10" fontId="53" fillId="6" borderId="0" xfId="29" applyNumberFormat="1" applyFont="1" applyFill="1" applyAlignment="1">
      <alignment vertical="center"/>
    </xf>
    <xf numFmtId="178" fontId="53" fillId="6" borderId="0" xfId="0" applyNumberFormat="1" applyFont="1" applyFill="1" applyAlignment="1">
      <alignment vertical="center"/>
    </xf>
    <xf numFmtId="0" fontId="53" fillId="6" borderId="0" xfId="0" applyFont="1" applyFill="1" applyAlignment="1">
      <alignment vertical="center"/>
    </xf>
    <xf numFmtId="0" fontId="54" fillId="6" borderId="0" xfId="0" applyFont="1" applyFill="1" applyAlignment="1">
      <alignment vertical="center"/>
    </xf>
    <xf numFmtId="10" fontId="54" fillId="6" borderId="0" xfId="29" applyNumberFormat="1" applyFont="1" applyFill="1" applyAlignment="1">
      <alignment vertical="center"/>
    </xf>
    <xf numFmtId="178" fontId="54" fillId="6" borderId="0" xfId="0" applyNumberFormat="1" applyFont="1" applyFill="1" applyAlignment="1">
      <alignment vertical="center"/>
    </xf>
    <xf numFmtId="10" fontId="37" fillId="0" borderId="0" xfId="29" applyNumberFormat="1" applyFont="1" applyAlignment="1">
      <alignment horizontal="left" vertical="center"/>
    </xf>
    <xf numFmtId="44" fontId="0" fillId="0" borderId="0" xfId="0" applyNumberFormat="1"/>
    <xf numFmtId="170" fontId="32" fillId="3" borderId="0" xfId="1" applyNumberFormat="1" applyFont="1" applyFill="1" applyAlignment="1">
      <alignment vertical="center" wrapText="1"/>
    </xf>
    <xf numFmtId="0" fontId="0" fillId="0" borderId="0" xfId="0" applyAlignment="1">
      <alignment horizontal="left" vertical="center"/>
    </xf>
    <xf numFmtId="0" fontId="4" fillId="0" borderId="5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23" borderId="1" xfId="0" applyFill="1" applyBorder="1" applyAlignment="1">
      <alignment horizontal="center" vertical="center" wrapText="1"/>
    </xf>
    <xf numFmtId="0" fontId="56" fillId="0" borderId="1" xfId="0" applyFont="1" applyBorder="1" applyAlignment="1">
      <alignment horizontal="left" vertical="center" wrapText="1"/>
    </xf>
    <xf numFmtId="10" fontId="56" fillId="0" borderId="1" xfId="0" applyNumberFormat="1" applyFont="1" applyBorder="1" applyAlignment="1">
      <alignment horizontal="center" vertical="center" wrapText="1"/>
    </xf>
    <xf numFmtId="10" fontId="56" fillId="23" borderId="1" xfId="0" applyNumberFormat="1" applyFont="1" applyFill="1" applyBorder="1" applyAlignment="1">
      <alignment horizontal="center" vertical="center" wrapText="1"/>
    </xf>
    <xf numFmtId="10" fontId="0" fillId="0" borderId="0" xfId="0" applyNumberFormat="1" applyAlignment="1">
      <alignment horizontal="left" vertical="center"/>
    </xf>
    <xf numFmtId="10" fontId="0" fillId="6" borderId="0" xfId="0" applyNumberFormat="1" applyFill="1" applyAlignment="1">
      <alignment horizontal="left" vertical="center"/>
    </xf>
    <xf numFmtId="0" fontId="56" fillId="0" borderId="0" xfId="0" applyFont="1" applyAlignment="1">
      <alignment horizontal="left" vertical="center" wrapText="1"/>
    </xf>
    <xf numFmtId="10" fontId="56" fillId="0" borderId="0" xfId="0" applyNumberFormat="1" applyFont="1" applyAlignment="1">
      <alignment horizontal="center" vertical="center" wrapText="1"/>
    </xf>
    <xf numFmtId="0" fontId="59" fillId="0" borderId="0" xfId="0" applyFont="1" applyAlignment="1">
      <alignment horizontal="left" vertical="center"/>
    </xf>
    <xf numFmtId="0" fontId="60" fillId="0" borderId="0" xfId="0" applyFont="1" applyAlignment="1">
      <alignment horizontal="left" vertical="center"/>
    </xf>
    <xf numFmtId="4" fontId="0" fillId="0" borderId="0" xfId="0" applyNumberFormat="1" applyAlignment="1">
      <alignment horizontal="center" vertical="center"/>
    </xf>
    <xf numFmtId="10" fontId="32" fillId="0" borderId="0" xfId="0" applyNumberFormat="1" applyFont="1" applyAlignment="1">
      <alignment vertical="center"/>
    </xf>
    <xf numFmtId="10" fontId="0" fillId="0" borderId="0" xfId="29" applyNumberFormat="1" applyFont="1" applyAlignment="1">
      <alignment vertical="center" wrapText="1"/>
    </xf>
    <xf numFmtId="44" fontId="0" fillId="0" borderId="0" xfId="0" applyNumberFormat="1" applyAlignment="1">
      <alignment vertical="center" wrapText="1"/>
    </xf>
    <xf numFmtId="10" fontId="0" fillId="0" borderId="0" xfId="0" applyNumberFormat="1" applyAlignment="1">
      <alignment vertical="center" wrapText="1"/>
    </xf>
    <xf numFmtId="10" fontId="37" fillId="3" borderId="0" xfId="29" applyNumberFormat="1" applyFont="1" applyFill="1" applyAlignment="1">
      <alignment vertical="center"/>
    </xf>
    <xf numFmtId="10" fontId="61" fillId="3" borderId="0" xfId="2" applyNumberFormat="1" applyFont="1" applyFill="1" applyAlignment="1">
      <alignment vertical="center"/>
    </xf>
    <xf numFmtId="44" fontId="16" fillId="3" borderId="0" xfId="3" applyNumberFormat="1" applyFont="1" applyFill="1" applyBorder="1" applyAlignment="1">
      <alignment vertical="center"/>
    </xf>
    <xf numFmtId="10" fontId="16" fillId="3" borderId="0" xfId="29" applyNumberFormat="1" applyFont="1" applyFill="1" applyBorder="1" applyAlignment="1">
      <alignment vertical="center"/>
    </xf>
    <xf numFmtId="10" fontId="16" fillId="3" borderId="0" xfId="3" applyNumberFormat="1" applyFont="1" applyFill="1" applyBorder="1" applyAlignment="1">
      <alignment vertical="center"/>
    </xf>
    <xf numFmtId="44" fontId="62" fillId="3" borderId="0" xfId="3" applyNumberFormat="1" applyFont="1" applyFill="1" applyBorder="1" applyAlignment="1">
      <alignment vertical="center"/>
    </xf>
    <xf numFmtId="10" fontId="62" fillId="3" borderId="0" xfId="3" applyNumberFormat="1" applyFont="1" applyFill="1" applyBorder="1" applyAlignment="1">
      <alignment vertical="center"/>
    </xf>
    <xf numFmtId="10" fontId="37" fillId="3" borderId="0" xfId="29" applyNumberFormat="1" applyFont="1" applyFill="1" applyAlignment="1">
      <alignment horizontal="left" vertical="center"/>
    </xf>
    <xf numFmtId="10" fontId="37" fillId="3" borderId="0" xfId="0" applyNumberFormat="1" applyFont="1" applyFill="1" applyAlignment="1">
      <alignment horizontal="left" vertical="center"/>
    </xf>
    <xf numFmtId="165" fontId="39" fillId="3" borderId="0" xfId="2" applyNumberFormat="1" applyFont="1" applyFill="1" applyAlignment="1">
      <alignment horizontal="center" vertical="center" wrapText="1"/>
    </xf>
    <xf numFmtId="0" fontId="27" fillId="20" borderId="58" xfId="2" applyFont="1" applyFill="1" applyBorder="1" applyAlignment="1">
      <alignment horizontal="center" vertical="center"/>
    </xf>
    <xf numFmtId="0" fontId="27" fillId="20" borderId="0" xfId="2" applyFont="1" applyFill="1" applyAlignment="1">
      <alignment horizontal="center" vertical="center"/>
    </xf>
    <xf numFmtId="0" fontId="16" fillId="0" borderId="59" xfId="3" applyNumberFormat="1" applyFont="1" applyFill="1" applyBorder="1" applyAlignment="1">
      <alignment vertical="center"/>
    </xf>
    <xf numFmtId="0" fontId="16" fillId="0" borderId="60" xfId="3" applyNumberFormat="1" applyFont="1" applyFill="1" applyBorder="1" applyAlignment="1">
      <alignment horizontal="left" vertical="center"/>
    </xf>
    <xf numFmtId="0" fontId="29" fillId="0" borderId="58" xfId="3" applyNumberFormat="1" applyFont="1" applyFill="1" applyBorder="1" applyAlignment="1">
      <alignment horizontal="center" vertical="center"/>
    </xf>
    <xf numFmtId="0" fontId="16" fillId="0" borderId="58" xfId="3" applyNumberFormat="1" applyFont="1" applyFill="1" applyBorder="1" applyAlignment="1">
      <alignment horizontal="center" vertical="center"/>
    </xf>
    <xf numFmtId="0" fontId="27" fillId="0" borderId="58" xfId="3" applyNumberFormat="1" applyFont="1" applyFill="1" applyBorder="1" applyAlignment="1">
      <alignment horizontal="center" vertical="center"/>
    </xf>
    <xf numFmtId="2" fontId="16" fillId="0" borderId="58" xfId="3" applyNumberFormat="1" applyFont="1" applyFill="1" applyBorder="1" applyAlignment="1">
      <alignment horizontal="center" vertical="center"/>
    </xf>
    <xf numFmtId="2" fontId="16" fillId="0" borderId="0" xfId="3" applyNumberFormat="1" applyFont="1" applyFill="1" applyBorder="1" applyAlignment="1">
      <alignment horizontal="center" vertical="center"/>
    </xf>
    <xf numFmtId="0" fontId="27" fillId="20" borderId="58" xfId="3" applyNumberFormat="1" applyFont="1" applyFill="1" applyBorder="1" applyAlignment="1">
      <alignment horizontal="center" vertical="center" wrapText="1"/>
    </xf>
    <xf numFmtId="0" fontId="27" fillId="20" borderId="58" xfId="3" applyNumberFormat="1" applyFont="1" applyFill="1" applyBorder="1" applyAlignment="1">
      <alignment horizontal="center" vertical="center"/>
    </xf>
    <xf numFmtId="0" fontId="27" fillId="20" borderId="0" xfId="3" applyNumberFormat="1" applyFont="1" applyFill="1" applyBorder="1" applyAlignment="1">
      <alignment horizontal="center" vertical="center"/>
    </xf>
    <xf numFmtId="0" fontId="27" fillId="21" borderId="0" xfId="3" applyNumberFormat="1" applyFont="1" applyFill="1" applyBorder="1" applyAlignment="1">
      <alignment horizontal="center" vertical="center"/>
    </xf>
    <xf numFmtId="165" fontId="32" fillId="0" borderId="1" xfId="0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167" fontId="16" fillId="24" borderId="58" xfId="3" applyNumberFormat="1" applyFont="1" applyFill="1" applyBorder="1" applyAlignment="1">
      <alignment horizontal="center" vertical="center"/>
    </xf>
    <xf numFmtId="1" fontId="16" fillId="0" borderId="58" xfId="3" applyNumberFormat="1" applyFont="1" applyFill="1" applyBorder="1" applyAlignment="1">
      <alignment horizontal="center" vertical="center"/>
    </xf>
    <xf numFmtId="170" fontId="32" fillId="0" borderId="58" xfId="0" applyNumberFormat="1" applyFont="1" applyBorder="1" applyAlignment="1">
      <alignment vertical="center" wrapText="1"/>
    </xf>
    <xf numFmtId="44" fontId="16" fillId="0" borderId="58" xfId="1" applyFont="1" applyFill="1" applyBorder="1" applyAlignment="1">
      <alignment horizontal="center" vertical="center"/>
    </xf>
    <xf numFmtId="44" fontId="16" fillId="0" borderId="0" xfId="1" applyFont="1" applyFill="1" applyBorder="1" applyAlignment="1">
      <alignment horizontal="center" vertical="center"/>
    </xf>
    <xf numFmtId="2" fontId="16" fillId="24" borderId="58" xfId="3" applyNumberFormat="1" applyFont="1" applyFill="1" applyBorder="1" applyAlignment="1">
      <alignment horizontal="center" vertical="center" wrapText="1"/>
    </xf>
    <xf numFmtId="44" fontId="27" fillId="0" borderId="0" xfId="1" applyFont="1" applyFill="1" applyBorder="1" applyAlignment="1">
      <alignment horizontal="center" vertical="center"/>
    </xf>
    <xf numFmtId="0" fontId="27" fillId="21" borderId="58" xfId="3" applyNumberFormat="1" applyFont="1" applyFill="1" applyBorder="1" applyAlignment="1">
      <alignment horizontal="center" vertical="center"/>
    </xf>
    <xf numFmtId="0" fontId="16" fillId="0" borderId="58" xfId="3" applyNumberFormat="1" applyFont="1" applyFill="1" applyBorder="1" applyAlignment="1">
      <alignment horizontal="left" vertical="center" wrapText="1"/>
    </xf>
    <xf numFmtId="167" fontId="16" fillId="0" borderId="58" xfId="3" applyNumberFormat="1" applyFont="1" applyFill="1" applyBorder="1" applyAlignment="1">
      <alignment horizontal="center" vertical="center"/>
    </xf>
    <xf numFmtId="9" fontId="16" fillId="0" borderId="58" xfId="3" applyNumberFormat="1" applyFont="1" applyFill="1" applyBorder="1" applyAlignment="1">
      <alignment horizontal="center" vertical="center"/>
    </xf>
    <xf numFmtId="170" fontId="45" fillId="0" borderId="58" xfId="0" applyNumberFormat="1" applyFont="1" applyBorder="1" applyAlignment="1">
      <alignment horizontal="center" vertical="center" wrapText="1"/>
    </xf>
    <xf numFmtId="0" fontId="16" fillId="0" borderId="58" xfId="3" applyNumberFormat="1" applyFont="1" applyFill="1" applyBorder="1" applyAlignment="1">
      <alignment vertical="center"/>
    </xf>
    <xf numFmtId="44" fontId="27" fillId="0" borderId="58" xfId="1" applyFont="1" applyFill="1" applyBorder="1" applyAlignment="1">
      <alignment horizontal="center" vertical="center"/>
    </xf>
    <xf numFmtId="0" fontId="16" fillId="21" borderId="58" xfId="3" applyNumberFormat="1" applyFont="1" applyFill="1" applyBorder="1" applyAlignment="1">
      <alignment vertical="center"/>
    </xf>
    <xf numFmtId="44" fontId="27" fillId="21" borderId="58" xfId="1" applyFont="1" applyFill="1" applyBorder="1" applyAlignment="1">
      <alignment horizontal="center" vertical="center"/>
    </xf>
    <xf numFmtId="44" fontId="27" fillId="21" borderId="0" xfId="1" applyFont="1" applyFill="1" applyBorder="1" applyAlignment="1">
      <alignment horizontal="center" vertical="center"/>
    </xf>
    <xf numFmtId="169" fontId="27" fillId="22" borderId="59" xfId="5" applyNumberFormat="1" applyFont="1" applyFill="1" applyBorder="1" applyAlignment="1">
      <alignment vertical="center"/>
    </xf>
    <xf numFmtId="169" fontId="27" fillId="22" borderId="61" xfId="5" applyNumberFormat="1" applyFont="1" applyFill="1" applyBorder="1" applyAlignment="1">
      <alignment vertical="center"/>
    </xf>
    <xf numFmtId="10" fontId="27" fillId="22" borderId="60" xfId="29" applyNumberFormat="1" applyFont="1" applyFill="1" applyBorder="1" applyAlignment="1">
      <alignment vertical="center"/>
    </xf>
    <xf numFmtId="0" fontId="16" fillId="0" borderId="58" xfId="3" applyNumberFormat="1" applyFont="1" applyFill="1" applyBorder="1" applyAlignment="1">
      <alignment horizontal="left" vertical="center"/>
    </xf>
    <xf numFmtId="170" fontId="19" fillId="0" borderId="0" xfId="0" applyNumberFormat="1" applyFont="1" applyAlignment="1">
      <alignment horizontal="left" vertical="top"/>
    </xf>
    <xf numFmtId="165" fontId="32" fillId="0" borderId="4" xfId="0" applyNumberFormat="1" applyFont="1" applyBorder="1" applyAlignment="1">
      <alignment vertical="center" wrapText="1"/>
    </xf>
    <xf numFmtId="44" fontId="39" fillId="21" borderId="62" xfId="1" applyFont="1" applyFill="1" applyBorder="1" applyAlignment="1">
      <alignment horizontal="right" vertical="center" wrapText="1"/>
    </xf>
    <xf numFmtId="0" fontId="41" fillId="0" borderId="4" xfId="0" applyFont="1" applyBorder="1" applyAlignment="1">
      <alignment horizontal="center" vertical="center" wrapText="1"/>
    </xf>
    <xf numFmtId="0" fontId="27" fillId="20" borderId="4" xfId="0" applyFont="1" applyFill="1" applyBorder="1" applyAlignment="1">
      <alignment horizontal="center" vertical="center" wrapText="1"/>
    </xf>
    <xf numFmtId="165" fontId="32" fillId="3" borderId="4" xfId="0" applyNumberFormat="1" applyFont="1" applyFill="1" applyBorder="1" applyAlignment="1">
      <alignment horizontal="center" vertical="center" wrapText="1"/>
    </xf>
    <xf numFmtId="4" fontId="37" fillId="0" borderId="0" xfId="0" applyNumberFormat="1" applyFont="1" applyAlignment="1">
      <alignment horizontal="left" vertical="center"/>
    </xf>
    <xf numFmtId="44" fontId="37" fillId="0" borderId="62" xfId="1" applyFont="1" applyFill="1" applyBorder="1" applyAlignment="1">
      <alignment horizontal="right" vertical="center"/>
    </xf>
    <xf numFmtId="170" fontId="63" fillId="20" borderId="63" xfId="1" applyNumberFormat="1" applyFont="1" applyFill="1" applyBorder="1" applyAlignment="1">
      <alignment horizontal="center" vertical="center" wrapText="1"/>
    </xf>
    <xf numFmtId="170" fontId="49" fillId="20" borderId="63" xfId="1" applyNumberFormat="1" applyFont="1" applyFill="1" applyBorder="1" applyAlignment="1">
      <alignment horizontal="center" vertical="center" wrapText="1"/>
    </xf>
    <xf numFmtId="170" fontId="37" fillId="3" borderId="0" xfId="0" applyNumberFormat="1" applyFont="1" applyFill="1" applyAlignment="1">
      <alignment horizontal="center" vertical="center"/>
    </xf>
    <xf numFmtId="4" fontId="37" fillId="3" borderId="0" xfId="0" applyNumberFormat="1" applyFont="1" applyFill="1" applyAlignment="1">
      <alignment horizontal="center" vertical="center"/>
    </xf>
    <xf numFmtId="44" fontId="32" fillId="3" borderId="0" xfId="1" applyFont="1" applyFill="1" applyAlignment="1">
      <alignment horizontal="center" vertical="center" wrapText="1"/>
    </xf>
    <xf numFmtId="44" fontId="38" fillId="3" borderId="0" xfId="0" applyNumberFormat="1" applyFont="1" applyFill="1" applyAlignment="1">
      <alignment horizontal="center" vertical="center"/>
    </xf>
    <xf numFmtId="44" fontId="37" fillId="3" borderId="0" xfId="0" applyNumberFormat="1" applyFont="1" applyFill="1" applyAlignment="1">
      <alignment horizontal="center" vertical="center"/>
    </xf>
    <xf numFmtId="44" fontId="0" fillId="0" borderId="0" xfId="0" applyNumberFormat="1" applyAlignment="1">
      <alignment horizontal="center"/>
    </xf>
    <xf numFmtId="170" fontId="37" fillId="3" borderId="0" xfId="0" applyNumberFormat="1" applyFont="1" applyFill="1" applyAlignment="1">
      <alignment horizontal="right" vertical="center"/>
    </xf>
    <xf numFmtId="170" fontId="61" fillId="3" borderId="0" xfId="2" applyNumberFormat="1" applyFont="1" applyFill="1" applyAlignment="1">
      <alignment horizontal="right" vertical="center"/>
    </xf>
    <xf numFmtId="0" fontId="65" fillId="6" borderId="0" xfId="0" applyFont="1" applyFill="1" applyAlignment="1">
      <alignment vertical="center"/>
    </xf>
    <xf numFmtId="10" fontId="65" fillId="6" borderId="0" xfId="29" applyNumberFormat="1" applyFont="1" applyFill="1" applyAlignment="1">
      <alignment vertical="center"/>
    </xf>
    <xf numFmtId="178" fontId="65" fillId="6" borderId="0" xfId="0" applyNumberFormat="1" applyFont="1" applyFill="1" applyAlignment="1">
      <alignment vertical="center"/>
    </xf>
    <xf numFmtId="4" fontId="16" fillId="3" borderId="0" xfId="3" applyNumberFormat="1" applyFont="1" applyFill="1" applyBorder="1" applyAlignment="1">
      <alignment vertical="center"/>
    </xf>
    <xf numFmtId="167" fontId="16" fillId="24" borderId="64" xfId="3" applyNumberFormat="1" applyFont="1" applyFill="1" applyBorder="1" applyAlignment="1">
      <alignment horizontal="center" vertical="center"/>
    </xf>
    <xf numFmtId="1" fontId="16" fillId="0" borderId="64" xfId="3" applyNumberFormat="1" applyFont="1" applyFill="1" applyBorder="1" applyAlignment="1">
      <alignment horizontal="center" vertical="center"/>
    </xf>
    <xf numFmtId="10" fontId="16" fillId="0" borderId="62" xfId="29" applyNumberFormat="1" applyFont="1" applyFill="1" applyBorder="1" applyAlignment="1">
      <alignment vertical="center"/>
    </xf>
    <xf numFmtId="44" fontId="16" fillId="3" borderId="0" xfId="3" applyNumberFormat="1" applyFont="1" applyFill="1" applyBorder="1" applyAlignment="1">
      <alignment horizontal="center" vertical="center"/>
    </xf>
    <xf numFmtId="0" fontId="37" fillId="3" borderId="0" xfId="2" applyFont="1" applyFill="1" applyAlignment="1">
      <alignment horizontal="left" vertical="center" wrapText="1"/>
    </xf>
    <xf numFmtId="0" fontId="37" fillId="3" borderId="0" xfId="2" applyFont="1" applyFill="1" applyAlignment="1">
      <alignment horizontal="center" vertical="center"/>
    </xf>
    <xf numFmtId="0" fontId="40" fillId="21" borderId="3" xfId="0" applyFont="1" applyFill="1" applyBorder="1" applyAlignment="1">
      <alignment horizontal="center" vertical="center" wrapText="1"/>
    </xf>
    <xf numFmtId="10" fontId="39" fillId="0" borderId="3" xfId="0" applyNumberFormat="1" applyFont="1" applyBorder="1" applyAlignment="1">
      <alignment horizontal="center" vertical="center" wrapText="1"/>
    </xf>
    <xf numFmtId="10" fontId="40" fillId="0" borderId="3" xfId="0" applyNumberFormat="1" applyFont="1" applyBorder="1" applyAlignment="1">
      <alignment horizontal="center" vertical="center" wrapText="1"/>
    </xf>
    <xf numFmtId="0" fontId="37" fillId="3" borderId="0" xfId="0" applyFont="1" applyFill="1" applyAlignment="1">
      <alignment horizontal="center" vertical="center" wrapText="1"/>
    </xf>
    <xf numFmtId="44" fontId="37" fillId="3" borderId="0" xfId="1" applyFont="1" applyFill="1" applyBorder="1" applyAlignment="1">
      <alignment horizontal="center" vertical="center"/>
    </xf>
    <xf numFmtId="0" fontId="37" fillId="3" borderId="20" xfId="0" applyFont="1" applyFill="1" applyBorder="1" applyAlignment="1">
      <alignment horizontal="center" vertical="center"/>
    </xf>
    <xf numFmtId="0" fontId="37" fillId="3" borderId="0" xfId="2" applyFont="1" applyFill="1" applyAlignment="1">
      <alignment horizontal="center" vertical="center" wrapText="1"/>
    </xf>
    <xf numFmtId="0" fontId="37" fillId="3" borderId="20" xfId="2" applyFont="1" applyFill="1" applyBorder="1" applyAlignment="1">
      <alignment horizontal="center" vertical="center" wrapText="1"/>
    </xf>
    <xf numFmtId="4" fontId="37" fillId="3" borderId="0" xfId="2" applyNumberFormat="1" applyFont="1" applyFill="1" applyAlignment="1">
      <alignment horizontal="center" vertical="center" wrapText="1"/>
    </xf>
    <xf numFmtId="10" fontId="37" fillId="0" borderId="13" xfId="2" applyNumberFormat="1" applyFont="1" applyBorder="1" applyAlignment="1">
      <alignment horizontal="center" vertical="center" wrapText="1"/>
    </xf>
    <xf numFmtId="0" fontId="37" fillId="3" borderId="13" xfId="2" applyFont="1" applyFill="1" applyBorder="1" applyAlignment="1">
      <alignment horizontal="center" vertical="center"/>
    </xf>
    <xf numFmtId="44" fontId="37" fillId="3" borderId="13" xfId="1" applyFont="1" applyFill="1" applyBorder="1" applyAlignment="1">
      <alignment horizontal="center" vertical="center"/>
    </xf>
    <xf numFmtId="0" fontId="37" fillId="3" borderId="53" xfId="0" applyFont="1" applyFill="1" applyBorder="1" applyAlignment="1">
      <alignment horizontal="center" vertical="center"/>
    </xf>
    <xf numFmtId="2" fontId="37" fillId="0" borderId="4" xfId="1" applyNumberFormat="1" applyFont="1" applyFill="1" applyBorder="1" applyAlignment="1">
      <alignment horizontal="center" vertical="center" wrapText="1"/>
    </xf>
    <xf numFmtId="44" fontId="37" fillId="0" borderId="4" xfId="1" applyFont="1" applyFill="1" applyBorder="1" applyAlignment="1">
      <alignment horizontal="center" vertical="center" wrapText="1"/>
    </xf>
    <xf numFmtId="44" fontId="37" fillId="0" borderId="12" xfId="1" applyFont="1" applyFill="1" applyBorder="1" applyAlignment="1">
      <alignment horizontal="center" vertical="center"/>
    </xf>
    <xf numFmtId="44" fontId="39" fillId="21" borderId="4" xfId="1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173" fontId="37" fillId="0" borderId="2" xfId="0" applyNumberFormat="1" applyFont="1" applyBorder="1" applyAlignment="1">
      <alignment horizontal="center" vertical="center" wrapText="1"/>
    </xf>
    <xf numFmtId="44" fontId="40" fillId="3" borderId="0" xfId="1" applyFont="1" applyFill="1" applyBorder="1" applyAlignment="1">
      <alignment horizontal="center" vertical="center" wrapText="1"/>
    </xf>
    <xf numFmtId="44" fontId="40" fillId="21" borderId="4" xfId="1" applyFont="1" applyFill="1" applyBorder="1" applyAlignment="1">
      <alignment horizontal="center" vertical="center" wrapText="1"/>
    </xf>
    <xf numFmtId="44" fontId="39" fillId="0" borderId="4" xfId="1" applyFont="1" applyFill="1" applyBorder="1" applyAlignment="1">
      <alignment horizontal="center" vertical="center" wrapText="1"/>
    </xf>
    <xf numFmtId="44" fontId="40" fillId="0" borderId="4" xfId="1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4" fontId="37" fillId="0" borderId="0" xfId="0" applyNumberFormat="1" applyFont="1" applyAlignment="1">
      <alignment horizontal="center" vertical="center"/>
    </xf>
    <xf numFmtId="44" fontId="37" fillId="0" borderId="0" xfId="1" applyFont="1" applyFill="1" applyBorder="1" applyAlignment="1">
      <alignment horizontal="center" vertical="center"/>
    </xf>
    <xf numFmtId="44" fontId="37" fillId="0" borderId="15" xfId="1" applyFont="1" applyFill="1" applyBorder="1" applyAlignment="1">
      <alignment horizontal="center" vertical="center"/>
    </xf>
    <xf numFmtId="44" fontId="37" fillId="0" borderId="4" xfId="1" applyFont="1" applyFill="1" applyBorder="1" applyAlignment="1">
      <alignment horizontal="center" vertical="center"/>
    </xf>
    <xf numFmtId="2" fontId="39" fillId="0" borderId="2" xfId="0" applyNumberFormat="1" applyFont="1" applyBorder="1" applyAlignment="1">
      <alignment horizontal="center" vertical="center" wrapText="1"/>
    </xf>
    <xf numFmtId="10" fontId="32" fillId="3" borderId="0" xfId="1" applyNumberFormat="1" applyFont="1" applyFill="1" applyAlignment="1">
      <alignment vertical="center"/>
    </xf>
    <xf numFmtId="0" fontId="35" fillId="17" borderId="14" xfId="26" applyFont="1" applyFill="1" applyBorder="1" applyAlignment="1">
      <alignment vertical="center" textRotation="90"/>
    </xf>
    <xf numFmtId="0" fontId="35" fillId="17" borderId="38" xfId="26" applyFont="1" applyFill="1" applyBorder="1" applyAlignment="1">
      <alignment vertical="center" textRotation="90"/>
    </xf>
    <xf numFmtId="0" fontId="36" fillId="17" borderId="4" xfId="26" applyFont="1" applyFill="1" applyBorder="1" applyAlignment="1">
      <alignment horizontal="center"/>
    </xf>
    <xf numFmtId="10" fontId="35" fillId="3" borderId="4" xfId="28" applyNumberFormat="1" applyFont="1" applyFill="1" applyBorder="1" applyAlignment="1">
      <alignment horizontal="center" vertical="center"/>
    </xf>
    <xf numFmtId="10" fontId="35" fillId="0" borderId="0" xfId="26" applyNumberFormat="1" applyFont="1"/>
    <xf numFmtId="0" fontId="35" fillId="18" borderId="4" xfId="26" applyFont="1" applyFill="1" applyBorder="1" applyAlignment="1">
      <alignment horizontal="center" vertical="center"/>
    </xf>
    <xf numFmtId="44" fontId="35" fillId="0" borderId="4" xfId="1" applyFont="1" applyFill="1" applyBorder="1" applyAlignment="1">
      <alignment horizontal="center" vertical="center"/>
    </xf>
    <xf numFmtId="10" fontId="35" fillId="18" borderId="4" xfId="26" applyNumberFormat="1" applyFont="1" applyFill="1" applyBorder="1" applyAlignment="1">
      <alignment horizontal="center" vertical="center"/>
    </xf>
    <xf numFmtId="44" fontId="35" fillId="0" borderId="0" xfId="26" applyNumberFormat="1" applyFont="1"/>
    <xf numFmtId="0" fontId="35" fillId="17" borderId="55" xfId="26" applyFont="1" applyFill="1" applyBorder="1"/>
    <xf numFmtId="0" fontId="36" fillId="17" borderId="56" xfId="26" applyFont="1" applyFill="1" applyBorder="1" applyAlignment="1">
      <alignment horizontal="center" vertical="center" wrapText="1"/>
    </xf>
    <xf numFmtId="44" fontId="36" fillId="17" borderId="12" xfId="1" applyFont="1" applyFill="1" applyBorder="1" applyAlignment="1">
      <alignment horizontal="center" vertical="center"/>
    </xf>
    <xf numFmtId="43" fontId="35" fillId="17" borderId="55" xfId="27" applyFont="1" applyFill="1" applyBorder="1" applyAlignment="1">
      <alignment horizontal="center"/>
    </xf>
    <xf numFmtId="44" fontId="35" fillId="0" borderId="55" xfId="1" applyFont="1" applyBorder="1" applyAlignment="1">
      <alignment horizontal="center" vertical="center"/>
    </xf>
    <xf numFmtId="10" fontId="35" fillId="0" borderId="55" xfId="28" applyNumberFormat="1" applyFont="1" applyBorder="1" applyAlignment="1">
      <alignment horizontal="center" vertical="center"/>
    </xf>
    <xf numFmtId="0" fontId="27" fillId="21" borderId="59" xfId="3" applyNumberFormat="1" applyFont="1" applyFill="1" applyBorder="1" applyAlignment="1">
      <alignment vertical="center"/>
    </xf>
    <xf numFmtId="0" fontId="35" fillId="0" borderId="8" xfId="0" applyFont="1" applyBorder="1" applyAlignment="1">
      <alignment vertical="center" wrapText="1"/>
    </xf>
    <xf numFmtId="0" fontId="35" fillId="0" borderId="8" xfId="0" applyFont="1" applyBorder="1" applyAlignment="1">
      <alignment horizontal="center" vertical="center" wrapText="1"/>
    </xf>
    <xf numFmtId="0" fontId="35" fillId="0" borderId="6" xfId="0" applyFont="1" applyBorder="1" applyAlignment="1">
      <alignment vertical="center" wrapText="1"/>
    </xf>
    <xf numFmtId="0" fontId="35" fillId="0" borderId="6" xfId="0" applyFont="1" applyBorder="1" applyAlignment="1">
      <alignment horizontal="center" vertical="center" wrapText="1"/>
    </xf>
    <xf numFmtId="44" fontId="37" fillId="0" borderId="14" xfId="1" applyFont="1" applyBorder="1" applyAlignment="1">
      <alignment vertical="center" wrapText="1"/>
    </xf>
    <xf numFmtId="0" fontId="35" fillId="0" borderId="65" xfId="0" applyFont="1" applyBorder="1" applyAlignment="1">
      <alignment vertical="center" wrapText="1"/>
    </xf>
    <xf numFmtId="44" fontId="37" fillId="21" borderId="64" xfId="1" applyFont="1" applyFill="1" applyBorder="1" applyAlignment="1">
      <alignment vertical="center" wrapText="1"/>
    </xf>
    <xf numFmtId="0" fontId="35" fillId="0" borderId="65" xfId="0" applyFont="1" applyBorder="1" applyAlignment="1">
      <alignment horizontal="center" vertical="center" wrapText="1"/>
    </xf>
    <xf numFmtId="44" fontId="37" fillId="0" borderId="38" xfId="1" applyFont="1" applyBorder="1" applyAlignment="1">
      <alignment vertical="center" wrapText="1"/>
    </xf>
    <xf numFmtId="44" fontId="37" fillId="0" borderId="66" xfId="1" applyFont="1" applyBorder="1" applyAlignment="1">
      <alignment vertical="center" wrapText="1"/>
    </xf>
    <xf numFmtId="0" fontId="38" fillId="21" borderId="59" xfId="0" applyFont="1" applyFill="1" applyBorder="1" applyAlignment="1">
      <alignment wrapText="1"/>
    </xf>
    <xf numFmtId="0" fontId="35" fillId="21" borderId="61" xfId="0" applyFont="1" applyFill="1" applyBorder="1" applyAlignment="1">
      <alignment horizontal="center" wrapText="1"/>
    </xf>
    <xf numFmtId="0" fontId="37" fillId="21" borderId="61" xfId="0" applyFont="1" applyFill="1" applyBorder="1" applyAlignment="1">
      <alignment wrapText="1"/>
    </xf>
    <xf numFmtId="0" fontId="37" fillId="21" borderId="60" xfId="0" applyFont="1" applyFill="1" applyBorder="1" applyAlignment="1">
      <alignment wrapText="1"/>
    </xf>
    <xf numFmtId="0" fontId="37" fillId="0" borderId="0" xfId="0" applyFont="1"/>
    <xf numFmtId="10" fontId="37" fillId="0" borderId="0" xfId="29" applyNumberFormat="1" applyFont="1"/>
    <xf numFmtId="4" fontId="37" fillId="0" borderId="0" xfId="0" applyNumberFormat="1" applyFont="1"/>
    <xf numFmtId="9" fontId="37" fillId="0" borderId="0" xfId="29" applyFont="1"/>
    <xf numFmtId="0" fontId="36" fillId="0" borderId="14" xfId="0" applyFont="1" applyBorder="1" applyAlignment="1">
      <alignment horizontal="center" vertical="center" wrapText="1"/>
    </xf>
    <xf numFmtId="4" fontId="36" fillId="0" borderId="14" xfId="0" applyNumberFormat="1" applyFont="1" applyBorder="1" applyAlignment="1">
      <alignment horizontal="center" vertical="center" wrapText="1"/>
    </xf>
    <xf numFmtId="44" fontId="37" fillId="0" borderId="0" xfId="0" applyNumberFormat="1" applyFont="1"/>
    <xf numFmtId="0" fontId="37" fillId="0" borderId="0" xfId="0" applyFont="1" applyAlignment="1">
      <alignment wrapText="1"/>
    </xf>
    <xf numFmtId="4" fontId="35" fillId="0" borderId="4" xfId="0" applyNumberFormat="1" applyFont="1" applyBorder="1" applyAlignment="1">
      <alignment horizontal="center" vertical="center" wrapText="1"/>
    </xf>
    <xf numFmtId="0" fontId="37" fillId="0" borderId="0" xfId="0" applyFont="1" applyAlignment="1">
      <alignment vertical="center" wrapText="1"/>
    </xf>
    <xf numFmtId="4" fontId="37" fillId="0" borderId="0" xfId="0" applyNumberFormat="1" applyFont="1" applyAlignment="1">
      <alignment vertical="center" wrapText="1"/>
    </xf>
    <xf numFmtId="44" fontId="37" fillId="0" borderId="0" xfId="1" applyFont="1"/>
    <xf numFmtId="10" fontId="37" fillId="0" borderId="0" xfId="29" applyNumberFormat="1" applyFont="1" applyAlignment="1">
      <alignment vertical="center" wrapText="1"/>
    </xf>
    <xf numFmtId="0" fontId="40" fillId="19" borderId="59" xfId="0" applyFont="1" applyFill="1" applyBorder="1" applyAlignment="1">
      <alignment vertical="center"/>
    </xf>
    <xf numFmtId="0" fontId="40" fillId="19" borderId="61" xfId="0" applyFont="1" applyFill="1" applyBorder="1" applyAlignment="1">
      <alignment vertical="center"/>
    </xf>
    <xf numFmtId="0" fontId="40" fillId="19" borderId="60" xfId="0" applyFont="1" applyFill="1" applyBorder="1" applyAlignment="1">
      <alignment vertical="center"/>
    </xf>
    <xf numFmtId="4" fontId="35" fillId="0" borderId="66" xfId="0" applyNumberFormat="1" applyFont="1" applyBorder="1" applyAlignment="1">
      <alignment horizontal="center" vertical="center" wrapText="1"/>
    </xf>
    <xf numFmtId="4" fontId="35" fillId="0" borderId="14" xfId="0" applyNumberFormat="1" applyFont="1" applyBorder="1" applyAlignment="1">
      <alignment horizontal="center" vertical="center" wrapText="1"/>
    </xf>
    <xf numFmtId="0" fontId="40" fillId="19" borderId="61" xfId="0" applyFont="1" applyFill="1" applyBorder="1" applyAlignment="1">
      <alignment horizontal="right" vertical="center"/>
    </xf>
    <xf numFmtId="10" fontId="40" fillId="19" borderId="60" xfId="0" applyNumberFormat="1" applyFont="1" applyFill="1" applyBorder="1" applyAlignment="1">
      <alignment horizontal="center" vertical="center"/>
    </xf>
    <xf numFmtId="2" fontId="37" fillId="0" borderId="2" xfId="1" applyNumberFormat="1" applyFont="1" applyFill="1" applyBorder="1" applyAlignment="1">
      <alignment horizontal="center" vertical="center" wrapText="1"/>
    </xf>
    <xf numFmtId="165" fontId="37" fillId="25" borderId="2" xfId="0" applyNumberFormat="1" applyFont="1" applyFill="1" applyBorder="1" applyAlignment="1">
      <alignment horizontal="left" vertical="center" wrapText="1"/>
    </xf>
    <xf numFmtId="0" fontId="39" fillId="25" borderId="2" xfId="0" applyFont="1" applyFill="1" applyBorder="1" applyAlignment="1">
      <alignment horizontal="left" vertical="center" wrapText="1"/>
    </xf>
    <xf numFmtId="173" fontId="37" fillId="25" borderId="4" xfId="0" applyNumberFormat="1" applyFont="1" applyFill="1" applyBorder="1" applyAlignment="1">
      <alignment horizontal="center" vertical="center" wrapText="1"/>
    </xf>
    <xf numFmtId="44" fontId="37" fillId="25" borderId="4" xfId="1" applyFont="1" applyFill="1" applyBorder="1" applyAlignment="1">
      <alignment horizontal="center" vertical="center" wrapText="1"/>
    </xf>
    <xf numFmtId="44" fontId="37" fillId="25" borderId="12" xfId="1" applyFont="1" applyFill="1" applyBorder="1" applyAlignment="1">
      <alignment horizontal="center" vertical="center"/>
    </xf>
    <xf numFmtId="10" fontId="16" fillId="25" borderId="62" xfId="29" applyNumberFormat="1" applyFont="1" applyFill="1" applyBorder="1" applyAlignment="1">
      <alignment vertical="center"/>
    </xf>
    <xf numFmtId="10" fontId="16" fillId="25" borderId="62" xfId="0" applyNumberFormat="1" applyFont="1" applyFill="1" applyBorder="1" applyAlignment="1">
      <alignment vertical="center"/>
    </xf>
    <xf numFmtId="0" fontId="64" fillId="25" borderId="62" xfId="0" applyFont="1" applyFill="1" applyBorder="1" applyAlignment="1">
      <alignment horizontal="center" vertical="center"/>
    </xf>
    <xf numFmtId="0" fontId="64" fillId="25" borderId="62" xfId="0" applyFont="1" applyFill="1" applyBorder="1" applyAlignment="1">
      <alignment vertical="center"/>
    </xf>
    <xf numFmtId="0" fontId="39" fillId="25" borderId="1" xfId="0" applyFont="1" applyFill="1" applyBorder="1" applyAlignment="1">
      <alignment horizontal="center" vertical="center" wrapText="1"/>
    </xf>
    <xf numFmtId="165" fontId="37" fillId="25" borderId="1" xfId="0" applyNumberFormat="1" applyFont="1" applyFill="1" applyBorder="1" applyAlignment="1">
      <alignment horizontal="left" vertical="center" wrapText="1"/>
    </xf>
    <xf numFmtId="173" fontId="37" fillId="25" borderId="2" xfId="0" applyNumberFormat="1" applyFont="1" applyFill="1" applyBorder="1" applyAlignment="1">
      <alignment horizontal="center" vertical="center" wrapText="1"/>
    </xf>
    <xf numFmtId="2" fontId="37" fillId="25" borderId="2" xfId="1" applyNumberFormat="1" applyFont="1" applyFill="1" applyBorder="1" applyAlignment="1">
      <alignment horizontal="center" vertical="center" wrapText="1"/>
    </xf>
    <xf numFmtId="165" fontId="37" fillId="26" borderId="1" xfId="0" applyNumberFormat="1" applyFont="1" applyFill="1" applyBorder="1" applyAlignment="1">
      <alignment horizontal="left" vertical="center" wrapText="1"/>
    </xf>
    <xf numFmtId="0" fontId="39" fillId="26" borderId="2" xfId="0" applyFont="1" applyFill="1" applyBorder="1" applyAlignment="1">
      <alignment horizontal="left" vertical="center" wrapText="1"/>
    </xf>
    <xf numFmtId="0" fontId="39" fillId="26" borderId="1" xfId="0" applyFont="1" applyFill="1" applyBorder="1" applyAlignment="1">
      <alignment horizontal="center" vertical="center" wrapText="1"/>
    </xf>
    <xf numFmtId="173" fontId="37" fillId="26" borderId="2" xfId="0" applyNumberFormat="1" applyFont="1" applyFill="1" applyBorder="1" applyAlignment="1">
      <alignment horizontal="center" vertical="center" wrapText="1"/>
    </xf>
    <xf numFmtId="44" fontId="37" fillId="26" borderId="4" xfId="1" applyFont="1" applyFill="1" applyBorder="1" applyAlignment="1">
      <alignment horizontal="center" vertical="center" wrapText="1"/>
    </xf>
    <xf numFmtId="44" fontId="37" fillId="26" borderId="12" xfId="1" applyFont="1" applyFill="1" applyBorder="1" applyAlignment="1">
      <alignment horizontal="center" vertical="center"/>
    </xf>
    <xf numFmtId="10" fontId="16" fillId="26" borderId="62" xfId="29" applyNumberFormat="1" applyFont="1" applyFill="1" applyBorder="1" applyAlignment="1">
      <alignment vertical="center"/>
    </xf>
    <xf numFmtId="10" fontId="16" fillId="26" borderId="62" xfId="0" applyNumberFormat="1" applyFont="1" applyFill="1" applyBorder="1" applyAlignment="1">
      <alignment vertical="center"/>
    </xf>
    <xf numFmtId="0" fontId="64" fillId="26" borderId="62" xfId="0" applyFont="1" applyFill="1" applyBorder="1" applyAlignment="1">
      <alignment horizontal="center" vertical="center"/>
    </xf>
    <xf numFmtId="0" fontId="64" fillId="26" borderId="62" xfId="0" applyFont="1" applyFill="1" applyBorder="1" applyAlignment="1">
      <alignment vertical="center"/>
    </xf>
    <xf numFmtId="10" fontId="37" fillId="0" borderId="0" xfId="0" applyNumberFormat="1" applyFont="1"/>
    <xf numFmtId="0" fontId="38" fillId="24" borderId="1" xfId="0" applyFont="1" applyFill="1" applyBorder="1" applyAlignment="1">
      <alignment vertical="center" wrapText="1"/>
    </xf>
    <xf numFmtId="4" fontId="35" fillId="24" borderId="1" xfId="0" applyNumberFormat="1" applyFont="1" applyFill="1" applyBorder="1" applyAlignment="1">
      <alignment horizontal="center" vertical="center" wrapText="1"/>
    </xf>
    <xf numFmtId="0" fontId="35" fillId="24" borderId="1" xfId="0" applyFont="1" applyFill="1" applyBorder="1" applyAlignment="1">
      <alignment horizontal="center" vertical="center" wrapText="1"/>
    </xf>
    <xf numFmtId="44" fontId="37" fillId="24" borderId="4" xfId="1" applyFont="1" applyFill="1" applyBorder="1" applyAlignment="1">
      <alignment vertical="center" wrapText="1"/>
    </xf>
    <xf numFmtId="0" fontId="39" fillId="0" borderId="1" xfId="0" applyFont="1" applyBorder="1" applyAlignment="1">
      <alignment vertical="center" wrapText="1"/>
    </xf>
    <xf numFmtId="0" fontId="50" fillId="24" borderId="4" xfId="0" applyFont="1" applyFill="1" applyBorder="1" applyAlignment="1">
      <alignment vertical="center" wrapText="1"/>
    </xf>
    <xf numFmtId="0" fontId="47" fillId="24" borderId="4" xfId="0" applyFont="1" applyFill="1" applyBorder="1" applyAlignment="1">
      <alignment horizontal="center" vertical="center" wrapText="1"/>
    </xf>
    <xf numFmtId="4" fontId="47" fillId="24" borderId="4" xfId="0" applyNumberFormat="1" applyFont="1" applyFill="1" applyBorder="1" applyAlignment="1">
      <alignment horizontal="center" vertical="center" wrapText="1"/>
    </xf>
    <xf numFmtId="0" fontId="35" fillId="24" borderId="28" xfId="0" applyFont="1" applyFill="1" applyBorder="1" applyAlignment="1">
      <alignment horizontal="center" vertical="center" wrapText="1"/>
    </xf>
    <xf numFmtId="0" fontId="47" fillId="3" borderId="64" xfId="0" applyFont="1" applyFill="1" applyBorder="1" applyAlignment="1">
      <alignment vertical="center" wrapText="1"/>
    </xf>
    <xf numFmtId="4" fontId="47" fillId="0" borderId="64" xfId="0" applyNumberFormat="1" applyFont="1" applyBorder="1" applyAlignment="1">
      <alignment horizontal="center" vertical="center" wrapText="1"/>
    </xf>
    <xf numFmtId="44" fontId="16" fillId="24" borderId="58" xfId="3" applyNumberFormat="1" applyFont="1" applyFill="1" applyBorder="1" applyAlignment="1">
      <alignment horizontal="center" vertical="center" wrapText="1"/>
    </xf>
    <xf numFmtId="0" fontId="35" fillId="0" borderId="4" xfId="26" applyFont="1" applyBorder="1" applyAlignment="1">
      <alignment horizontal="center" vertical="center"/>
    </xf>
    <xf numFmtId="10" fontId="35" fillId="0" borderId="4" xfId="26" applyNumberFormat="1" applyFont="1" applyBorder="1" applyAlignment="1">
      <alignment horizontal="center" vertical="center"/>
    </xf>
    <xf numFmtId="10" fontId="35" fillId="0" borderId="4" xfId="28" applyNumberFormat="1" applyFont="1" applyFill="1" applyBorder="1" applyAlignment="1">
      <alignment horizontal="center" vertical="center"/>
    </xf>
    <xf numFmtId="4" fontId="35" fillId="0" borderId="0" xfId="26" applyNumberFormat="1" applyFont="1"/>
    <xf numFmtId="174" fontId="35" fillId="0" borderId="0" xfId="26" applyNumberFormat="1" applyFont="1"/>
    <xf numFmtId="179" fontId="35" fillId="0" borderId="0" xfId="26" applyNumberFormat="1" applyFont="1"/>
    <xf numFmtId="2" fontId="37" fillId="25" borderId="4" xfId="1" applyNumberFormat="1" applyFont="1" applyFill="1" applyBorder="1" applyAlignment="1">
      <alignment horizontal="center" vertical="center" wrapText="1"/>
    </xf>
    <xf numFmtId="2" fontId="37" fillId="26" borderId="2" xfId="1" applyNumberFormat="1" applyFont="1" applyFill="1" applyBorder="1" applyAlignment="1">
      <alignment horizontal="center" vertical="center" wrapText="1"/>
    </xf>
    <xf numFmtId="10" fontId="16" fillId="0" borderId="62" xfId="0" applyNumberFormat="1" applyFont="1" applyBorder="1" applyAlignment="1">
      <alignment vertical="center"/>
    </xf>
    <xf numFmtId="0" fontId="64" fillId="0" borderId="62" xfId="0" applyFont="1" applyBorder="1" applyAlignment="1">
      <alignment horizontal="center" vertical="center"/>
    </xf>
    <xf numFmtId="0" fontId="64" fillId="0" borderId="62" xfId="0" applyFont="1" applyBorder="1" applyAlignment="1">
      <alignment vertical="center"/>
    </xf>
    <xf numFmtId="44" fontId="37" fillId="0" borderId="64" xfId="1" applyFont="1" applyBorder="1" applyAlignment="1">
      <alignment vertical="center" wrapText="1"/>
    </xf>
    <xf numFmtId="0" fontId="0" fillId="0" borderId="0" xfId="0" applyAlignment="1">
      <alignment vertical="center"/>
    </xf>
    <xf numFmtId="10" fontId="0" fillId="0" borderId="0" xfId="29" applyNumberFormat="1" applyFont="1" applyAlignment="1">
      <alignment vertical="center"/>
    </xf>
    <xf numFmtId="4" fontId="0" fillId="0" borderId="0" xfId="0" applyNumberFormat="1" applyAlignment="1">
      <alignment vertical="center"/>
    </xf>
    <xf numFmtId="9" fontId="0" fillId="0" borderId="0" xfId="29" applyFont="1" applyAlignment="1">
      <alignment vertical="center"/>
    </xf>
    <xf numFmtId="44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0" fontId="37" fillId="24" borderId="4" xfId="0" applyFont="1" applyFill="1" applyBorder="1" applyAlignment="1">
      <alignment vertical="center" wrapText="1"/>
    </xf>
    <xf numFmtId="44" fontId="0" fillId="0" borderId="0" xfId="1" applyFont="1" applyAlignment="1">
      <alignment vertical="center"/>
    </xf>
    <xf numFmtId="0" fontId="37" fillId="21" borderId="4" xfId="0" applyFont="1" applyFill="1" applyBorder="1" applyAlignment="1">
      <alignment vertical="center"/>
    </xf>
    <xf numFmtId="0" fontId="37" fillId="21" borderId="4" xfId="0" applyFont="1" applyFill="1" applyBorder="1" applyAlignment="1">
      <alignment horizontal="center" vertical="center"/>
    </xf>
    <xf numFmtId="0" fontId="40" fillId="21" borderId="4" xfId="0" applyFont="1" applyFill="1" applyBorder="1" applyAlignment="1">
      <alignment vertical="center"/>
    </xf>
    <xf numFmtId="44" fontId="40" fillId="21" borderId="4" xfId="1" applyFont="1" applyFill="1" applyBorder="1" applyAlignment="1">
      <alignment vertical="center"/>
    </xf>
    <xf numFmtId="0" fontId="40" fillId="21" borderId="4" xfId="0" applyFont="1" applyFill="1" applyBorder="1" applyAlignment="1">
      <alignment horizontal="center" vertical="center" wrapText="1"/>
    </xf>
    <xf numFmtId="10" fontId="40" fillId="21" borderId="4" xfId="0" applyNumberFormat="1" applyFont="1" applyFill="1" applyBorder="1" applyAlignment="1">
      <alignment horizontal="center" vertical="center"/>
    </xf>
    <xf numFmtId="0" fontId="36" fillId="0" borderId="0" xfId="26" applyFont="1"/>
    <xf numFmtId="180" fontId="37" fillId="3" borderId="0" xfId="0" applyNumberFormat="1" applyFont="1" applyFill="1" applyAlignment="1">
      <alignment horizontal="left" vertical="center"/>
    </xf>
    <xf numFmtId="180" fontId="0" fillId="0" borderId="0" xfId="0" applyNumberFormat="1" applyAlignment="1">
      <alignment horizontal="left" vertical="center"/>
    </xf>
    <xf numFmtId="180" fontId="35" fillId="0" borderId="0" xfId="26" applyNumberFormat="1" applyFont="1"/>
    <xf numFmtId="180" fontId="37" fillId="0" borderId="0" xfId="0" applyNumberFormat="1" applyFont="1"/>
    <xf numFmtId="180" fontId="16" fillId="3" borderId="0" xfId="3" applyNumberFormat="1" applyFont="1" applyFill="1" applyBorder="1" applyAlignment="1">
      <alignment vertical="center"/>
    </xf>
    <xf numFmtId="180" fontId="0" fillId="0" borderId="0" xfId="0" applyNumberFormat="1" applyAlignment="1">
      <alignment vertical="center"/>
    </xf>
    <xf numFmtId="180" fontId="32" fillId="0" borderId="0" xfId="0" applyNumberFormat="1" applyFont="1" applyAlignment="1">
      <alignment vertical="center"/>
    </xf>
    <xf numFmtId="0" fontId="67" fillId="0" borderId="67" xfId="5" applyFont="1" applyBorder="1" applyAlignment="1">
      <alignment horizontal="left" vertical="center"/>
    </xf>
    <xf numFmtId="0" fontId="68" fillId="27" borderId="68" xfId="3" applyFont="1" applyFill="1" applyBorder="1" applyAlignment="1">
      <alignment horizontal="left" vertical="center"/>
    </xf>
    <xf numFmtId="0" fontId="68" fillId="3" borderId="68" xfId="3" applyFont="1" applyFill="1" applyBorder="1" applyAlignment="1">
      <alignment horizontal="left" vertical="center"/>
    </xf>
    <xf numFmtId="0" fontId="68" fillId="27" borderId="68" xfId="3" applyFont="1" applyFill="1" applyBorder="1" applyAlignment="1">
      <alignment horizontal="center" vertical="center"/>
    </xf>
    <xf numFmtId="4" fontId="68" fillId="27" borderId="68" xfId="3" applyNumberFormat="1" applyFont="1" applyFill="1" applyBorder="1" applyAlignment="1">
      <alignment horizontal="left" vertical="center"/>
    </xf>
    <xf numFmtId="4" fontId="68" fillId="27" borderId="68" xfId="3" applyNumberFormat="1" applyFont="1" applyFill="1" applyBorder="1" applyAlignment="1">
      <alignment horizontal="right" vertical="center"/>
    </xf>
    <xf numFmtId="4" fontId="68" fillId="27" borderId="69" xfId="49" applyNumberFormat="1" applyFont="1" applyFill="1" applyBorder="1" applyAlignment="1">
      <alignment horizontal="right" vertical="center"/>
    </xf>
    <xf numFmtId="0" fontId="69" fillId="0" borderId="0" xfId="0" applyFont="1" applyAlignment="1">
      <alignment vertical="center"/>
    </xf>
    <xf numFmtId="0" fontId="70" fillId="0" borderId="0" xfId="0" applyFont="1" applyAlignment="1">
      <alignment vertical="center"/>
    </xf>
    <xf numFmtId="0" fontId="71" fillId="28" borderId="0" xfId="0" applyFont="1" applyFill="1" applyAlignment="1">
      <alignment vertical="center"/>
    </xf>
    <xf numFmtId="0" fontId="72" fillId="0" borderId="0" xfId="0" applyFont="1" applyAlignment="1">
      <alignment vertical="center"/>
    </xf>
    <xf numFmtId="0" fontId="68" fillId="27" borderId="51" xfId="3" applyFont="1" applyFill="1" applyBorder="1" applyAlignment="1">
      <alignment horizontal="left" vertical="center"/>
    </xf>
    <xf numFmtId="4" fontId="68" fillId="27" borderId="0" xfId="3" applyNumberFormat="1" applyFont="1" applyFill="1" applyAlignment="1">
      <alignment horizontal="right" vertical="center"/>
    </xf>
    <xf numFmtId="4" fontId="73" fillId="27" borderId="20" xfId="49" applyNumberFormat="1" applyFont="1" applyFill="1" applyBorder="1" applyAlignment="1">
      <alignment horizontal="center" vertical="center"/>
    </xf>
    <xf numFmtId="2" fontId="69" fillId="0" borderId="0" xfId="0" applyNumberFormat="1" applyFont="1" applyAlignment="1">
      <alignment vertical="center"/>
    </xf>
    <xf numFmtId="4" fontId="69" fillId="0" borderId="0" xfId="0" applyNumberFormat="1" applyFont="1" applyAlignment="1">
      <alignment vertical="center"/>
    </xf>
    <xf numFmtId="9" fontId="69" fillId="0" borderId="0" xfId="29" applyFont="1" applyAlignment="1">
      <alignment vertical="center"/>
    </xf>
    <xf numFmtId="10" fontId="74" fillId="0" borderId="0" xfId="0" applyNumberFormat="1" applyFont="1" applyAlignment="1">
      <alignment vertical="center"/>
    </xf>
    <xf numFmtId="0" fontId="68" fillId="27" borderId="0" xfId="3" applyFont="1" applyFill="1" applyAlignment="1">
      <alignment horizontal="left" vertical="center"/>
    </xf>
    <xf numFmtId="0" fontId="68" fillId="3" borderId="0" xfId="3" applyFont="1" applyFill="1" applyAlignment="1">
      <alignment horizontal="left" vertical="center"/>
    </xf>
    <xf numFmtId="0" fontId="68" fillId="27" borderId="0" xfId="3" applyFont="1" applyFill="1" applyAlignment="1">
      <alignment horizontal="center" vertical="center"/>
    </xf>
    <xf numFmtId="4" fontId="68" fillId="27" borderId="0" xfId="3" applyNumberFormat="1" applyFont="1" applyFill="1" applyAlignment="1">
      <alignment horizontal="left" vertical="center"/>
    </xf>
    <xf numFmtId="4" fontId="68" fillId="27" borderId="20" xfId="49" applyNumberFormat="1" applyFont="1" applyFill="1" applyBorder="1" applyAlignment="1">
      <alignment horizontal="right" vertical="center"/>
    </xf>
    <xf numFmtId="0" fontId="67" fillId="29" borderId="64" xfId="3" applyFont="1" applyFill="1" applyBorder="1" applyAlignment="1">
      <alignment horizontal="center" vertical="center"/>
    </xf>
    <xf numFmtId="0" fontId="72" fillId="3" borderId="0" xfId="3" applyFont="1" applyFill="1" applyAlignment="1">
      <alignment horizontal="center" vertical="center"/>
    </xf>
    <xf numFmtId="2" fontId="68" fillId="27" borderId="0" xfId="3" applyNumberFormat="1" applyFont="1" applyFill="1" applyAlignment="1">
      <alignment vertical="center"/>
    </xf>
    <xf numFmtId="0" fontId="68" fillId="27" borderId="0" xfId="3" applyFont="1" applyFill="1" applyAlignment="1">
      <alignment vertical="center"/>
    </xf>
    <xf numFmtId="0" fontId="68" fillId="27" borderId="51" xfId="3" applyFont="1" applyFill="1" applyBorder="1" applyAlignment="1">
      <alignment vertical="center"/>
    </xf>
    <xf numFmtId="0" fontId="67" fillId="30" borderId="0" xfId="3" applyFont="1" applyFill="1" applyAlignment="1">
      <alignment horizontal="left" vertical="center"/>
    </xf>
    <xf numFmtId="0" fontId="67" fillId="3" borderId="0" xfId="3" applyFont="1" applyFill="1" applyAlignment="1">
      <alignment horizontal="left" vertical="center"/>
    </xf>
    <xf numFmtId="2" fontId="68" fillId="30" borderId="0" xfId="3" applyNumberFormat="1" applyFont="1" applyFill="1" applyAlignment="1">
      <alignment horizontal="center" vertical="center"/>
    </xf>
    <xf numFmtId="0" fontId="67" fillId="30" borderId="0" xfId="3" applyFont="1" applyFill="1" applyAlignment="1">
      <alignment horizontal="right" vertical="center"/>
    </xf>
    <xf numFmtId="4" fontId="67" fillId="30" borderId="0" xfId="3" applyNumberFormat="1" applyFont="1" applyFill="1" applyAlignment="1">
      <alignment horizontal="right" vertical="center"/>
    </xf>
    <xf numFmtId="0" fontId="68" fillId="30" borderId="51" xfId="3" applyFont="1" applyFill="1" applyBorder="1" applyAlignment="1">
      <alignment horizontal="left" vertical="center"/>
    </xf>
    <xf numFmtId="0" fontId="67" fillId="30" borderId="70" xfId="3" applyFont="1" applyFill="1" applyBorder="1" applyAlignment="1">
      <alignment horizontal="right" vertical="center"/>
    </xf>
    <xf numFmtId="4" fontId="67" fillId="30" borderId="70" xfId="3" applyNumberFormat="1" applyFont="1" applyFill="1" applyBorder="1" applyAlignment="1">
      <alignment horizontal="right" vertical="center"/>
    </xf>
    <xf numFmtId="0" fontId="75" fillId="3" borderId="0" xfId="3" applyFont="1" applyFill="1" applyAlignment="1">
      <alignment horizontal="right" vertical="center"/>
    </xf>
    <xf numFmtId="4" fontId="68" fillId="30" borderId="20" xfId="49" applyNumberFormat="1" applyFont="1" applyFill="1" applyBorder="1" applyAlignment="1" applyProtection="1">
      <alignment horizontal="right" vertical="center"/>
    </xf>
    <xf numFmtId="4" fontId="67" fillId="29" borderId="64" xfId="49" applyNumberFormat="1" applyFont="1" applyFill="1" applyBorder="1" applyAlignment="1">
      <alignment horizontal="center" vertical="center"/>
    </xf>
    <xf numFmtId="0" fontId="72" fillId="3" borderId="0" xfId="3" applyFont="1" applyFill="1" applyAlignment="1">
      <alignment vertical="center"/>
    </xf>
    <xf numFmtId="0" fontId="72" fillId="3" borderId="0" xfId="3" applyFont="1" applyFill="1" applyAlignment="1">
      <alignment horizontal="right" vertical="center"/>
    </xf>
    <xf numFmtId="0" fontId="68" fillId="30" borderId="0" xfId="3" applyFont="1" applyFill="1" applyAlignment="1">
      <alignment vertical="center"/>
    </xf>
    <xf numFmtId="181" fontId="71" fillId="29" borderId="0" xfId="3" applyNumberFormat="1" applyFont="1" applyFill="1" applyAlignment="1">
      <alignment vertical="center"/>
    </xf>
    <xf numFmtId="181" fontId="69" fillId="0" borderId="0" xfId="0" applyNumberFormat="1" applyFont="1" applyAlignment="1">
      <alignment vertical="center"/>
    </xf>
    <xf numFmtId="180" fontId="69" fillId="0" borderId="0" xfId="29" applyNumberFormat="1" applyFont="1" applyAlignment="1">
      <alignment vertical="center"/>
    </xf>
    <xf numFmtId="181" fontId="73" fillId="29" borderId="0" xfId="3" applyNumberFormat="1" applyFont="1" applyFill="1" applyAlignment="1">
      <alignment vertical="center"/>
    </xf>
    <xf numFmtId="43" fontId="69" fillId="0" borderId="0" xfId="0" applyNumberFormat="1" applyFont="1" applyAlignment="1">
      <alignment vertical="center"/>
    </xf>
    <xf numFmtId="44" fontId="68" fillId="27" borderId="68" xfId="1" applyFont="1" applyFill="1" applyBorder="1" applyAlignment="1">
      <alignment horizontal="left" vertical="center"/>
    </xf>
    <xf numFmtId="4" fontId="68" fillId="27" borderId="0" xfId="49" applyNumberFormat="1" applyFont="1" applyFill="1" applyBorder="1" applyAlignment="1">
      <alignment horizontal="right" vertical="center"/>
    </xf>
    <xf numFmtId="0" fontId="40" fillId="0" borderId="19" xfId="0" applyFont="1" applyBorder="1" applyAlignment="1">
      <alignment vertical="center" wrapText="1"/>
    </xf>
    <xf numFmtId="0" fontId="40" fillId="0" borderId="0" xfId="0" applyFont="1" applyAlignment="1">
      <alignment vertical="center" wrapText="1"/>
    </xf>
    <xf numFmtId="0" fontId="40" fillId="0" borderId="20" xfId="0" applyFont="1" applyBorder="1" applyAlignment="1">
      <alignment vertical="center" wrapText="1"/>
    </xf>
    <xf numFmtId="10" fontId="33" fillId="3" borderId="9" xfId="29" applyNumberFormat="1" applyFont="1" applyFill="1" applyBorder="1" applyAlignment="1">
      <alignment horizontal="center" vertical="center" wrapText="1"/>
    </xf>
    <xf numFmtId="10" fontId="33" fillId="3" borderId="12" xfId="29" applyNumberFormat="1" applyFont="1" applyFill="1" applyBorder="1" applyAlignment="1">
      <alignment horizontal="center" vertical="center" wrapText="1"/>
    </xf>
    <xf numFmtId="170" fontId="32" fillId="3" borderId="9" xfId="1" applyNumberFormat="1" applyFont="1" applyFill="1" applyBorder="1" applyAlignment="1">
      <alignment horizontal="center" vertical="center" wrapText="1"/>
    </xf>
    <xf numFmtId="170" fontId="32" fillId="3" borderId="12" xfId="1" applyNumberFormat="1" applyFont="1" applyFill="1" applyBorder="1" applyAlignment="1">
      <alignment horizontal="center" vertical="center" wrapText="1"/>
    </xf>
    <xf numFmtId="10" fontId="32" fillId="3" borderId="9" xfId="29" applyNumberFormat="1" applyFont="1" applyFill="1" applyBorder="1" applyAlignment="1">
      <alignment horizontal="center" vertical="center" wrapText="1"/>
    </xf>
    <xf numFmtId="10" fontId="32" fillId="3" borderId="12" xfId="29" applyNumberFormat="1" applyFont="1" applyFill="1" applyBorder="1" applyAlignment="1">
      <alignment horizontal="center" vertical="center" wrapText="1"/>
    </xf>
    <xf numFmtId="170" fontId="27" fillId="3" borderId="9" xfId="1" applyNumberFormat="1" applyFont="1" applyFill="1" applyBorder="1" applyAlignment="1">
      <alignment horizontal="center" vertical="center" wrapText="1"/>
    </xf>
    <xf numFmtId="170" fontId="27" fillId="3" borderId="12" xfId="1" applyNumberFormat="1" applyFont="1" applyFill="1" applyBorder="1" applyAlignment="1">
      <alignment horizontal="center" vertical="center" wrapText="1"/>
    </xf>
    <xf numFmtId="0" fontId="45" fillId="3" borderId="0" xfId="0" applyFont="1" applyFill="1" applyAlignment="1">
      <alignment horizontal="left" vertical="center"/>
    </xf>
    <xf numFmtId="0" fontId="27" fillId="4" borderId="9" xfId="0" applyFont="1" applyFill="1" applyBorder="1" applyAlignment="1">
      <alignment horizontal="center" vertical="center"/>
    </xf>
    <xf numFmtId="0" fontId="27" fillId="4" borderId="10" xfId="0" applyFont="1" applyFill="1" applyBorder="1" applyAlignment="1">
      <alignment horizontal="center" vertical="center"/>
    </xf>
    <xf numFmtId="0" fontId="27" fillId="4" borderId="12" xfId="0" applyFont="1" applyFill="1" applyBorder="1" applyAlignment="1">
      <alignment horizontal="center" vertical="center"/>
    </xf>
    <xf numFmtId="0" fontId="27" fillId="20" borderId="9" xfId="0" applyFont="1" applyFill="1" applyBorder="1" applyAlignment="1">
      <alignment horizontal="center" vertical="center" wrapText="1"/>
    </xf>
    <xf numFmtId="0" fontId="27" fillId="20" borderId="12" xfId="0" applyFont="1" applyFill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44" fontId="39" fillId="0" borderId="2" xfId="1" applyFont="1" applyFill="1" applyBorder="1" applyAlignment="1">
      <alignment horizontal="center" vertical="center" wrapText="1"/>
    </xf>
    <xf numFmtId="44" fontId="39" fillId="0" borderId="3" xfId="1" applyFont="1" applyFill="1" applyBorder="1" applyAlignment="1">
      <alignment horizontal="center" vertical="center" wrapText="1"/>
    </xf>
    <xf numFmtId="165" fontId="39" fillId="3" borderId="0" xfId="2" applyNumberFormat="1" applyFont="1" applyFill="1" applyAlignment="1">
      <alignment horizontal="center" vertical="center" wrapText="1"/>
    </xf>
    <xf numFmtId="4" fontId="39" fillId="3" borderId="0" xfId="2" applyNumberFormat="1" applyFont="1" applyFill="1" applyAlignment="1">
      <alignment horizontal="center" vertical="center" wrapText="1"/>
    </xf>
    <xf numFmtId="0" fontId="40" fillId="0" borderId="19" xfId="0" applyFont="1" applyBorder="1" applyAlignment="1">
      <alignment horizontal="left" vertical="center" wrapText="1"/>
    </xf>
    <xf numFmtId="0" fontId="40" fillId="0" borderId="0" xfId="0" applyFont="1" applyAlignment="1">
      <alignment horizontal="left" vertical="center" wrapText="1"/>
    </xf>
    <xf numFmtId="0" fontId="40" fillId="0" borderId="20" xfId="0" applyFont="1" applyBorder="1" applyAlignment="1">
      <alignment horizontal="left" vertical="center" wrapText="1"/>
    </xf>
    <xf numFmtId="0" fontId="37" fillId="3" borderId="0" xfId="2" applyFont="1" applyFill="1" applyAlignment="1">
      <alignment horizontal="center" vertical="center"/>
    </xf>
    <xf numFmtId="0" fontId="37" fillId="3" borderId="0" xfId="2" applyFont="1" applyFill="1" applyAlignment="1">
      <alignment horizontal="left" vertical="center"/>
    </xf>
    <xf numFmtId="0" fontId="37" fillId="3" borderId="16" xfId="2" applyFont="1" applyFill="1" applyBorder="1" applyAlignment="1">
      <alignment horizontal="center" vertical="center"/>
    </xf>
    <xf numFmtId="0" fontId="37" fillId="3" borderId="17" xfId="2" applyFont="1" applyFill="1" applyBorder="1" applyAlignment="1">
      <alignment horizontal="center" vertical="center"/>
    </xf>
    <xf numFmtId="0" fontId="37" fillId="3" borderId="52" xfId="2" applyFont="1" applyFill="1" applyBorder="1" applyAlignment="1">
      <alignment horizontal="center" vertical="center"/>
    </xf>
    <xf numFmtId="0" fontId="39" fillId="3" borderId="0" xfId="2" applyFont="1" applyFill="1" applyAlignment="1">
      <alignment horizontal="left" vertical="center" wrapText="1"/>
    </xf>
    <xf numFmtId="0" fontId="39" fillId="3" borderId="20" xfId="2" applyFont="1" applyFill="1" applyBorder="1" applyAlignment="1">
      <alignment horizontal="left" vertical="center" wrapText="1"/>
    </xf>
    <xf numFmtId="0" fontId="37" fillId="3" borderId="0" xfId="0" applyFont="1" applyFill="1" applyAlignment="1">
      <alignment horizontal="left" vertical="center" wrapText="1"/>
    </xf>
    <xf numFmtId="0" fontId="37" fillId="3" borderId="0" xfId="2" applyFont="1" applyFill="1" applyAlignment="1">
      <alignment horizontal="left" vertical="center" wrapText="1"/>
    </xf>
    <xf numFmtId="0" fontId="37" fillId="3" borderId="20" xfId="2" applyFont="1" applyFill="1" applyBorder="1" applyAlignment="1">
      <alignment horizontal="left" vertical="center" wrapText="1"/>
    </xf>
    <xf numFmtId="0" fontId="40" fillId="0" borderId="2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44" fontId="40" fillId="0" borderId="2" xfId="1" applyFont="1" applyFill="1" applyBorder="1" applyAlignment="1">
      <alignment horizontal="center" vertical="center" wrapText="1"/>
    </xf>
    <xf numFmtId="44" fontId="40" fillId="0" borderId="3" xfId="1" applyFont="1" applyFill="1" applyBorder="1" applyAlignment="1">
      <alignment horizontal="center" vertical="center" wrapText="1"/>
    </xf>
    <xf numFmtId="0" fontId="40" fillId="21" borderId="2" xfId="0" applyFont="1" applyFill="1" applyBorder="1" applyAlignment="1">
      <alignment horizontal="center" vertical="center" wrapText="1"/>
    </xf>
    <xf numFmtId="0" fontId="40" fillId="21" borderId="28" xfId="0" applyFont="1" applyFill="1" applyBorder="1" applyAlignment="1">
      <alignment horizontal="center" vertical="center" wrapText="1"/>
    </xf>
    <xf numFmtId="0" fontId="40" fillId="21" borderId="3" xfId="0" applyFont="1" applyFill="1" applyBorder="1" applyAlignment="1">
      <alignment horizontal="center" vertical="center" wrapText="1"/>
    </xf>
    <xf numFmtId="0" fontId="40" fillId="19" borderId="0" xfId="0" applyFont="1" applyFill="1" applyAlignment="1">
      <alignment horizontal="center" vertical="center"/>
    </xf>
    <xf numFmtId="0" fontId="27" fillId="19" borderId="0" xfId="0" applyFont="1" applyFill="1" applyAlignment="1">
      <alignment horizontal="center" vertical="center"/>
    </xf>
    <xf numFmtId="0" fontId="27" fillId="19" borderId="51" xfId="0" applyFont="1" applyFill="1" applyBorder="1" applyAlignment="1">
      <alignment horizontal="center" vertical="center"/>
    </xf>
    <xf numFmtId="0" fontId="49" fillId="19" borderId="51" xfId="0" applyFont="1" applyFill="1" applyBorder="1" applyAlignment="1">
      <alignment horizontal="center" vertical="center"/>
    </xf>
    <xf numFmtId="0" fontId="27" fillId="20" borderId="58" xfId="2" applyFont="1" applyFill="1" applyBorder="1" applyAlignment="1">
      <alignment horizontal="center" vertical="center"/>
    </xf>
    <xf numFmtId="0" fontId="27" fillId="20" borderId="58" xfId="3" applyNumberFormat="1" applyFont="1" applyFill="1" applyBorder="1" applyAlignment="1">
      <alignment horizontal="center" vertical="center" wrapText="1"/>
    </xf>
    <xf numFmtId="0" fontId="27" fillId="20" borderId="58" xfId="3" applyNumberFormat="1" applyFont="1" applyFill="1" applyBorder="1" applyAlignment="1">
      <alignment horizontal="center" vertical="center"/>
    </xf>
    <xf numFmtId="0" fontId="27" fillId="21" borderId="59" xfId="3" applyNumberFormat="1" applyFont="1" applyFill="1" applyBorder="1" applyAlignment="1">
      <alignment horizontal="center" vertical="center"/>
    </xf>
    <xf numFmtId="0" fontId="27" fillId="21" borderId="61" xfId="3" applyNumberFormat="1" applyFont="1" applyFill="1" applyBorder="1" applyAlignment="1">
      <alignment horizontal="center" vertical="center"/>
    </xf>
    <xf numFmtId="0" fontId="27" fillId="21" borderId="60" xfId="3" applyNumberFormat="1" applyFont="1" applyFill="1" applyBorder="1" applyAlignment="1">
      <alignment horizontal="center" vertical="center"/>
    </xf>
    <xf numFmtId="0" fontId="27" fillId="0" borderId="58" xfId="3" applyNumberFormat="1" applyFont="1" applyFill="1" applyBorder="1" applyAlignment="1">
      <alignment horizontal="center" vertical="center"/>
    </xf>
    <xf numFmtId="0" fontId="27" fillId="21" borderId="58" xfId="3" applyNumberFormat="1" applyFont="1" applyFill="1" applyBorder="1" applyAlignment="1">
      <alignment horizontal="center" vertical="center"/>
    </xf>
    <xf numFmtId="0" fontId="27" fillId="3" borderId="0" xfId="3" applyNumberFormat="1" applyFont="1" applyFill="1" applyBorder="1" applyAlignment="1">
      <alignment horizontal="right" vertical="center"/>
    </xf>
    <xf numFmtId="0" fontId="27" fillId="0" borderId="15" xfId="3" applyNumberFormat="1" applyFont="1" applyFill="1" applyBorder="1" applyAlignment="1">
      <alignment horizontal="center" vertical="center"/>
    </xf>
    <xf numFmtId="0" fontId="27" fillId="21" borderId="0" xfId="3" applyNumberFormat="1" applyFont="1" applyFill="1" applyBorder="1" applyAlignment="1">
      <alignment horizontal="center" vertical="center"/>
    </xf>
    <xf numFmtId="0" fontId="27" fillId="21" borderId="20" xfId="3" applyNumberFormat="1" applyFont="1" applyFill="1" applyBorder="1" applyAlignment="1">
      <alignment horizontal="center" vertical="center"/>
    </xf>
    <xf numFmtId="0" fontId="27" fillId="21" borderId="58" xfId="3" applyNumberFormat="1" applyFont="1" applyFill="1" applyBorder="1" applyAlignment="1">
      <alignment horizontal="left" vertical="center"/>
    </xf>
    <xf numFmtId="0" fontId="27" fillId="21" borderId="58" xfId="3" applyNumberFormat="1" applyFont="1" applyFill="1" applyBorder="1" applyAlignment="1">
      <alignment horizontal="center" vertical="center" wrapText="1"/>
    </xf>
    <xf numFmtId="0" fontId="40" fillId="19" borderId="59" xfId="0" applyFont="1" applyFill="1" applyBorder="1" applyAlignment="1">
      <alignment horizontal="right" vertical="center"/>
    </xf>
    <xf numFmtId="0" fontId="40" fillId="19" borderId="61" xfId="0" applyFont="1" applyFill="1" applyBorder="1" applyAlignment="1">
      <alignment horizontal="right" vertical="center"/>
    </xf>
    <xf numFmtId="0" fontId="40" fillId="19" borderId="60" xfId="0" applyFont="1" applyFill="1" applyBorder="1" applyAlignment="1">
      <alignment horizontal="right" vertical="center"/>
    </xf>
    <xf numFmtId="0" fontId="40" fillId="19" borderId="0" xfId="0" applyFont="1" applyFill="1" applyAlignment="1">
      <alignment horizontal="center"/>
    </xf>
    <xf numFmtId="0" fontId="40" fillId="0" borderId="0" xfId="0" applyFont="1" applyAlignment="1">
      <alignment horizontal="left" vertical="center"/>
    </xf>
    <xf numFmtId="44" fontId="35" fillId="0" borderId="4" xfId="1" applyFont="1" applyBorder="1" applyAlignment="1">
      <alignment horizontal="center" vertical="center"/>
    </xf>
    <xf numFmtId="0" fontId="36" fillId="3" borderId="13" xfId="26" applyFont="1" applyFill="1" applyBorder="1" applyAlignment="1">
      <alignment horizontal="center" vertical="center"/>
    </xf>
    <xf numFmtId="0" fontId="36" fillId="3" borderId="0" xfId="26" applyFont="1" applyFill="1" applyAlignment="1">
      <alignment horizontal="center" vertical="center"/>
    </xf>
    <xf numFmtId="0" fontId="36" fillId="17" borderId="14" xfId="26" applyFont="1" applyFill="1" applyBorder="1" applyAlignment="1">
      <alignment horizontal="center" vertical="center" wrapText="1"/>
    </xf>
    <xf numFmtId="0" fontId="36" fillId="17" borderId="15" xfId="26" applyFont="1" applyFill="1" applyBorder="1" applyAlignment="1">
      <alignment horizontal="center" vertical="center" wrapText="1"/>
    </xf>
    <xf numFmtId="0" fontId="36" fillId="17" borderId="14" xfId="26" applyFont="1" applyFill="1" applyBorder="1" applyAlignment="1">
      <alignment horizontal="center" vertical="center"/>
    </xf>
    <xf numFmtId="0" fontId="36" fillId="17" borderId="15" xfId="26" applyFont="1" applyFill="1" applyBorder="1" applyAlignment="1">
      <alignment horizontal="center" vertical="center"/>
    </xf>
    <xf numFmtId="0" fontId="36" fillId="17" borderId="59" xfId="26" applyFont="1" applyFill="1" applyBorder="1" applyAlignment="1">
      <alignment horizontal="center" wrapText="1"/>
    </xf>
    <xf numFmtId="0" fontId="36" fillId="17" borderId="61" xfId="26" applyFont="1" applyFill="1" applyBorder="1" applyAlignment="1">
      <alignment horizontal="center" wrapText="1"/>
    </xf>
    <xf numFmtId="0" fontId="36" fillId="17" borderId="60" xfId="26" applyFont="1" applyFill="1" applyBorder="1" applyAlignment="1">
      <alignment horizontal="center" wrapText="1"/>
    </xf>
    <xf numFmtId="0" fontId="36" fillId="18" borderId="14" xfId="26" applyFont="1" applyFill="1" applyBorder="1" applyAlignment="1">
      <alignment horizontal="center" vertical="center"/>
    </xf>
    <xf numFmtId="0" fontId="36" fillId="18" borderId="38" xfId="26" applyFont="1" applyFill="1" applyBorder="1" applyAlignment="1">
      <alignment horizontal="center" vertical="center"/>
    </xf>
    <xf numFmtId="0" fontId="36" fillId="18" borderId="15" xfId="26" applyFont="1" applyFill="1" applyBorder="1" applyAlignment="1">
      <alignment horizontal="center" vertical="center"/>
    </xf>
    <xf numFmtId="0" fontId="35" fillId="0" borderId="4" xfId="26" applyFont="1" applyBorder="1" applyAlignment="1">
      <alignment horizontal="center" vertical="center"/>
    </xf>
    <xf numFmtId="0" fontId="35" fillId="0" borderId="14" xfId="26" applyFont="1" applyBorder="1" applyAlignment="1">
      <alignment horizontal="center" vertical="center" wrapText="1"/>
    </xf>
    <xf numFmtId="0" fontId="35" fillId="0" borderId="38" xfId="26" applyFont="1" applyBorder="1" applyAlignment="1">
      <alignment horizontal="center" vertical="center" wrapText="1"/>
    </xf>
    <xf numFmtId="0" fontId="35" fillId="0" borderId="15" xfId="26" applyFont="1" applyBorder="1" applyAlignment="1">
      <alignment horizontal="center" vertical="center" wrapText="1"/>
    </xf>
    <xf numFmtId="44" fontId="35" fillId="0" borderId="14" xfId="1" applyFont="1" applyBorder="1" applyAlignment="1">
      <alignment horizontal="center" vertical="center"/>
    </xf>
    <xf numFmtId="44" fontId="35" fillId="0" borderId="38" xfId="1" applyFont="1" applyBorder="1" applyAlignment="1">
      <alignment horizontal="center" vertical="center"/>
    </xf>
    <xf numFmtId="44" fontId="35" fillId="0" borderId="15" xfId="1" applyFont="1" applyBorder="1" applyAlignment="1">
      <alignment horizontal="center" vertical="center"/>
    </xf>
    <xf numFmtId="0" fontId="36" fillId="18" borderId="66" xfId="26" applyFont="1" applyFill="1" applyBorder="1" applyAlignment="1">
      <alignment horizontal="center" vertical="center"/>
    </xf>
    <xf numFmtId="0" fontId="35" fillId="0" borderId="66" xfId="26" applyFont="1" applyBorder="1" applyAlignment="1">
      <alignment horizontal="center" vertical="center" wrapText="1"/>
    </xf>
    <xf numFmtId="44" fontId="35" fillId="0" borderId="66" xfId="1" applyFont="1" applyBorder="1" applyAlignment="1">
      <alignment horizontal="center" vertical="center"/>
    </xf>
    <xf numFmtId="0" fontId="35" fillId="0" borderId="14" xfId="26" applyFont="1" applyBorder="1" applyAlignment="1">
      <alignment horizontal="center" vertical="center"/>
    </xf>
    <xf numFmtId="0" fontId="35" fillId="0" borderId="38" xfId="26" applyFont="1" applyBorder="1" applyAlignment="1">
      <alignment horizontal="center" vertical="center"/>
    </xf>
    <xf numFmtId="0" fontId="35" fillId="0" borderId="66" xfId="26" applyFont="1" applyBorder="1" applyAlignment="1">
      <alignment horizontal="center" vertical="center"/>
    </xf>
    <xf numFmtId="0" fontId="36" fillId="18" borderId="14" xfId="26" applyFont="1" applyFill="1" applyBorder="1" applyAlignment="1">
      <alignment horizontal="center" vertical="center" textRotation="90"/>
    </xf>
    <xf numFmtId="0" fontId="36" fillId="18" borderId="38" xfId="26" applyFont="1" applyFill="1" applyBorder="1" applyAlignment="1">
      <alignment horizontal="center" vertical="center" textRotation="90"/>
    </xf>
    <xf numFmtId="0" fontId="36" fillId="18" borderId="15" xfId="26" applyFont="1" applyFill="1" applyBorder="1" applyAlignment="1">
      <alignment horizontal="center" vertical="center" textRotation="90"/>
    </xf>
    <xf numFmtId="0" fontId="35" fillId="0" borderId="56" xfId="26" applyFont="1" applyBorder="1" applyAlignment="1">
      <alignment horizontal="center"/>
    </xf>
    <xf numFmtId="0" fontId="35" fillId="0" borderId="12" xfId="26" applyFont="1" applyBorder="1" applyAlignment="1">
      <alignment horizontal="center"/>
    </xf>
    <xf numFmtId="0" fontId="59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56" fillId="0" borderId="2" xfId="0" applyFont="1" applyBorder="1" applyAlignment="1">
      <alignment horizontal="left" vertical="center" wrapText="1"/>
    </xf>
    <xf numFmtId="0" fontId="56" fillId="0" borderId="3" xfId="0" applyFont="1" applyBorder="1" applyAlignment="1">
      <alignment horizontal="left" vertical="center" wrapText="1"/>
    </xf>
    <xf numFmtId="0" fontId="56" fillId="0" borderId="28" xfId="0" applyFont="1" applyBorder="1" applyAlignment="1">
      <alignment horizontal="left" vertical="center" wrapText="1"/>
    </xf>
    <xf numFmtId="0" fontId="0" fillId="0" borderId="57" xfId="0" applyBorder="1" applyAlignment="1">
      <alignment horizontal="left" vertical="center" wrapText="1"/>
    </xf>
    <xf numFmtId="0" fontId="0" fillId="0" borderId="40" xfId="0" applyBorder="1" applyAlignment="1">
      <alignment horizontal="left" vertical="center" wrapText="1"/>
    </xf>
    <xf numFmtId="0" fontId="56" fillId="23" borderId="2" xfId="0" applyFont="1" applyFill="1" applyBorder="1" applyAlignment="1">
      <alignment horizontal="center" vertical="center" wrapText="1"/>
    </xf>
    <xf numFmtId="0" fontId="56" fillId="23" borderId="3" xfId="0" applyFont="1" applyFill="1" applyBorder="1" applyAlignment="1">
      <alignment horizontal="center" vertical="center" wrapText="1"/>
    </xf>
    <xf numFmtId="0" fontId="56" fillId="23" borderId="2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67" fillId="27" borderId="59" xfId="3" applyFont="1" applyFill="1" applyBorder="1" applyAlignment="1">
      <alignment horizontal="right" vertical="center"/>
    </xf>
    <xf numFmtId="0" fontId="67" fillId="27" borderId="61" xfId="3" applyFont="1" applyFill="1" applyBorder="1" applyAlignment="1">
      <alignment horizontal="right" vertical="center"/>
    </xf>
    <xf numFmtId="0" fontId="67" fillId="27" borderId="60" xfId="3" applyFont="1" applyFill="1" applyBorder="1" applyAlignment="1">
      <alignment horizontal="right" vertical="center"/>
    </xf>
    <xf numFmtId="4" fontId="67" fillId="29" borderId="64" xfId="3" applyNumberFormat="1" applyFont="1" applyFill="1" applyBorder="1" applyAlignment="1">
      <alignment horizontal="right" vertical="center"/>
    </xf>
    <xf numFmtId="0" fontId="67" fillId="27" borderId="51" xfId="3" applyFont="1" applyFill="1" applyBorder="1" applyAlignment="1">
      <alignment horizontal="right" vertical="center"/>
    </xf>
    <xf numFmtId="0" fontId="67" fillId="27" borderId="0" xfId="3" applyFont="1" applyFill="1" applyAlignment="1">
      <alignment horizontal="right" vertical="center"/>
    </xf>
    <xf numFmtId="2" fontId="68" fillId="29" borderId="64" xfId="3" applyNumberFormat="1" applyFont="1" applyFill="1" applyBorder="1" applyAlignment="1">
      <alignment horizontal="right" vertical="center"/>
    </xf>
    <xf numFmtId="0" fontId="68" fillId="29" borderId="64" xfId="3" applyFont="1" applyFill="1" applyBorder="1" applyAlignment="1">
      <alignment horizontal="right" vertical="center"/>
    </xf>
    <xf numFmtId="2" fontId="67" fillId="27" borderId="64" xfId="3" applyNumberFormat="1" applyFont="1" applyFill="1" applyBorder="1" applyAlignment="1">
      <alignment horizontal="right" vertical="center"/>
    </xf>
    <xf numFmtId="0" fontId="68" fillId="27" borderId="51" xfId="3" applyFont="1" applyFill="1" applyBorder="1" applyAlignment="1">
      <alignment horizontal="left" vertical="center"/>
    </xf>
    <xf numFmtId="0" fontId="68" fillId="27" borderId="0" xfId="3" applyFont="1" applyFill="1" applyAlignment="1">
      <alignment horizontal="left" vertical="center"/>
    </xf>
    <xf numFmtId="0" fontId="68" fillId="3" borderId="0" xfId="3" applyFont="1" applyFill="1" applyAlignment="1">
      <alignment horizontal="center" vertical="center"/>
    </xf>
    <xf numFmtId="0" fontId="68" fillId="30" borderId="0" xfId="3" applyFont="1" applyFill="1" applyAlignment="1">
      <alignment horizontal="center" vertical="center"/>
    </xf>
    <xf numFmtId="178" fontId="68" fillId="30" borderId="0" xfId="3" applyNumberFormat="1" applyFont="1" applyFill="1" applyAlignment="1">
      <alignment horizontal="right" vertical="center"/>
    </xf>
    <xf numFmtId="4" fontId="68" fillId="30" borderId="0" xfId="3" applyNumberFormat="1" applyFont="1" applyFill="1" applyAlignment="1">
      <alignment horizontal="right" vertical="center"/>
    </xf>
    <xf numFmtId="4" fontId="68" fillId="3" borderId="0" xfId="3" applyNumberFormat="1" applyFont="1" applyFill="1" applyAlignment="1">
      <alignment horizontal="right" vertical="center"/>
    </xf>
    <xf numFmtId="0" fontId="72" fillId="3" borderId="0" xfId="3" applyFont="1" applyFill="1" applyAlignment="1">
      <alignment horizontal="center" vertical="center"/>
    </xf>
    <xf numFmtId="178" fontId="72" fillId="3" borderId="0" xfId="3" applyNumberFormat="1" applyFont="1" applyFill="1" applyAlignment="1">
      <alignment horizontal="right" vertical="center"/>
    </xf>
    <xf numFmtId="4" fontId="72" fillId="3" borderId="0" xfId="3" applyNumberFormat="1" applyFont="1" applyFill="1" applyAlignment="1">
      <alignment horizontal="right" vertical="center"/>
    </xf>
    <xf numFmtId="0" fontId="67" fillId="29" borderId="64" xfId="3" applyFont="1" applyFill="1" applyBorder="1" applyAlignment="1">
      <alignment horizontal="left" vertical="center"/>
    </xf>
    <xf numFmtId="0" fontId="67" fillId="29" borderId="64" xfId="3" applyFont="1" applyFill="1" applyBorder="1" applyAlignment="1">
      <alignment horizontal="center" vertical="center"/>
    </xf>
    <xf numFmtId="4" fontId="67" fillId="29" borderId="64" xfId="3" applyNumberFormat="1" applyFont="1" applyFill="1" applyBorder="1" applyAlignment="1">
      <alignment horizontal="center" vertical="center"/>
    </xf>
    <xf numFmtId="2" fontId="68" fillId="30" borderId="0" xfId="3" applyNumberFormat="1" applyFont="1" applyFill="1" applyAlignment="1">
      <alignment horizontal="right" vertical="center"/>
    </xf>
    <xf numFmtId="178" fontId="68" fillId="3" borderId="0" xfId="3" applyNumberFormat="1" applyFont="1" applyFill="1" applyAlignment="1">
      <alignment horizontal="right" vertical="center"/>
    </xf>
    <xf numFmtId="2" fontId="72" fillId="3" borderId="0" xfId="3" applyNumberFormat="1" applyFont="1" applyFill="1" applyAlignment="1">
      <alignment horizontal="right" vertical="center"/>
    </xf>
    <xf numFmtId="182" fontId="68" fillId="30" borderId="0" xfId="49" applyNumberFormat="1" applyFont="1" applyFill="1" applyBorder="1" applyAlignment="1">
      <alignment horizontal="center" vertical="center"/>
    </xf>
    <xf numFmtId="182" fontId="72" fillId="3" borderId="0" xfId="49" applyNumberFormat="1" applyFont="1" applyFill="1" applyBorder="1" applyAlignment="1">
      <alignment horizontal="center" vertical="center"/>
    </xf>
    <xf numFmtId="0" fontId="67" fillId="27" borderId="64" xfId="3" applyFont="1" applyFill="1" applyBorder="1" applyAlignment="1">
      <alignment horizontal="right" vertical="center"/>
    </xf>
    <xf numFmtId="0" fontId="67" fillId="29" borderId="64" xfId="3" applyFont="1" applyFill="1" applyBorder="1" applyAlignment="1">
      <alignment horizontal="right" vertical="center"/>
    </xf>
    <xf numFmtId="0" fontId="75" fillId="27" borderId="64" xfId="3" applyFont="1" applyFill="1" applyBorder="1" applyAlignment="1">
      <alignment horizontal="right" vertical="center"/>
    </xf>
    <xf numFmtId="181" fontId="72" fillId="29" borderId="64" xfId="3" applyNumberFormat="1" applyFont="1" applyFill="1" applyBorder="1" applyAlignment="1">
      <alignment horizontal="right" vertical="center"/>
    </xf>
    <xf numFmtId="49" fontId="68" fillId="27" borderId="0" xfId="3" applyNumberFormat="1" applyFont="1" applyFill="1" applyAlignment="1">
      <alignment horizontal="center" vertical="center"/>
    </xf>
    <xf numFmtId="2" fontId="68" fillId="30" borderId="0" xfId="3" applyNumberFormat="1" applyFont="1" applyFill="1" applyAlignment="1">
      <alignment horizontal="center" vertical="center"/>
    </xf>
    <xf numFmtId="4" fontId="68" fillId="30" borderId="20" xfId="3" applyNumberFormat="1" applyFont="1" applyFill="1" applyBorder="1" applyAlignment="1">
      <alignment horizontal="right" vertical="center"/>
    </xf>
    <xf numFmtId="10" fontId="68" fillId="27" borderId="0" xfId="29" applyNumberFormat="1" applyFont="1" applyFill="1" applyBorder="1" applyAlignment="1">
      <alignment horizontal="right" vertical="center"/>
    </xf>
    <xf numFmtId="2" fontId="68" fillId="27" borderId="0" xfId="49" applyNumberFormat="1" applyFont="1" applyFill="1" applyBorder="1" applyAlignment="1">
      <alignment vertical="center"/>
    </xf>
    <xf numFmtId="4" fontId="68" fillId="27" borderId="0" xfId="3" applyNumberFormat="1" applyFont="1" applyFill="1" applyAlignment="1">
      <alignment horizontal="right" vertical="center"/>
    </xf>
    <xf numFmtId="4" fontId="68" fillId="27" borderId="20" xfId="3" applyNumberFormat="1" applyFont="1" applyFill="1" applyBorder="1" applyAlignment="1">
      <alignment horizontal="right" vertical="center"/>
    </xf>
    <xf numFmtId="10" fontId="72" fillId="3" borderId="0" xfId="29" applyNumberFormat="1" applyFont="1" applyFill="1" applyBorder="1" applyAlignment="1">
      <alignment horizontal="right" vertical="center"/>
    </xf>
    <xf numFmtId="2" fontId="72" fillId="3" borderId="0" xfId="49" applyNumberFormat="1" applyFont="1" applyFill="1" applyBorder="1" applyAlignment="1">
      <alignment vertical="center"/>
    </xf>
    <xf numFmtId="4" fontId="68" fillId="27" borderId="13" xfId="3" applyNumberFormat="1" applyFont="1" applyFill="1" applyBorder="1" applyAlignment="1">
      <alignment horizontal="right" vertical="center"/>
    </xf>
    <xf numFmtId="4" fontId="68" fillId="27" borderId="53" xfId="3" applyNumberFormat="1" applyFont="1" applyFill="1" applyBorder="1" applyAlignment="1">
      <alignment horizontal="right" vertical="center"/>
    </xf>
    <xf numFmtId="0" fontId="68" fillId="27" borderId="51" xfId="3" applyFont="1" applyFill="1" applyBorder="1" applyAlignment="1">
      <alignment horizontal="left" vertical="center" wrapText="1"/>
    </xf>
    <xf numFmtId="0" fontId="68" fillId="27" borderId="0" xfId="3" applyFont="1" applyFill="1" applyAlignment="1">
      <alignment horizontal="left" vertical="center" wrapText="1"/>
    </xf>
    <xf numFmtId="1" fontId="68" fillId="3" borderId="0" xfId="3" applyNumberFormat="1" applyFont="1" applyFill="1" applyAlignment="1">
      <alignment horizontal="center" vertical="center"/>
    </xf>
    <xf numFmtId="0" fontId="68" fillId="27" borderId="0" xfId="3" applyFont="1" applyFill="1" applyAlignment="1">
      <alignment horizontal="right" vertical="center"/>
    </xf>
    <xf numFmtId="2" fontId="68" fillId="27" borderId="0" xfId="3" applyNumberFormat="1" applyFont="1" applyFill="1" applyAlignment="1">
      <alignment horizontal="right" vertical="center"/>
    </xf>
    <xf numFmtId="0" fontId="68" fillId="27" borderId="67" xfId="3" applyFont="1" applyFill="1" applyBorder="1" applyAlignment="1">
      <alignment horizontal="left" vertical="center" wrapText="1"/>
    </xf>
    <xf numFmtId="0" fontId="68" fillId="27" borderId="68" xfId="3" applyFont="1" applyFill="1" applyBorder="1" applyAlignment="1">
      <alignment horizontal="left" vertical="center" wrapText="1"/>
    </xf>
    <xf numFmtId="1" fontId="72" fillId="3" borderId="0" xfId="3" applyNumberFormat="1" applyFont="1" applyFill="1" applyAlignment="1">
      <alignment horizontal="center" vertical="center"/>
    </xf>
    <xf numFmtId="0" fontId="73" fillId="3" borderId="0" xfId="3" applyFont="1" applyFill="1" applyAlignment="1">
      <alignment horizontal="center" vertical="center"/>
    </xf>
    <xf numFmtId="0" fontId="73" fillId="3" borderId="0" xfId="3" applyFont="1" applyFill="1" applyAlignment="1">
      <alignment horizontal="left" vertical="center" wrapText="1"/>
    </xf>
    <xf numFmtId="4" fontId="67" fillId="29" borderId="59" xfId="3" applyNumberFormat="1" applyFont="1" applyFill="1" applyBorder="1" applyAlignment="1">
      <alignment horizontal="right" vertical="center"/>
    </xf>
    <xf numFmtId="4" fontId="67" fillId="29" borderId="61" xfId="3" applyNumberFormat="1" applyFont="1" applyFill="1" applyBorder="1" applyAlignment="1">
      <alignment horizontal="right" vertical="center"/>
    </xf>
    <xf numFmtId="4" fontId="67" fillId="29" borderId="60" xfId="3" applyNumberFormat="1" applyFont="1" applyFill="1" applyBorder="1" applyAlignment="1">
      <alignment horizontal="right" vertical="center"/>
    </xf>
    <xf numFmtId="0" fontId="67" fillId="27" borderId="20" xfId="3" applyFont="1" applyFill="1" applyBorder="1" applyAlignment="1">
      <alignment horizontal="right" vertical="center"/>
    </xf>
    <xf numFmtId="2" fontId="68" fillId="29" borderId="59" xfId="3" applyNumberFormat="1" applyFont="1" applyFill="1" applyBorder="1" applyAlignment="1">
      <alignment horizontal="right" vertical="center"/>
    </xf>
    <xf numFmtId="2" fontId="68" fillId="29" borderId="61" xfId="3" applyNumberFormat="1" applyFont="1" applyFill="1" applyBorder="1" applyAlignment="1">
      <alignment horizontal="right" vertical="center"/>
    </xf>
    <xf numFmtId="2" fontId="68" fillId="29" borderId="60" xfId="3" applyNumberFormat="1" applyFont="1" applyFill="1" applyBorder="1" applyAlignment="1">
      <alignment horizontal="right" vertical="center"/>
    </xf>
    <xf numFmtId="4" fontId="68" fillId="30" borderId="13" xfId="3" applyNumberFormat="1" applyFont="1" applyFill="1" applyBorder="1" applyAlignment="1">
      <alignment horizontal="right" vertical="center"/>
    </xf>
    <xf numFmtId="4" fontId="68" fillId="3" borderId="13" xfId="3" applyNumberFormat="1" applyFont="1" applyFill="1" applyBorder="1" applyAlignment="1">
      <alignment horizontal="right" vertical="center"/>
    </xf>
    <xf numFmtId="0" fontId="68" fillId="27" borderId="67" xfId="3" applyFont="1" applyFill="1" applyBorder="1" applyAlignment="1">
      <alignment horizontal="left" vertical="center"/>
    </xf>
    <xf numFmtId="0" fontId="68" fillId="27" borderId="68" xfId="3" applyFont="1" applyFill="1" applyBorder="1" applyAlignment="1">
      <alignment horizontal="left" vertical="center"/>
    </xf>
    <xf numFmtId="0" fontId="72" fillId="3" borderId="68" xfId="3" applyFont="1" applyFill="1" applyBorder="1" applyAlignment="1">
      <alignment horizontal="center" vertical="center"/>
    </xf>
    <xf numFmtId="178" fontId="72" fillId="3" borderId="68" xfId="3" applyNumberFormat="1" applyFont="1" applyFill="1" applyBorder="1" applyAlignment="1">
      <alignment horizontal="right" vertical="center"/>
    </xf>
    <xf numFmtId="4" fontId="72" fillId="3" borderId="68" xfId="3" applyNumberFormat="1" applyFont="1" applyFill="1" applyBorder="1" applyAlignment="1">
      <alignment horizontal="right" vertical="center"/>
    </xf>
    <xf numFmtId="0" fontId="67" fillId="29" borderId="59" xfId="3" applyFont="1" applyFill="1" applyBorder="1" applyAlignment="1">
      <alignment horizontal="left" vertical="center"/>
    </xf>
    <xf numFmtId="0" fontId="67" fillId="29" borderId="61" xfId="3" applyFont="1" applyFill="1" applyBorder="1" applyAlignment="1">
      <alignment horizontal="left" vertical="center"/>
    </xf>
    <xf numFmtId="0" fontId="67" fillId="29" borderId="60" xfId="3" applyFont="1" applyFill="1" applyBorder="1" applyAlignment="1">
      <alignment horizontal="left" vertical="center"/>
    </xf>
    <xf numFmtId="0" fontId="67" fillId="29" borderId="59" xfId="3" applyFont="1" applyFill="1" applyBorder="1" applyAlignment="1">
      <alignment horizontal="center" vertical="center"/>
    </xf>
    <xf numFmtId="0" fontId="67" fillId="29" borderId="60" xfId="3" applyFont="1" applyFill="1" applyBorder="1" applyAlignment="1">
      <alignment horizontal="center" vertical="center"/>
    </xf>
    <xf numFmtId="0" fontId="67" fillId="29" borderId="61" xfId="3" applyFont="1" applyFill="1" applyBorder="1" applyAlignment="1">
      <alignment horizontal="center" vertical="center"/>
    </xf>
    <xf numFmtId="4" fontId="67" fillId="29" borderId="59" xfId="3" applyNumberFormat="1" applyFont="1" applyFill="1" applyBorder="1" applyAlignment="1">
      <alignment horizontal="center" vertical="center"/>
    </xf>
    <xf numFmtId="4" fontId="67" fillId="29" borderId="61" xfId="3" applyNumberFormat="1" applyFont="1" applyFill="1" applyBorder="1" applyAlignment="1">
      <alignment horizontal="center" vertical="center"/>
    </xf>
    <xf numFmtId="4" fontId="67" fillId="29" borderId="60" xfId="3" applyNumberFormat="1" applyFont="1" applyFill="1" applyBorder="1" applyAlignment="1">
      <alignment horizontal="center" vertical="center"/>
    </xf>
    <xf numFmtId="178" fontId="68" fillId="3" borderId="13" xfId="3" applyNumberFormat="1" applyFont="1" applyFill="1" applyBorder="1" applyAlignment="1">
      <alignment horizontal="right" vertical="center"/>
    </xf>
    <xf numFmtId="2" fontId="72" fillId="3" borderId="68" xfId="3" applyNumberFormat="1" applyFont="1" applyFill="1" applyBorder="1" applyAlignment="1">
      <alignment horizontal="right" vertical="center"/>
    </xf>
    <xf numFmtId="182" fontId="72" fillId="3" borderId="68" xfId="49" applyNumberFormat="1" applyFont="1" applyFill="1" applyBorder="1" applyAlignment="1">
      <alignment horizontal="center" vertical="center"/>
    </xf>
    <xf numFmtId="0" fontId="67" fillId="29" borderId="59" xfId="3" applyFont="1" applyFill="1" applyBorder="1" applyAlignment="1">
      <alignment horizontal="right" vertical="center"/>
    </xf>
    <xf numFmtId="0" fontId="67" fillId="29" borderId="61" xfId="3" applyFont="1" applyFill="1" applyBorder="1" applyAlignment="1">
      <alignment horizontal="right" vertical="center"/>
    </xf>
    <xf numFmtId="0" fontId="67" fillId="29" borderId="60" xfId="3" applyFont="1" applyFill="1" applyBorder="1" applyAlignment="1">
      <alignment horizontal="right" vertical="center"/>
    </xf>
    <xf numFmtId="2" fontId="68" fillId="29" borderId="36" xfId="3" applyNumberFormat="1" applyFont="1" applyFill="1" applyBorder="1" applyAlignment="1">
      <alignment horizontal="right" vertical="center"/>
    </xf>
    <xf numFmtId="2" fontId="68" fillId="29" borderId="13" xfId="3" applyNumberFormat="1" applyFont="1" applyFill="1" applyBorder="1" applyAlignment="1">
      <alignment horizontal="right" vertical="center"/>
    </xf>
    <xf numFmtId="2" fontId="68" fillId="29" borderId="53" xfId="3" applyNumberFormat="1" applyFont="1" applyFill="1" applyBorder="1" applyAlignment="1">
      <alignment horizontal="right" vertical="center"/>
    </xf>
    <xf numFmtId="0" fontId="75" fillId="27" borderId="59" xfId="3" applyFont="1" applyFill="1" applyBorder="1" applyAlignment="1">
      <alignment horizontal="right" vertical="center"/>
    </xf>
    <xf numFmtId="0" fontId="75" fillId="27" borderId="61" xfId="3" applyFont="1" applyFill="1" applyBorder="1" applyAlignment="1">
      <alignment horizontal="right" vertical="center"/>
    </xf>
    <xf numFmtId="0" fontId="75" fillId="27" borderId="60" xfId="3" applyFont="1" applyFill="1" applyBorder="1" applyAlignment="1">
      <alignment horizontal="right" vertical="center"/>
    </xf>
    <xf numFmtId="181" fontId="72" fillId="29" borderId="59" xfId="3" applyNumberFormat="1" applyFont="1" applyFill="1" applyBorder="1" applyAlignment="1">
      <alignment horizontal="right" vertical="center"/>
    </xf>
    <xf numFmtId="181" fontId="72" fillId="29" borderId="61" xfId="3" applyNumberFormat="1" applyFont="1" applyFill="1" applyBorder="1" applyAlignment="1">
      <alignment horizontal="right" vertical="center"/>
    </xf>
    <xf numFmtId="181" fontId="72" fillId="29" borderId="60" xfId="3" applyNumberFormat="1" applyFont="1" applyFill="1" applyBorder="1" applyAlignment="1">
      <alignment horizontal="right" vertical="center"/>
    </xf>
    <xf numFmtId="4" fontId="68" fillId="30" borderId="53" xfId="3" applyNumberFormat="1" applyFont="1" applyFill="1" applyBorder="1" applyAlignment="1">
      <alignment horizontal="right" vertical="center"/>
    </xf>
    <xf numFmtId="49" fontId="68" fillId="27" borderId="68" xfId="3" applyNumberFormat="1" applyFont="1" applyFill="1" applyBorder="1" applyAlignment="1">
      <alignment horizontal="center" vertical="center"/>
    </xf>
    <xf numFmtId="2" fontId="68" fillId="30" borderId="68" xfId="3" applyNumberFormat="1" applyFont="1" applyFill="1" applyBorder="1" applyAlignment="1">
      <alignment horizontal="right" vertical="center"/>
    </xf>
    <xf numFmtId="2" fontId="68" fillId="30" borderId="68" xfId="3" applyNumberFormat="1" applyFont="1" applyFill="1" applyBorder="1" applyAlignment="1">
      <alignment horizontal="center" vertical="center"/>
    </xf>
    <xf numFmtId="4" fontId="68" fillId="30" borderId="68" xfId="3" applyNumberFormat="1" applyFont="1" applyFill="1" applyBorder="1" applyAlignment="1">
      <alignment horizontal="right" vertical="center"/>
    </xf>
    <xf numFmtId="4" fontId="68" fillId="30" borderId="69" xfId="3" applyNumberFormat="1" applyFont="1" applyFill="1" applyBorder="1" applyAlignment="1">
      <alignment horizontal="right" vertical="center"/>
    </xf>
    <xf numFmtId="2" fontId="72" fillId="3" borderId="68" xfId="49" applyNumberFormat="1" applyFont="1" applyFill="1" applyBorder="1" applyAlignment="1">
      <alignment vertical="center"/>
    </xf>
    <xf numFmtId="4" fontId="68" fillId="27" borderId="68" xfId="3" applyNumberFormat="1" applyFont="1" applyFill="1" applyBorder="1" applyAlignment="1">
      <alignment horizontal="right" vertical="center"/>
    </xf>
    <xf numFmtId="4" fontId="68" fillId="27" borderId="69" xfId="3" applyNumberFormat="1" applyFont="1" applyFill="1" applyBorder="1" applyAlignment="1">
      <alignment horizontal="right" vertical="center"/>
    </xf>
    <xf numFmtId="0" fontId="68" fillId="27" borderId="13" xfId="3" applyFont="1" applyFill="1" applyBorder="1" applyAlignment="1">
      <alignment horizontal="right" vertical="center"/>
    </xf>
    <xf numFmtId="1" fontId="72" fillId="3" borderId="68" xfId="3" applyNumberFormat="1" applyFont="1" applyFill="1" applyBorder="1" applyAlignment="1">
      <alignment horizontal="center" vertical="center"/>
    </xf>
    <xf numFmtId="178" fontId="68" fillId="3" borderId="68" xfId="3" applyNumberFormat="1" applyFont="1" applyFill="1" applyBorder="1" applyAlignment="1">
      <alignment horizontal="right" vertical="center"/>
    </xf>
    <xf numFmtId="2" fontId="68" fillId="27" borderId="68" xfId="3" applyNumberFormat="1" applyFont="1" applyFill="1" applyBorder="1" applyAlignment="1">
      <alignment horizontal="right" vertical="center"/>
    </xf>
    <xf numFmtId="0" fontId="76" fillId="27" borderId="51" xfId="3" applyFont="1" applyFill="1" applyBorder="1" applyAlignment="1">
      <alignment horizontal="left" vertical="center" wrapText="1"/>
    </xf>
    <xf numFmtId="0" fontId="76" fillId="27" borderId="0" xfId="3" applyFont="1" applyFill="1" applyAlignment="1">
      <alignment horizontal="left" vertical="center" wrapText="1"/>
    </xf>
    <xf numFmtId="0" fontId="73" fillId="0" borderId="0" xfId="3" applyFont="1" applyAlignment="1">
      <alignment horizontal="center" vertical="center"/>
    </xf>
    <xf numFmtId="0" fontId="68" fillId="27" borderId="67" xfId="3" applyFont="1" applyFill="1" applyBorder="1" applyAlignment="1">
      <alignment horizontal="center" vertical="center" wrapText="1"/>
    </xf>
    <xf numFmtId="0" fontId="68" fillId="27" borderId="68" xfId="3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top"/>
    </xf>
    <xf numFmtId="0" fontId="6" fillId="3" borderId="0" xfId="2" applyFont="1" applyFill="1" applyAlignment="1">
      <alignment horizontal="left"/>
    </xf>
    <xf numFmtId="0" fontId="23" fillId="8" borderId="34" xfId="0" applyFont="1" applyFill="1" applyBorder="1" applyAlignment="1">
      <alignment horizontal="center" vertical="center" wrapText="1"/>
    </xf>
    <xf numFmtId="0" fontId="23" fillId="8" borderId="35" xfId="0" applyFont="1" applyFill="1" applyBorder="1" applyAlignment="1">
      <alignment horizontal="center" vertical="center" wrapText="1"/>
    </xf>
    <xf numFmtId="0" fontId="4" fillId="5" borderId="24" xfId="2" applyFont="1" applyFill="1" applyBorder="1" applyAlignment="1">
      <alignment horizontal="center" vertical="center" wrapText="1"/>
    </xf>
    <xf numFmtId="0" fontId="4" fillId="5" borderId="25" xfId="2" applyFont="1" applyFill="1" applyBorder="1" applyAlignment="1">
      <alignment horizontal="center" vertical="center" wrapText="1"/>
    </xf>
    <xf numFmtId="0" fontId="4" fillId="5" borderId="2" xfId="2" applyFont="1" applyFill="1" applyBorder="1" applyAlignment="1">
      <alignment horizontal="center" wrapText="1"/>
    </xf>
    <xf numFmtId="0" fontId="4" fillId="5" borderId="3" xfId="2" applyFont="1" applyFill="1" applyBorder="1" applyAlignment="1">
      <alignment horizontal="center" wrapText="1"/>
    </xf>
    <xf numFmtId="0" fontId="4" fillId="5" borderId="28" xfId="2" applyFont="1" applyFill="1" applyBorder="1" applyAlignment="1">
      <alignment horizontal="center" wrapText="1"/>
    </xf>
    <xf numFmtId="0" fontId="4" fillId="4" borderId="4" xfId="2" applyFont="1" applyFill="1" applyBorder="1" applyAlignment="1">
      <alignment horizontal="right" vertical="center" wrapText="1"/>
    </xf>
    <xf numFmtId="4" fontId="23" fillId="8" borderId="33" xfId="0" applyNumberFormat="1" applyFont="1" applyFill="1" applyBorder="1" applyAlignment="1">
      <alignment horizontal="center" vertical="center"/>
    </xf>
    <xf numFmtId="4" fontId="23" fillId="8" borderId="29" xfId="0" applyNumberFormat="1" applyFont="1" applyFill="1" applyBorder="1" applyAlignment="1">
      <alignment horizontal="center" vertical="center"/>
    </xf>
    <xf numFmtId="4" fontId="4" fillId="8" borderId="4" xfId="0" applyNumberFormat="1" applyFont="1" applyFill="1" applyBorder="1" applyAlignment="1">
      <alignment horizontal="center" vertical="center"/>
    </xf>
    <xf numFmtId="4" fontId="23" fillId="8" borderId="31" xfId="0" applyNumberFormat="1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right" wrapText="1"/>
    </xf>
    <xf numFmtId="4" fontId="24" fillId="9" borderId="0" xfId="0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/>
    </xf>
    <xf numFmtId="0" fontId="4" fillId="5" borderId="4" xfId="2" applyFont="1" applyFill="1" applyBorder="1" applyAlignment="1">
      <alignment horizontal="center" vertical="center" wrapText="1"/>
    </xf>
    <xf numFmtId="0" fontId="17" fillId="3" borderId="0" xfId="2" applyFont="1" applyFill="1" applyAlignment="1">
      <alignment horizontal="center" vertical="top"/>
    </xf>
    <xf numFmtId="0" fontId="4" fillId="5" borderId="21" xfId="2" applyFont="1" applyFill="1" applyBorder="1" applyAlignment="1">
      <alignment horizontal="center" wrapText="1"/>
    </xf>
    <xf numFmtId="0" fontId="4" fillId="5" borderId="22" xfId="2" applyFont="1" applyFill="1" applyBorder="1" applyAlignment="1">
      <alignment horizontal="center" wrapText="1"/>
    </xf>
    <xf numFmtId="0" fontId="4" fillId="5" borderId="23" xfId="2" applyFont="1" applyFill="1" applyBorder="1" applyAlignment="1">
      <alignment horizontal="center" wrapText="1"/>
    </xf>
    <xf numFmtId="0" fontId="4" fillId="5" borderId="26" xfId="2" applyFont="1" applyFill="1" applyBorder="1" applyAlignment="1">
      <alignment horizontal="center" vertical="center" wrapText="1"/>
    </xf>
    <xf numFmtId="0" fontId="4" fillId="5" borderId="17" xfId="2" applyFont="1" applyFill="1" applyBorder="1" applyAlignment="1">
      <alignment horizontal="center" vertical="center" wrapText="1"/>
    </xf>
    <xf numFmtId="0" fontId="4" fillId="5" borderId="27" xfId="2" applyFont="1" applyFill="1" applyBorder="1" applyAlignment="1">
      <alignment horizontal="center" vertical="center" wrapText="1"/>
    </xf>
    <xf numFmtId="0" fontId="23" fillId="8" borderId="31" xfId="0" applyFont="1" applyFill="1" applyBorder="1" applyAlignment="1">
      <alignment horizontal="center" vertical="center"/>
    </xf>
    <xf numFmtId="0" fontId="23" fillId="8" borderId="32" xfId="0" applyFont="1" applyFill="1" applyBorder="1" applyAlignment="1">
      <alignment horizontal="center" vertical="center"/>
    </xf>
    <xf numFmtId="0" fontId="23" fillId="8" borderId="33" xfId="0" applyFont="1" applyFill="1" applyBorder="1" applyAlignment="1">
      <alignment horizontal="center" vertical="center"/>
    </xf>
    <xf numFmtId="0" fontId="4" fillId="5" borderId="24" xfId="2" applyFont="1" applyFill="1" applyBorder="1" applyAlignment="1">
      <alignment horizontal="center" vertical="center"/>
    </xf>
    <xf numFmtId="0" fontId="4" fillId="5" borderId="25" xfId="2" applyFont="1" applyFill="1" applyBorder="1" applyAlignment="1">
      <alignment horizontal="center" vertical="center"/>
    </xf>
    <xf numFmtId="4" fontId="4" fillId="5" borderId="4" xfId="2" applyNumberFormat="1" applyFont="1" applyFill="1" applyBorder="1" applyAlignment="1">
      <alignment horizontal="center" vertical="center" wrapText="1"/>
    </xf>
    <xf numFmtId="0" fontId="4" fillId="5" borderId="4" xfId="2" applyFont="1" applyFill="1" applyBorder="1" applyAlignment="1">
      <alignment horizontal="center" vertical="center"/>
    </xf>
    <xf numFmtId="0" fontId="17" fillId="3" borderId="0" xfId="2" applyFont="1" applyFill="1" applyAlignment="1">
      <alignment horizontal="left"/>
    </xf>
    <xf numFmtId="0" fontId="6" fillId="3" borderId="18" xfId="2" applyFont="1" applyFill="1" applyBorder="1" applyAlignment="1">
      <alignment horizontal="left"/>
    </xf>
    <xf numFmtId="0" fontId="7" fillId="0" borderId="0" xfId="2" applyFont="1" applyAlignment="1">
      <alignment horizontal="center" vertical="top"/>
    </xf>
    <xf numFmtId="0" fontId="16" fillId="3" borderId="51" xfId="2" applyFont="1" applyFill="1" applyBorder="1" applyAlignment="1">
      <alignment horizontal="left" vertical="center" wrapText="1"/>
    </xf>
    <xf numFmtId="0" fontId="16" fillId="3" borderId="0" xfId="2" applyFont="1" applyFill="1" applyAlignment="1">
      <alignment horizontal="left" vertical="center" wrapText="1"/>
    </xf>
    <xf numFmtId="0" fontId="16" fillId="3" borderId="20" xfId="2" applyFont="1" applyFill="1" applyBorder="1" applyAlignment="1">
      <alignment horizontal="left" vertical="center" wrapText="1"/>
    </xf>
    <xf numFmtId="0" fontId="27" fillId="5" borderId="41" xfId="2" applyFont="1" applyFill="1" applyBorder="1" applyAlignment="1">
      <alignment horizontal="center" vertical="center" wrapText="1"/>
    </xf>
    <xf numFmtId="0" fontId="27" fillId="5" borderId="22" xfId="2" applyFont="1" applyFill="1" applyBorder="1" applyAlignment="1">
      <alignment horizontal="center" vertical="center" wrapText="1"/>
    </xf>
    <xf numFmtId="0" fontId="27" fillId="5" borderId="42" xfId="2" applyFont="1" applyFill="1" applyBorder="1" applyAlignment="1">
      <alignment horizontal="center" vertical="center" wrapText="1"/>
    </xf>
    <xf numFmtId="172" fontId="32" fillId="16" borderId="2" xfId="0" applyNumberFormat="1" applyFont="1" applyFill="1" applyBorder="1" applyAlignment="1">
      <alignment horizontal="center" vertical="top" wrapText="1"/>
    </xf>
    <xf numFmtId="172" fontId="32" fillId="16" borderId="28" xfId="0" applyNumberFormat="1" applyFont="1" applyFill="1" applyBorder="1" applyAlignment="1">
      <alignment horizontal="center" vertical="top" wrapText="1"/>
    </xf>
    <xf numFmtId="172" fontId="32" fillId="16" borderId="44" xfId="0" applyNumberFormat="1" applyFont="1" applyFill="1" applyBorder="1" applyAlignment="1">
      <alignment horizontal="center" vertical="top" wrapText="1"/>
    </xf>
    <xf numFmtId="0" fontId="16" fillId="0" borderId="11" xfId="0" applyFont="1" applyBorder="1" applyAlignment="1">
      <alignment horizontal="center" vertical="top" wrapText="1"/>
    </xf>
    <xf numFmtId="0" fontId="16" fillId="0" borderId="28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4" fontId="32" fillId="0" borderId="2" xfId="1" applyFont="1" applyFill="1" applyBorder="1" applyAlignment="1">
      <alignment horizontal="center" vertical="top" wrapText="1"/>
    </xf>
    <xf numFmtId="44" fontId="32" fillId="0" borderId="28" xfId="1" applyFont="1" applyFill="1" applyBorder="1" applyAlignment="1">
      <alignment horizontal="center" vertical="top" wrapText="1"/>
    </xf>
    <xf numFmtId="0" fontId="27" fillId="16" borderId="2" xfId="0" applyFont="1" applyFill="1" applyBorder="1" applyAlignment="1">
      <alignment horizontal="center" vertical="top" wrapText="1"/>
    </xf>
    <xf numFmtId="0" fontId="27" fillId="16" borderId="28" xfId="0" applyFont="1" applyFill="1" applyBorder="1" applyAlignment="1">
      <alignment horizontal="center" vertical="top" wrapText="1"/>
    </xf>
    <xf numFmtId="0" fontId="27" fillId="16" borderId="44" xfId="0" applyFont="1" applyFill="1" applyBorder="1" applyAlignment="1">
      <alignment horizontal="center" vertical="top" wrapText="1"/>
    </xf>
    <xf numFmtId="0" fontId="27" fillId="16" borderId="43" xfId="0" applyFont="1" applyFill="1" applyBorder="1" applyAlignment="1">
      <alignment horizontal="center" vertical="top" wrapText="1"/>
    </xf>
    <xf numFmtId="0" fontId="27" fillId="16" borderId="39" xfId="0" applyFont="1" applyFill="1" applyBorder="1" applyAlignment="1">
      <alignment horizontal="center" vertical="top" wrapText="1"/>
    </xf>
    <xf numFmtId="0" fontId="27" fillId="16" borderId="45" xfId="0" applyFont="1" applyFill="1" applyBorder="1" applyAlignment="1">
      <alignment horizontal="center" vertical="top" wrapText="1"/>
    </xf>
    <xf numFmtId="0" fontId="27" fillId="16" borderId="40" xfId="0" applyFont="1" applyFill="1" applyBorder="1" applyAlignment="1">
      <alignment horizontal="center" vertical="top" wrapText="1"/>
    </xf>
    <xf numFmtId="0" fontId="27" fillId="16" borderId="5" xfId="0" applyFont="1" applyFill="1" applyBorder="1" applyAlignment="1">
      <alignment horizontal="center" vertical="top" wrapText="1"/>
    </xf>
    <xf numFmtId="0" fontId="27" fillId="16" borderId="7" xfId="0" applyFont="1" applyFill="1" applyBorder="1" applyAlignment="1">
      <alignment horizontal="center" vertical="top" wrapText="1"/>
    </xf>
    <xf numFmtId="44" fontId="27" fillId="16" borderId="5" xfId="1" applyFont="1" applyFill="1" applyBorder="1" applyAlignment="1">
      <alignment horizontal="center" vertical="top" wrapText="1"/>
    </xf>
    <xf numFmtId="44" fontId="27" fillId="16" borderId="39" xfId="1" applyFont="1" applyFill="1" applyBorder="1" applyAlignment="1">
      <alignment horizontal="center" vertical="top" wrapText="1"/>
    </xf>
    <xf numFmtId="44" fontId="27" fillId="16" borderId="7" xfId="1" applyFont="1" applyFill="1" applyBorder="1" applyAlignment="1">
      <alignment horizontal="center" vertical="top" wrapText="1"/>
    </xf>
    <xf numFmtId="44" fontId="27" fillId="16" borderId="40" xfId="1" applyFont="1" applyFill="1" applyBorder="1" applyAlignment="1">
      <alignment horizontal="center" vertical="top" wrapText="1"/>
    </xf>
    <xf numFmtId="0" fontId="27" fillId="16" borderId="3" xfId="0" applyFont="1" applyFill="1" applyBorder="1" applyAlignment="1">
      <alignment horizontal="center" vertical="top" wrapText="1"/>
    </xf>
    <xf numFmtId="0" fontId="27" fillId="16" borderId="11" xfId="0" applyFont="1" applyFill="1" applyBorder="1" applyAlignment="1">
      <alignment horizontal="center" vertical="top" wrapText="1"/>
    </xf>
    <xf numFmtId="171" fontId="32" fillId="16" borderId="2" xfId="0" applyNumberFormat="1" applyFont="1" applyFill="1" applyBorder="1" applyAlignment="1">
      <alignment horizontal="center" vertical="top" wrapText="1"/>
    </xf>
    <xf numFmtId="171" fontId="32" fillId="16" borderId="28" xfId="0" applyNumberFormat="1" applyFont="1" applyFill="1" applyBorder="1" applyAlignment="1">
      <alignment horizontal="center" vertical="top" wrapText="1"/>
    </xf>
    <xf numFmtId="0" fontId="32" fillId="0" borderId="11" xfId="0" applyFont="1" applyBorder="1" applyAlignment="1">
      <alignment horizontal="center" vertical="top" wrapText="1"/>
    </xf>
    <xf numFmtId="0" fontId="32" fillId="0" borderId="28" xfId="0" applyFont="1" applyBorder="1" applyAlignment="1">
      <alignment horizontal="center" vertical="top" wrapText="1"/>
    </xf>
    <xf numFmtId="0" fontId="27" fillId="16" borderId="46" xfId="0" applyFont="1" applyFill="1" applyBorder="1" applyAlignment="1">
      <alignment horizontal="center" vertical="top" wrapText="1"/>
    </xf>
    <xf numFmtId="0" fontId="27" fillId="16" borderId="47" xfId="0" applyFont="1" applyFill="1" applyBorder="1" applyAlignment="1">
      <alignment horizontal="center" vertical="top" wrapText="1"/>
    </xf>
    <xf numFmtId="0" fontId="27" fillId="16" borderId="48" xfId="0" applyFont="1" applyFill="1" applyBorder="1" applyAlignment="1">
      <alignment horizontal="center" vertical="top" wrapText="1"/>
    </xf>
    <xf numFmtId="172" fontId="33" fillId="16" borderId="49" xfId="0" applyNumberFormat="1" applyFont="1" applyFill="1" applyBorder="1" applyAlignment="1">
      <alignment horizontal="center" vertical="top" wrapText="1"/>
    </xf>
    <xf numFmtId="172" fontId="33" fillId="16" borderId="47" xfId="0" applyNumberFormat="1" applyFont="1" applyFill="1" applyBorder="1" applyAlignment="1">
      <alignment horizontal="center" vertical="top" wrapText="1"/>
    </xf>
    <xf numFmtId="172" fontId="33" fillId="16" borderId="50" xfId="0" applyNumberFormat="1" applyFont="1" applyFill="1" applyBorder="1" applyAlignment="1">
      <alignment horizontal="center" vertical="top" wrapText="1"/>
    </xf>
    <xf numFmtId="172" fontId="33" fillId="16" borderId="2" xfId="0" applyNumberFormat="1" applyFont="1" applyFill="1" applyBorder="1" applyAlignment="1">
      <alignment horizontal="center" vertical="top" wrapText="1"/>
    </xf>
    <xf numFmtId="172" fontId="33" fillId="16" borderId="3" xfId="0" applyNumberFormat="1" applyFont="1" applyFill="1" applyBorder="1" applyAlignment="1">
      <alignment horizontal="center" vertical="top" wrapText="1"/>
    </xf>
    <xf numFmtId="172" fontId="33" fillId="16" borderId="44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 indent="1"/>
    </xf>
    <xf numFmtId="0" fontId="15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 indent="4"/>
    </xf>
    <xf numFmtId="0" fontId="4" fillId="4" borderId="26" xfId="2" applyFont="1" applyFill="1" applyBorder="1" applyAlignment="1">
      <alignment horizontal="center" vertical="center" wrapText="1"/>
    </xf>
    <xf numFmtId="0" fontId="4" fillId="4" borderId="17" xfId="2" applyFont="1" applyFill="1" applyBorder="1" applyAlignment="1">
      <alignment horizontal="center" vertical="center" wrapText="1"/>
    </xf>
    <xf numFmtId="0" fontId="4" fillId="4" borderId="27" xfId="2" applyFont="1" applyFill="1" applyBorder="1" applyAlignment="1">
      <alignment horizontal="center" vertical="center" wrapText="1"/>
    </xf>
    <xf numFmtId="0" fontId="4" fillId="4" borderId="26" xfId="2" applyFont="1" applyFill="1" applyBorder="1" applyAlignment="1">
      <alignment horizontal="right" vertical="center" wrapText="1"/>
    </xf>
    <xf numFmtId="0" fontId="4" fillId="4" borderId="17" xfId="2" applyFont="1" applyFill="1" applyBorder="1" applyAlignment="1">
      <alignment horizontal="right" vertical="center" wrapText="1"/>
    </xf>
    <xf numFmtId="0" fontId="4" fillId="4" borderId="17" xfId="2" applyFont="1" applyFill="1" applyBorder="1" applyAlignment="1">
      <alignment horizontal="right" wrapText="1"/>
    </xf>
    <xf numFmtId="4" fontId="5" fillId="4" borderId="4" xfId="1" applyNumberFormat="1" applyFont="1" applyFill="1" applyBorder="1" applyAlignment="1">
      <alignment horizontal="center" vertical="top"/>
    </xf>
    <xf numFmtId="0" fontId="7" fillId="3" borderId="0" xfId="2" applyFont="1" applyFill="1" applyAlignment="1">
      <alignment horizontal="center" vertical="top"/>
    </xf>
    <xf numFmtId="0" fontId="4" fillId="5" borderId="9" xfId="2" applyFont="1" applyFill="1" applyBorder="1" applyAlignment="1">
      <alignment horizontal="center" vertical="center" wrapText="1"/>
    </xf>
    <xf numFmtId="0" fontId="4" fillId="5" borderId="10" xfId="2" applyFont="1" applyFill="1" applyBorder="1" applyAlignment="1">
      <alignment horizontal="center" vertical="center" wrapText="1"/>
    </xf>
    <xf numFmtId="0" fontId="4" fillId="5" borderId="12" xfId="2" applyFont="1" applyFill="1" applyBorder="1" applyAlignment="1">
      <alignment horizontal="center" vertical="center" wrapText="1"/>
    </xf>
    <xf numFmtId="0" fontId="4" fillId="0" borderId="9" xfId="3" applyNumberFormat="1" applyFont="1" applyFill="1" applyBorder="1" applyAlignment="1">
      <alignment horizontal="right" vertical="center"/>
    </xf>
    <xf numFmtId="0" fontId="4" fillId="0" borderId="10" xfId="3" applyNumberFormat="1" applyFont="1" applyFill="1" applyBorder="1" applyAlignment="1">
      <alignment horizontal="right" vertical="center"/>
    </xf>
    <xf numFmtId="0" fontId="4" fillId="0" borderId="12" xfId="3" applyNumberFormat="1" applyFont="1" applyFill="1" applyBorder="1" applyAlignment="1">
      <alignment horizontal="right" vertical="center"/>
    </xf>
    <xf numFmtId="0" fontId="4" fillId="4" borderId="9" xfId="3" applyNumberFormat="1" applyFont="1" applyFill="1" applyBorder="1" applyAlignment="1">
      <alignment horizontal="right" vertical="center"/>
    </xf>
    <xf numFmtId="0" fontId="4" fillId="4" borderId="10" xfId="3" applyNumberFormat="1" applyFont="1" applyFill="1" applyBorder="1" applyAlignment="1">
      <alignment horizontal="right" vertical="center"/>
    </xf>
    <xf numFmtId="0" fontId="4" fillId="4" borderId="12" xfId="3" applyNumberFormat="1" applyFont="1" applyFill="1" applyBorder="1" applyAlignment="1">
      <alignment horizontal="right" vertical="center"/>
    </xf>
    <xf numFmtId="169" fontId="4" fillId="8" borderId="37" xfId="5" applyNumberFormat="1" applyFont="1" applyFill="1" applyBorder="1" applyAlignment="1">
      <alignment horizontal="right" vertical="center"/>
    </xf>
    <xf numFmtId="169" fontId="4" fillId="8" borderId="10" xfId="5" applyNumberFormat="1" applyFont="1" applyFill="1" applyBorder="1" applyAlignment="1">
      <alignment horizontal="right" vertical="center"/>
    </xf>
    <xf numFmtId="169" fontId="4" fillId="8" borderId="12" xfId="5" applyNumberFormat="1" applyFont="1" applyFill="1" applyBorder="1" applyAlignment="1">
      <alignment horizontal="right" vertical="center"/>
    </xf>
    <xf numFmtId="0" fontId="4" fillId="4" borderId="4" xfId="2" applyFont="1" applyFill="1" applyBorder="1" applyAlignment="1">
      <alignment horizontal="center" vertical="center"/>
    </xf>
    <xf numFmtId="0" fontId="27" fillId="6" borderId="14" xfId="3" applyNumberFormat="1" applyFont="1" applyFill="1" applyBorder="1" applyAlignment="1">
      <alignment horizontal="center" vertical="center"/>
    </xf>
    <xf numFmtId="0" fontId="27" fillId="6" borderId="15" xfId="3" applyNumberFormat="1" applyFont="1" applyFill="1" applyBorder="1" applyAlignment="1">
      <alignment horizontal="center" vertical="center"/>
    </xf>
    <xf numFmtId="0" fontId="4" fillId="15" borderId="14" xfId="3" applyNumberFormat="1" applyFont="1" applyFill="1" applyBorder="1" applyAlignment="1">
      <alignment horizontal="center" vertical="center"/>
    </xf>
    <xf numFmtId="0" fontId="4" fillId="15" borderId="15" xfId="3" applyNumberFormat="1" applyFont="1" applyFill="1" applyBorder="1" applyAlignment="1">
      <alignment horizontal="center" vertical="center"/>
    </xf>
    <xf numFmtId="0" fontId="27" fillId="6" borderId="4" xfId="3" applyNumberFormat="1" applyFont="1" applyFill="1" applyBorder="1" applyAlignment="1">
      <alignment horizontal="center" vertical="center"/>
    </xf>
    <xf numFmtId="0" fontId="4" fillId="15" borderId="14" xfId="3" applyNumberFormat="1" applyFont="1" applyFill="1" applyBorder="1" applyAlignment="1">
      <alignment horizontal="center" vertical="center" wrapText="1"/>
    </xf>
    <xf numFmtId="0" fontId="4" fillId="15" borderId="15" xfId="3" applyNumberFormat="1" applyFont="1" applyFill="1" applyBorder="1" applyAlignment="1">
      <alignment horizontal="center" vertical="center" wrapText="1"/>
    </xf>
    <xf numFmtId="0" fontId="4" fillId="6" borderId="4" xfId="3" applyNumberFormat="1" applyFont="1" applyFill="1" applyBorder="1" applyAlignment="1">
      <alignment horizontal="center" vertical="center"/>
    </xf>
    <xf numFmtId="0" fontId="4" fillId="4" borderId="4" xfId="3" applyNumberFormat="1" applyFont="1" applyFill="1" applyBorder="1" applyAlignment="1">
      <alignment horizontal="center" vertical="center"/>
    </xf>
    <xf numFmtId="0" fontId="4" fillId="4" borderId="0" xfId="3" applyNumberFormat="1" applyFont="1" applyFill="1" applyBorder="1" applyAlignment="1">
      <alignment horizontal="center" vertical="center"/>
    </xf>
  </cellXfs>
  <cellStyles count="87">
    <cellStyle name="Moeda" xfId="1" builtinId="4"/>
    <cellStyle name="Moeda 2" xfId="35" xr:uid="{992BB3F4-74B0-43AE-9C36-C811866D3079}"/>
    <cellStyle name="Moeda 3" xfId="81" xr:uid="{417B84BE-09F2-49E8-B523-3D89DEFE9C20}"/>
    <cellStyle name="Moeda 3 2" xfId="84" xr:uid="{CAE6D063-F891-41DF-8681-E84F746F1970}"/>
    <cellStyle name="Moeda 4" xfId="33" xr:uid="{414FB3B2-C8FC-4911-8E5D-8A66D9C564EA}"/>
    <cellStyle name="Normal" xfId="0" builtinId="0"/>
    <cellStyle name="Normal 10" xfId="75" xr:uid="{1E76981B-3511-4CCF-B705-246EA3A1FE38}"/>
    <cellStyle name="Normal 102" xfId="2" xr:uid="{00000000-0005-0000-0000-000002000000}"/>
    <cellStyle name="Normal 11" xfId="77" xr:uid="{9C2CE6BC-7A1C-4AFF-B49A-ED29514A55A4}"/>
    <cellStyle name="Normal 12" xfId="78" xr:uid="{9147B9EA-2454-4B2E-8DE9-617C0F0B62FF}"/>
    <cellStyle name="Normal 13" xfId="79" xr:uid="{D2668975-6194-46DE-A86D-28E1250BEFED}"/>
    <cellStyle name="Normal 14" xfId="31" xr:uid="{E254D06C-EFD3-4E08-B3B2-9CF35A2CBE6E}"/>
    <cellStyle name="Normal 2" xfId="3" xr:uid="{00000000-0005-0000-0000-000003000000}"/>
    <cellStyle name="Normal 2 2" xfId="6" xr:uid="{00000000-0005-0000-0000-000004000000}"/>
    <cellStyle name="Normal 2 2 2" xfId="30" xr:uid="{5083BB46-13EE-4E3C-896A-29E8EE6F119C}"/>
    <cellStyle name="Normal 2 3" xfId="50" xr:uid="{EBC5C8CC-93F7-4C31-A6D3-092437AD5F21}"/>
    <cellStyle name="Normal 2 4" xfId="82" xr:uid="{BAD5CB73-F00B-4F5D-8C12-B078C9EF17AF}"/>
    <cellStyle name="Normal 2 4 2" xfId="85" xr:uid="{2264882F-9C09-4465-BCB0-AB711C440DFF}"/>
    <cellStyle name="Normal 2 5" xfId="36" xr:uid="{57081AAA-F97E-4DB4-ADC6-E90A8777F28F}"/>
    <cellStyle name="Normal 3" xfId="5" xr:uid="{00000000-0005-0000-0000-000005000000}"/>
    <cellStyle name="Normal 3 2" xfId="44" xr:uid="{03FBDB57-FC1E-4CEE-B8B3-1AB57608E9B9}"/>
    <cellStyle name="Normal 3 3" xfId="51" xr:uid="{CE8A6593-4F8A-4887-8427-57A843D57634}"/>
    <cellStyle name="Normal 3 4" xfId="83" xr:uid="{75EA9E98-DA0D-45EF-8A18-7C2D9BA8B3E7}"/>
    <cellStyle name="Normal 3 4 2" xfId="86" xr:uid="{E0B62188-E12F-4859-A2C5-C36895F5CA51}"/>
    <cellStyle name="Normal 3 5" xfId="37" xr:uid="{65797EE4-60C8-4FE7-A453-F23EEDB0AFDD}"/>
    <cellStyle name="Normal 4" xfId="26" xr:uid="{00000000-0005-0000-0000-000006000000}"/>
    <cellStyle name="Normal 4 2" xfId="45" xr:uid="{C2995F91-F30C-477E-8640-4521E8DF6432}"/>
    <cellStyle name="Normal 4 3" xfId="52" xr:uid="{C5227FBC-CB1A-4E12-A4F4-FA5D5DD3A954}"/>
    <cellStyle name="Normal 4 4" xfId="38" xr:uid="{2F4E5BB6-3ED9-4ED1-BB54-D1BC9F61634D}"/>
    <cellStyle name="Normal 5" xfId="39" xr:uid="{F486DB51-6699-404B-8B49-71FF38E212BA}"/>
    <cellStyle name="Normal 5 2" xfId="47" xr:uid="{5153A141-F591-4B2F-9E1F-48E3682BD640}"/>
    <cellStyle name="Normal 5 3" xfId="53" xr:uid="{5C82487A-8150-4013-8B23-5E3EF80286E1}"/>
    <cellStyle name="Normal 6" xfId="41" xr:uid="{EF759795-E064-4B5B-8E1F-A30E23D36736}"/>
    <cellStyle name="Normal 6 2" xfId="54" xr:uid="{E9B71158-B8A7-4432-8B4A-1CC0B3DA7C39}"/>
    <cellStyle name="Normal 7" xfId="42" xr:uid="{B43E3920-EB17-4B7B-966B-D60FB13FC169}"/>
    <cellStyle name="Normal 8" xfId="43" xr:uid="{DBD7C94F-0988-4B80-8DCD-9AFEFBECFD5F}"/>
    <cellStyle name="Normal 9" xfId="46" xr:uid="{9E9C6C83-9657-4220-B0C7-107DFF0D8CFC}"/>
    <cellStyle name="Porcentagem" xfId="29" builtinId="5"/>
    <cellStyle name="Porcentagem 2" xfId="28" xr:uid="{00000000-0005-0000-0000-000008000000}"/>
    <cellStyle name="Porcentagem 2 2" xfId="40" xr:uid="{1FA484B7-B4B3-4D3D-B786-7CF60B65BB8A}"/>
    <cellStyle name="Porcentagem 3" xfId="48" xr:uid="{DAAB13E1-5565-41D6-9D8E-37FEFE802B17}"/>
    <cellStyle name="Porcentagem 4" xfId="76" xr:uid="{BBE651D4-1CE8-4A63-8680-3D043D6169C9}"/>
    <cellStyle name="Porcentagem 5" xfId="80" xr:uid="{2D596397-83DB-4DD8-B84C-283D94216B61}"/>
    <cellStyle name="Porcentagem 6" xfId="34" xr:uid="{A57F34C6-E661-492D-BC79-ABBEF82C7A4F}"/>
    <cellStyle name="Sem título1" xfId="7" xr:uid="{00000000-0005-0000-0000-000009000000}"/>
    <cellStyle name="Sem título1 2" xfId="55" xr:uid="{CACE6FB7-69E9-4C07-8453-ACDE18E7AF44}"/>
    <cellStyle name="Sem título10" xfId="8" xr:uid="{00000000-0005-0000-0000-00000A000000}"/>
    <cellStyle name="Sem título10 2" xfId="56" xr:uid="{9644FEA9-FE12-4E41-A97B-41CFA2EF4138}"/>
    <cellStyle name="Sem título11" xfId="9" xr:uid="{00000000-0005-0000-0000-00000B000000}"/>
    <cellStyle name="Sem título11 2" xfId="57" xr:uid="{88B6F56E-D478-4CDC-A00C-B7F2F9FBDE8B}"/>
    <cellStyle name="Sem título12" xfId="10" xr:uid="{00000000-0005-0000-0000-00000C000000}"/>
    <cellStyle name="Sem título12 2" xfId="58" xr:uid="{931D61C5-63DB-46E8-8A3A-5FD994FA4CEB}"/>
    <cellStyle name="Sem título13" xfId="11" xr:uid="{00000000-0005-0000-0000-00000D000000}"/>
    <cellStyle name="Sem título13 2" xfId="59" xr:uid="{55566DBB-1FFC-48BE-B027-8F545648C2C6}"/>
    <cellStyle name="Sem título14" xfId="12" xr:uid="{00000000-0005-0000-0000-00000E000000}"/>
    <cellStyle name="Sem título14 2" xfId="60" xr:uid="{0A13D995-68C9-4D11-AA2B-8D00E59C5DF0}"/>
    <cellStyle name="Sem título15" xfId="13" xr:uid="{00000000-0005-0000-0000-00000F000000}"/>
    <cellStyle name="Sem título15 2" xfId="61" xr:uid="{30C1F97C-4E14-4B6E-BC4A-514B1839D0B8}"/>
    <cellStyle name="Sem título16" xfId="14" xr:uid="{00000000-0005-0000-0000-000010000000}"/>
    <cellStyle name="Sem título16 2" xfId="62" xr:uid="{E73240A6-4E14-41CC-A56F-421960A4C0CE}"/>
    <cellStyle name="Sem título17" xfId="15" xr:uid="{00000000-0005-0000-0000-000011000000}"/>
    <cellStyle name="Sem título17 2" xfId="63" xr:uid="{B49E8213-573B-44C9-B6AC-84E74B1CB0D6}"/>
    <cellStyle name="Sem título18" xfId="16" xr:uid="{00000000-0005-0000-0000-000012000000}"/>
    <cellStyle name="Sem título18 2" xfId="64" xr:uid="{4BDE1E50-3797-4942-9B5A-35DCA725F995}"/>
    <cellStyle name="Sem título19" xfId="17" xr:uid="{00000000-0005-0000-0000-000013000000}"/>
    <cellStyle name="Sem título19 2" xfId="65" xr:uid="{7B91E2AE-5423-4E3E-859A-B941074FACF7}"/>
    <cellStyle name="Sem título2" xfId="18" xr:uid="{00000000-0005-0000-0000-000014000000}"/>
    <cellStyle name="Sem título2 2" xfId="66" xr:uid="{53095496-3C6A-488D-B0CF-74E2693E971C}"/>
    <cellStyle name="Sem título3" xfId="19" xr:uid="{00000000-0005-0000-0000-000015000000}"/>
    <cellStyle name="Sem título3 2" xfId="67" xr:uid="{282DA20A-AE0A-4BC0-8BD2-5D59BC61B103}"/>
    <cellStyle name="Sem título4" xfId="20" xr:uid="{00000000-0005-0000-0000-000016000000}"/>
    <cellStyle name="Sem título4 2" xfId="68" xr:uid="{2AACBEA4-EF55-4EBC-89E9-0072978FF9D4}"/>
    <cellStyle name="Sem título5" xfId="21" xr:uid="{00000000-0005-0000-0000-000017000000}"/>
    <cellStyle name="Sem título5 2" xfId="69" xr:uid="{6E1D51A0-D97C-4BB7-9550-28130DD0E8EC}"/>
    <cellStyle name="Sem título6" xfId="22" xr:uid="{00000000-0005-0000-0000-000018000000}"/>
    <cellStyle name="Sem título6 2" xfId="70" xr:uid="{AF495CDD-C317-4DDF-B44A-7B123B1E0406}"/>
    <cellStyle name="Sem título7" xfId="23" xr:uid="{00000000-0005-0000-0000-000019000000}"/>
    <cellStyle name="Sem título7 2" xfId="71" xr:uid="{E0C7FD50-F29A-47BC-9B9E-BBCE857E9093}"/>
    <cellStyle name="Sem título8" xfId="24" xr:uid="{00000000-0005-0000-0000-00001A000000}"/>
    <cellStyle name="Sem título8 2" xfId="72" xr:uid="{C900D72D-99AD-4941-B488-A32C54034C2A}"/>
    <cellStyle name="Sem título9" xfId="25" xr:uid="{00000000-0005-0000-0000-00001B000000}"/>
    <cellStyle name="Sem título9 2" xfId="73" xr:uid="{2DA84F07-538F-435E-A01B-04CBADDB83CB}"/>
    <cellStyle name="Vírgula 2" xfId="27" xr:uid="{00000000-0005-0000-0000-00001C000000}"/>
    <cellStyle name="Vírgula 2 2" xfId="49" xr:uid="{DD2DFAED-101D-4A62-BCF0-BB779674F207}"/>
    <cellStyle name="Vírgula 3" xfId="74" xr:uid="{A61515B8-7AB3-4963-9E30-645CAA406015}"/>
    <cellStyle name="Vírgula 4" xfId="4" xr:uid="{00000000-0005-0000-0000-00001D000000}"/>
    <cellStyle name="Vírgula 5" xfId="32" xr:uid="{24CDF79A-0E05-4235-8674-4AE4550D94C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8.jpeg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1221105</xdr:colOff>
      <xdr:row>47</xdr:row>
      <xdr:rowOff>11634</xdr:rowOff>
    </xdr:from>
    <xdr:to>
      <xdr:col>2</xdr:col>
      <xdr:colOff>135255</xdr:colOff>
      <xdr:row>52</xdr:row>
      <xdr:rowOff>97231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D089999-1540-0C63-0657-909B035A9C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9805" y="6926784"/>
          <a:ext cx="3827145" cy="9390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3434980</xdr:colOff>
      <xdr:row>159</xdr:row>
      <xdr:rowOff>180309</xdr:rowOff>
    </xdr:from>
    <xdr:to>
      <xdr:col>4</xdr:col>
      <xdr:colOff>701855</xdr:colOff>
      <xdr:row>162</xdr:row>
      <xdr:rowOff>323142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45FF9BF-9B66-4B8E-BF3B-E1841B1EA0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91587" y="47002488"/>
          <a:ext cx="5402042" cy="134189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2754147</xdr:colOff>
      <xdr:row>64</xdr:row>
      <xdr:rowOff>133525</xdr:rowOff>
    </xdr:from>
    <xdr:to>
      <xdr:col>3</xdr:col>
      <xdr:colOff>1162051</xdr:colOff>
      <xdr:row>71</xdr:row>
      <xdr:rowOff>93273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873F3EE-37DC-49B0-BC29-61EA4ACF0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54147" y="11305790"/>
          <a:ext cx="4731608" cy="113636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2045683</xdr:colOff>
      <xdr:row>74</xdr:row>
      <xdr:rowOff>148689</xdr:rowOff>
    </xdr:from>
    <xdr:to>
      <xdr:col>6</xdr:col>
      <xdr:colOff>210512</xdr:colOff>
      <xdr:row>80</xdr:row>
      <xdr:rowOff>141244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9929D12-A39D-433C-A6CB-8ED233D83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93433" y="10748653"/>
          <a:ext cx="4251304" cy="105962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2657029</xdr:colOff>
      <xdr:row>70</xdr:row>
      <xdr:rowOff>114363</xdr:rowOff>
    </xdr:from>
    <xdr:to>
      <xdr:col>2</xdr:col>
      <xdr:colOff>931583</xdr:colOff>
      <xdr:row>76</xdr:row>
      <xdr:rowOff>132531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13492A2-275E-4B28-9910-F240136957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7029" y="12560363"/>
          <a:ext cx="4584549" cy="116116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910590</xdr:colOff>
      <xdr:row>44</xdr:row>
      <xdr:rowOff>21590</xdr:rowOff>
    </xdr:from>
    <xdr:to>
      <xdr:col>6</xdr:col>
      <xdr:colOff>434340</xdr:colOff>
      <xdr:row>51</xdr:row>
      <xdr:rowOff>130768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71D2C93-6402-4333-9C3E-A41C396293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98465" y="9594215"/>
          <a:ext cx="5691505" cy="144648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15240</xdr:rowOff>
    </xdr:from>
    <xdr:to>
      <xdr:col>8</xdr:col>
      <xdr:colOff>434340</xdr:colOff>
      <xdr:row>27</xdr:row>
      <xdr:rowOff>15240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F0D0BF3-B7E6-44ED-BA0A-0270907A8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40480"/>
          <a:ext cx="5318760" cy="1013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38100</xdr:colOff>
      <xdr:row>0</xdr:row>
      <xdr:rowOff>53339</xdr:rowOff>
    </xdr:from>
    <xdr:to>
      <xdr:col>28</xdr:col>
      <xdr:colOff>54233</xdr:colOff>
      <xdr:row>24</xdr:row>
      <xdr:rowOff>57149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68BE432F-A56F-E4D4-3DC3-76EBC5C2CD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620375" y="53339"/>
          <a:ext cx="8756610" cy="4432935"/>
        </a:xfrm>
        <a:prstGeom prst="rect">
          <a:avLst/>
        </a:prstGeom>
      </xdr:spPr>
    </xdr:pic>
    <xdr:clientData/>
  </xdr:twoCellAnchor>
  <xdr:twoCellAnchor editAs="oneCell">
    <xdr:from>
      <xdr:col>14</xdr:col>
      <xdr:colOff>571500</xdr:colOff>
      <xdr:row>25</xdr:row>
      <xdr:rowOff>0</xdr:rowOff>
    </xdr:from>
    <xdr:to>
      <xdr:col>27</xdr:col>
      <xdr:colOff>343638</xdr:colOff>
      <xdr:row>60</xdr:row>
      <xdr:rowOff>19572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DC99B43-29FC-EC62-5586-1F4E11B14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591800" y="4495800"/>
          <a:ext cx="8550378" cy="5886972"/>
        </a:xfrm>
        <a:prstGeom prst="rect">
          <a:avLst/>
        </a:prstGeom>
      </xdr:spPr>
    </xdr:pic>
    <xdr:clientData/>
  </xdr:twoCellAnchor>
  <xdr:twoCellAnchor>
    <xdr:from>
      <xdr:col>19</xdr:col>
      <xdr:colOff>114300</xdr:colOff>
      <xdr:row>54</xdr:row>
      <xdr:rowOff>38100</xdr:rowOff>
    </xdr:from>
    <xdr:to>
      <xdr:col>21</xdr:col>
      <xdr:colOff>571500</xdr:colOff>
      <xdr:row>56</xdr:row>
      <xdr:rowOff>53340</xdr:rowOff>
    </xdr:to>
    <xdr:sp macro="" textlink="">
      <xdr:nvSpPr>
        <xdr:cNvPr id="6" name="Retângulo 5">
          <a:extLst>
            <a:ext uri="{FF2B5EF4-FFF2-40B4-BE49-F238E27FC236}">
              <a16:creationId xmlns:a16="http://schemas.microsoft.com/office/drawing/2014/main" id="{0CD1FC9A-770D-D230-42D9-EBDC558F5CC2}"/>
            </a:ext>
          </a:extLst>
        </xdr:cNvPr>
        <xdr:cNvSpPr/>
      </xdr:nvSpPr>
      <xdr:spPr>
        <a:xfrm>
          <a:off x="14157960" y="9395460"/>
          <a:ext cx="1645920" cy="35052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19</xdr:col>
      <xdr:colOff>289560</xdr:colOff>
      <xdr:row>22</xdr:row>
      <xdr:rowOff>45720</xdr:rowOff>
    </xdr:from>
    <xdr:to>
      <xdr:col>21</xdr:col>
      <xdr:colOff>556260</xdr:colOff>
      <xdr:row>24</xdr:row>
      <xdr:rowOff>7620</xdr:rowOff>
    </xdr:to>
    <xdr:sp macro="" textlink="">
      <xdr:nvSpPr>
        <xdr:cNvPr id="7" name="Retângulo 6">
          <a:extLst>
            <a:ext uri="{FF2B5EF4-FFF2-40B4-BE49-F238E27FC236}">
              <a16:creationId xmlns:a16="http://schemas.microsoft.com/office/drawing/2014/main" id="{A02D815B-FA4B-6278-1423-69F082CD6A83}"/>
            </a:ext>
          </a:extLst>
        </xdr:cNvPr>
        <xdr:cNvSpPr/>
      </xdr:nvSpPr>
      <xdr:spPr>
        <a:xfrm>
          <a:off x="14333220" y="4038600"/>
          <a:ext cx="1455420" cy="29718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116327</xdr:rowOff>
    </xdr:from>
    <xdr:to>
      <xdr:col>2</xdr:col>
      <xdr:colOff>610914</xdr:colOff>
      <xdr:row>3</xdr:row>
      <xdr:rowOff>5766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944F2F14-EC70-4966-A839-51BC4E3AF9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327"/>
          <a:ext cx="610914" cy="375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116327</xdr:rowOff>
    </xdr:from>
    <xdr:to>
      <xdr:col>2</xdr:col>
      <xdr:colOff>610914</xdr:colOff>
      <xdr:row>3</xdr:row>
      <xdr:rowOff>5766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D07FA397-B7A4-4EDE-B6A5-6A69CC4D5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327"/>
          <a:ext cx="610914" cy="375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116327</xdr:rowOff>
    </xdr:from>
    <xdr:to>
      <xdr:col>0</xdr:col>
      <xdr:colOff>610914</xdr:colOff>
      <xdr:row>3</xdr:row>
      <xdr:rowOff>5766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D0334A9-87EB-47CB-BBFE-9975367F1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327"/>
          <a:ext cx="610914" cy="375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810986</xdr:colOff>
      <xdr:row>81</xdr:row>
      <xdr:rowOff>65314</xdr:rowOff>
    </xdr:from>
    <xdr:ext cx="4651436" cy="1326402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58786" y="18157371"/>
          <a:ext cx="4651436" cy="1326402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116327</xdr:rowOff>
    </xdr:from>
    <xdr:to>
      <xdr:col>2</xdr:col>
      <xdr:colOff>610914</xdr:colOff>
      <xdr:row>3</xdr:row>
      <xdr:rowOff>5766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E5DFA23-BDBA-42E9-BA27-4BBB3A80D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327"/>
          <a:ext cx="610914" cy="375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116327</xdr:rowOff>
    </xdr:from>
    <xdr:to>
      <xdr:col>2</xdr:col>
      <xdr:colOff>610914</xdr:colOff>
      <xdr:row>3</xdr:row>
      <xdr:rowOff>5766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E773123-60DE-4467-B32D-BD80CE09F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327"/>
          <a:ext cx="610914" cy="375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116327</xdr:rowOff>
    </xdr:from>
    <xdr:to>
      <xdr:col>2</xdr:col>
      <xdr:colOff>610914</xdr:colOff>
      <xdr:row>3</xdr:row>
      <xdr:rowOff>5766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E4678A0-854B-41AA-8263-C095F3E54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327"/>
          <a:ext cx="610914" cy="375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116327</xdr:rowOff>
    </xdr:from>
    <xdr:to>
      <xdr:col>1</xdr:col>
      <xdr:colOff>610914</xdr:colOff>
      <xdr:row>3</xdr:row>
      <xdr:rowOff>5766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BD0B1A2-EBB2-4092-B6E4-3F118522A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327"/>
          <a:ext cx="610914" cy="375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116327</xdr:rowOff>
    </xdr:from>
    <xdr:to>
      <xdr:col>1</xdr:col>
      <xdr:colOff>610914</xdr:colOff>
      <xdr:row>3</xdr:row>
      <xdr:rowOff>5766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D14277D-7BBF-48D5-A8D1-EF83B5CBD3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327"/>
          <a:ext cx="610914" cy="375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RQUIVOS%20STADIUM\AREA%20DE%20TRABALHO%20JUCELIA\LICITA&#199;&#213;ES\GOINFRA\6.%20OAE%20-%20PONTE%20-%20JOAO%20LEITE%20-%20FABRIL\DESCONTO\Composicoes%20-%20T300%20-%20OAE%20-%20JOAO%20LEITE%20-%20FABRIL%20-%20DESC..xlsx" TargetMode="External"/><Relationship Id="rId1" Type="http://schemas.openxmlformats.org/officeDocument/2006/relationships/externalLinkPath" Target="/ARQUIVOS%20STADIUM/AREA%20DE%20TRABALHO%20JUCELIA/LICITA&#199;&#213;ES/GOINFRA/6.%20OAE%20-%20PONTE%20-%20JOAO%20LEITE%20-%20FABRIL/DESCONTO/Composicoes%20-%20T300%20-%20OAE%20-%20JOAO%20LEITE%20-%20FABRIL%20-%20DESC.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RQUIVOS%20STADIUM\AREA%20DE%20TRABALHO%20JUCELIA\LICITA&#199;&#213;ES\GOINFRA\6.%20OAE%20-%20PONTE%20-%20JOAO%20LEITE%20-%20FABRIL\DILIGENCIA%20-%20PONTE%20FABRIL\C&#243;pia%20de%204.%20Composicoes%20-%20T300%20-%20OAE%20-%20JOAO%20LEITE%20-%20FABRIL%20-%20DESC..xlsx" TargetMode="External"/><Relationship Id="rId1" Type="http://schemas.openxmlformats.org/officeDocument/2006/relationships/externalLinkPath" Target="C&#243;pia%20de%204.%20Composicoes%20-%20T300%20-%20OAE%20-%20JOAO%20LEITE%20-%20FABRIL%20-%20DESC.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itorialudovico\Downloads\ACESSO%20HOSPITAL\Administra&#231;&#227;o,%20Canteiro%20e%20Mobiliza&#231;&#227;o%20-%20T164(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itorialudovico\Downloads\OR&#199;AMENTOS\Administra&#231;&#227;o,%20Canteiro%20e%20Mobiliza&#231;&#227;o%20-%20T16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itorialudovico\Downloads\OR&#199;AMENTOS\PLANIL._ADM_COM_DESONERACA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ilha1"/>
      <sheetName val="Composições"/>
      <sheetName val="Equipamentos"/>
      <sheetName val="Mão de Obra"/>
      <sheetName val="Material"/>
      <sheetName val="Serviços"/>
      <sheetName val="Transporte"/>
      <sheetName val="COMP. EQUIPAMENTO."/>
      <sheetName val="Planilha2"/>
    </sheetNames>
    <sheetDataSet>
      <sheetData sheetId="0">
        <row r="1">
          <cell r="A1">
            <v>45005</v>
          </cell>
          <cell r="B1" t="str">
            <v>ESCAVAÇÃO MANUAL MAT. 1ª CAT.</v>
          </cell>
          <cell r="C1" t="str">
            <v>m3</v>
          </cell>
          <cell r="D1">
            <v>103.42</v>
          </cell>
          <cell r="E1">
            <v>103.42</v>
          </cell>
          <cell r="F1">
            <v>0</v>
          </cell>
        </row>
        <row r="2">
          <cell r="A2">
            <v>45430</v>
          </cell>
          <cell r="B2" t="str">
            <v>REATERRO APILOADO DE VALAS</v>
          </cell>
          <cell r="C2" t="str">
            <v>m3</v>
          </cell>
          <cell r="D2">
            <v>77.680000000000007</v>
          </cell>
          <cell r="E2">
            <v>77.680000000000007</v>
          </cell>
          <cell r="F2">
            <v>0</v>
          </cell>
        </row>
        <row r="3">
          <cell r="A3">
            <v>42820</v>
          </cell>
          <cell r="B3" t="str">
            <v>DEMOLIÇÃO DE CONCRETO SIMPLES</v>
          </cell>
          <cell r="C3" t="str">
            <v>m3</v>
          </cell>
          <cell r="D3">
            <v>233.75</v>
          </cell>
          <cell r="E3">
            <v>233.75</v>
          </cell>
          <cell r="F3">
            <v>0</v>
          </cell>
        </row>
        <row r="4">
          <cell r="A4">
            <v>40005</v>
          </cell>
          <cell r="B4" t="str">
            <v>CARGA DE ENTULHOS</v>
          </cell>
          <cell r="C4" t="str">
            <v>m3</v>
          </cell>
          <cell r="D4">
            <v>2.2999999999999998</v>
          </cell>
          <cell r="E4">
            <v>2.2999999999999998</v>
          </cell>
          <cell r="F4">
            <v>0</v>
          </cell>
        </row>
        <row r="5">
          <cell r="A5">
            <v>40006</v>
          </cell>
          <cell r="B5" t="str">
            <v>TRANSPORTE DE ENTULHOS</v>
          </cell>
          <cell r="C5" t="str">
            <v>m3km</v>
          </cell>
          <cell r="D5">
            <v>2.2599999999999998</v>
          </cell>
          <cell r="E5">
            <v>2.2599999999999998</v>
          </cell>
          <cell r="F5">
            <v>0</v>
          </cell>
        </row>
        <row r="6">
          <cell r="A6">
            <v>45266</v>
          </cell>
          <cell r="B6" t="str">
            <v>ESTACA RAIZ PERFURADA NO SOLO - D = 40 cm</v>
          </cell>
          <cell r="C6" t="str">
            <v>m</v>
          </cell>
          <cell r="D6">
            <v>281.11</v>
          </cell>
          <cell r="E6">
            <v>281.11</v>
          </cell>
          <cell r="F6">
            <v>0</v>
          </cell>
        </row>
        <row r="7">
          <cell r="A7">
            <v>45275</v>
          </cell>
          <cell r="B7" t="str">
            <v>ESTACA RAIZ PERFURADA NA ROCHA - D = 31 cm</v>
          </cell>
          <cell r="C7" t="str">
            <v>m</v>
          </cell>
          <cell r="D7">
            <v>1491.54</v>
          </cell>
          <cell r="E7">
            <v>1491.54</v>
          </cell>
          <cell r="F7">
            <v>0</v>
          </cell>
        </row>
        <row r="8">
          <cell r="A8">
            <v>45291</v>
          </cell>
          <cell r="B8" t="str">
            <v>ARRASAMENTO  DE ESTACAS DE CONCRETO</v>
          </cell>
          <cell r="C8" t="str">
            <v>m3</v>
          </cell>
          <cell r="D8">
            <v>600.02</v>
          </cell>
          <cell r="E8">
            <v>600.02</v>
          </cell>
          <cell r="F8">
            <v>0</v>
          </cell>
        </row>
        <row r="9">
          <cell r="A9">
            <v>45155</v>
          </cell>
          <cell r="B9" t="str">
            <v>AÇO CA50/60 AQUISIÇÃO, ARMAÇÃO E COLOCAÇÃO ( INCLUSO PERDAS)</v>
          </cell>
          <cell r="C9" t="str">
            <v>Kg</v>
          </cell>
          <cell r="D9">
            <v>14.38</v>
          </cell>
          <cell r="E9">
            <v>14.38</v>
          </cell>
          <cell r="F9">
            <v>0</v>
          </cell>
        </row>
        <row r="10">
          <cell r="A10">
            <v>45038</v>
          </cell>
          <cell r="B10" t="str">
            <v>FORMA CHAPA COMPENSADA PLASTIFICADA 17 mm - UTILIZAÇÃO 1X (CONFECÇÃO, INSTALAÇÃO E RETIRADA)</v>
          </cell>
          <cell r="C10" t="str">
            <v>m2</v>
          </cell>
          <cell r="D10">
            <v>201.62</v>
          </cell>
          <cell r="E10">
            <v>201.62</v>
          </cell>
          <cell r="F10">
            <v>0</v>
          </cell>
        </row>
        <row r="11">
          <cell r="A11">
            <v>45143</v>
          </cell>
          <cell r="B11" t="str">
            <v>CONCRETO USINADO FCK=30 MPA</v>
          </cell>
          <cell r="C11" t="str">
            <v>m3</v>
          </cell>
          <cell r="D11">
            <v>669.38</v>
          </cell>
          <cell r="E11">
            <v>669.38</v>
          </cell>
          <cell r="F11">
            <v>0</v>
          </cell>
        </row>
        <row r="12">
          <cell r="A12">
            <v>45050</v>
          </cell>
          <cell r="B12" t="str">
            <v>CONCRETO FCK=15 MPA</v>
          </cell>
          <cell r="C12" t="str">
            <v>m3</v>
          </cell>
          <cell r="D12">
            <v>484.8</v>
          </cell>
          <cell r="E12">
            <v>484.8</v>
          </cell>
          <cell r="F12">
            <v>0</v>
          </cell>
        </row>
        <row r="13">
          <cell r="A13" t="str">
            <v>1109680DN</v>
          </cell>
          <cell r="B13" t="str">
            <v>ARGAMASSA PARA REPAROS E GRAUTEAMENTO - CONFECÇÃO EM MISTURADOR E LANÇAMENTO MANUAL</v>
          </cell>
          <cell r="C13" t="str">
            <v>m3</v>
          </cell>
          <cell r="D13">
            <v>4170.76</v>
          </cell>
          <cell r="E13">
            <v>4170.76</v>
          </cell>
          <cell r="F13">
            <v>0</v>
          </cell>
        </row>
        <row r="14">
          <cell r="A14">
            <v>45235</v>
          </cell>
          <cell r="B14" t="str">
            <v>NEOPRENE</v>
          </cell>
          <cell r="C14" t="str">
            <v>Kg</v>
          </cell>
          <cell r="D14">
            <v>59.45</v>
          </cell>
          <cell r="E14">
            <v>59.45</v>
          </cell>
          <cell r="F14">
            <v>0</v>
          </cell>
        </row>
        <row r="15">
          <cell r="A15">
            <v>45157</v>
          </cell>
          <cell r="B15" t="str">
            <v>CONCRETO USINADO BOMBEAVEL FCK=40 MPA</v>
          </cell>
          <cell r="C15" t="str">
            <v>m3</v>
          </cell>
          <cell r="D15">
            <v>800</v>
          </cell>
          <cell r="E15">
            <v>800</v>
          </cell>
          <cell r="F15">
            <v>0</v>
          </cell>
        </row>
        <row r="16">
          <cell r="A16">
            <v>45702</v>
          </cell>
          <cell r="B16" t="str">
            <v>FORNECIMENTO , CORTE E COLOCAÇÃO DE CABO CP-190 RB D=15,2mm C/ ADERÊNCIA</v>
          </cell>
          <cell r="C16" t="str">
            <v>Kg</v>
          </cell>
          <cell r="D16">
            <v>14.71</v>
          </cell>
          <cell r="E16">
            <v>14.71</v>
          </cell>
          <cell r="F16">
            <v>0</v>
          </cell>
        </row>
        <row r="17">
          <cell r="A17" t="str">
            <v>4507758DN</v>
          </cell>
          <cell r="B17" t="str">
            <v>ANCORAGEM ATIVA COM 15 CORDOALHAS ADERENTES D = 15,2 MM - FORNECIMENTO E INSTALAÇÃO</v>
          </cell>
          <cell r="C17" t="str">
            <v>un</v>
          </cell>
          <cell r="D17">
            <v>1926.41</v>
          </cell>
          <cell r="E17">
            <v>1926.41</v>
          </cell>
          <cell r="F17">
            <v>0</v>
          </cell>
        </row>
        <row r="18">
          <cell r="A18" t="str">
            <v>4507844DN</v>
          </cell>
          <cell r="B18" t="str">
            <v>BAINHA METALICA REDONDA D = 85 MM PARA 15 CORDOALHAS D = 15,2 MM - FORNECIMENTO , INSTALAÇÃO E INJEÇÃO DE NATA DE CIMENTO</v>
          </cell>
          <cell r="C18" t="str">
            <v>m</v>
          </cell>
          <cell r="D18">
            <v>51.35</v>
          </cell>
          <cell r="E18">
            <v>51.35</v>
          </cell>
          <cell r="F18">
            <v>0</v>
          </cell>
        </row>
        <row r="19">
          <cell r="A19" t="str">
            <v>3806421DN</v>
          </cell>
          <cell r="B19" t="str">
            <v>LANÇAMENTO DE VIGA PRÉ-MOLDADA DE 500 A 750 KN COM UTILIZAÇÃO DE GUINDASTE</v>
          </cell>
          <cell r="C19" t="str">
            <v>un</v>
          </cell>
          <cell r="D19">
            <v>6013.97</v>
          </cell>
          <cell r="E19">
            <v>6013.97</v>
          </cell>
          <cell r="F19">
            <v>0</v>
          </cell>
        </row>
        <row r="20">
          <cell r="A20" t="str">
            <v>5915401DN</v>
          </cell>
          <cell r="B20" t="str">
            <v>CARGA, DESCARGA E MANOBRA DE VIGAS PRE- MOLDADAS DE 500 A 750 KN EM CAVALO MECÂNICO COM DOLLYS DE 3 E 4 EIXOS COM CAPACIDADE DE 77 T</v>
          </cell>
          <cell r="C20" t="str">
            <v>un</v>
          </cell>
          <cell r="D20">
            <v>7888.43</v>
          </cell>
          <cell r="E20">
            <v>7888.43</v>
          </cell>
          <cell r="F20">
            <v>0</v>
          </cell>
        </row>
        <row r="21">
          <cell r="A21">
            <v>45154</v>
          </cell>
          <cell r="B21" t="str">
            <v>CONCRETO USINADO BOMBEAVEL FCK=30 MPA</v>
          </cell>
          <cell r="C21" t="str">
            <v>m3</v>
          </cell>
          <cell r="D21">
            <v>753.87</v>
          </cell>
          <cell r="E21">
            <v>753.87</v>
          </cell>
          <cell r="F21">
            <v>0</v>
          </cell>
        </row>
        <row r="22">
          <cell r="A22" t="str">
            <v>0407743DN</v>
          </cell>
          <cell r="B22" t="str">
            <v>TRELIÇA NERVURADA TRES BARRAS LONGITUDINAIS INTERLIGADAS POR DUAS DIAGONAIS SINUSOIDAL - FORNECIMENTO E INSTALAÇÃO</v>
          </cell>
          <cell r="C22" t="str">
            <v>Kg</v>
          </cell>
          <cell r="D22">
            <v>12.79</v>
          </cell>
          <cell r="E22">
            <v>12.79</v>
          </cell>
          <cell r="F22">
            <v>0</v>
          </cell>
        </row>
        <row r="23">
          <cell r="A23">
            <v>45135</v>
          </cell>
          <cell r="B23" t="str">
            <v>ESCORAMENTO PARA PONTE</v>
          </cell>
          <cell r="C23" t="str">
            <v>m3</v>
          </cell>
          <cell r="D23">
            <v>116.89</v>
          </cell>
          <cell r="E23">
            <v>116.89</v>
          </cell>
          <cell r="F23">
            <v>0</v>
          </cell>
        </row>
        <row r="24">
          <cell r="A24">
            <v>45151</v>
          </cell>
          <cell r="B24" t="str">
            <v>TRANSLADO , LANÇAMENTO E POSICIONAMENTO DE PRÉ-LAJES</v>
          </cell>
          <cell r="C24" t="str">
            <v>un</v>
          </cell>
          <cell r="D24">
            <v>106.69</v>
          </cell>
          <cell r="E24">
            <v>106.69</v>
          </cell>
          <cell r="F24">
            <v>0</v>
          </cell>
        </row>
        <row r="25">
          <cell r="A25">
            <v>40001</v>
          </cell>
          <cell r="B25" t="str">
            <v>DESMATAMENTO E LIMPEZA - INCLUSO DESTOCAMENTO DE ÁRVORES COM DIÂMETROS MENORES DE 15 cm</v>
          </cell>
          <cell r="C25" t="str">
            <v>m2</v>
          </cell>
          <cell r="D25">
            <v>0.49</v>
          </cell>
          <cell r="E25">
            <v>0.49</v>
          </cell>
          <cell r="F25">
            <v>0</v>
          </cell>
        </row>
        <row r="26">
          <cell r="A26">
            <v>40317</v>
          </cell>
          <cell r="B26" t="str">
            <v>FORNECIMENTO DE MATERIAL DE JAZIDA ( CASCALHO)</v>
          </cell>
          <cell r="C26" t="str">
            <v>m3</v>
          </cell>
          <cell r="D26">
            <v>21.61</v>
          </cell>
          <cell r="E26">
            <v>21.61</v>
          </cell>
          <cell r="F26">
            <v>0</v>
          </cell>
        </row>
        <row r="27">
          <cell r="A27">
            <v>40320</v>
          </cell>
          <cell r="B27" t="str">
            <v>TRANSPORTE DE MATERIAL DE JAZIDA (CASCALHO)</v>
          </cell>
          <cell r="C27" t="str">
            <v>m3km</v>
          </cell>
          <cell r="D27">
            <v>2.5</v>
          </cell>
          <cell r="E27">
            <v>2.5</v>
          </cell>
          <cell r="F27">
            <v>0</v>
          </cell>
        </row>
        <row r="28">
          <cell r="A28">
            <v>40100</v>
          </cell>
          <cell r="B28" t="str">
            <v>COMPACTAÇÃO A 95% DO PROCTOR NORMAL</v>
          </cell>
          <cell r="C28" t="str">
            <v>m3</v>
          </cell>
          <cell r="D28">
            <v>4.7</v>
          </cell>
          <cell r="E28">
            <v>4.7</v>
          </cell>
          <cell r="F28">
            <v>0</v>
          </cell>
        </row>
        <row r="29">
          <cell r="A29">
            <v>40105</v>
          </cell>
          <cell r="B29" t="str">
            <v>COMPACTAÇÃO A 100% DO PROCTOR INTERMEDIÁRIO</v>
          </cell>
          <cell r="C29" t="str">
            <v>m3</v>
          </cell>
          <cell r="D29">
            <v>8.93</v>
          </cell>
          <cell r="E29">
            <v>8.93</v>
          </cell>
          <cell r="F29">
            <v>0</v>
          </cell>
        </row>
        <row r="30">
          <cell r="A30">
            <v>40451</v>
          </cell>
          <cell r="B30" t="str">
            <v>TRANSPORTE COMERCIAL</v>
          </cell>
          <cell r="C30" t="str">
            <v xml:space="preserve">m     </v>
          </cell>
          <cell r="D30">
            <v>0.69</v>
          </cell>
          <cell r="E30">
            <v>0.69</v>
          </cell>
          <cell r="F30">
            <v>0</v>
          </cell>
        </row>
        <row r="31">
          <cell r="A31">
            <v>45205</v>
          </cell>
          <cell r="B31" t="str">
            <v>TRANSPORTE COMERCIAL</v>
          </cell>
          <cell r="C31" t="str">
            <v xml:space="preserve">m     </v>
          </cell>
          <cell r="D31">
            <v>0.81</v>
          </cell>
          <cell r="E31">
            <v>0.81</v>
          </cell>
          <cell r="F31">
            <v>0</v>
          </cell>
        </row>
        <row r="32">
          <cell r="A32">
            <v>45230</v>
          </cell>
          <cell r="B32" t="str">
            <v>DRENOS 100 MM</v>
          </cell>
          <cell r="C32" t="str">
            <v>un</v>
          </cell>
          <cell r="D32">
            <v>9</v>
          </cell>
          <cell r="E32">
            <v>9</v>
          </cell>
          <cell r="F32">
            <v>0</v>
          </cell>
        </row>
        <row r="33">
          <cell r="A33" t="str">
            <v>0307737DN</v>
          </cell>
          <cell r="B33" t="str">
            <v>JUNTA DE DILATAÇÃO EM ELASTOMERO E PERFIL VV - L = 50 MM E H = 80 MM - FORNECIMENTO E INSTALAÇÃO</v>
          </cell>
          <cell r="C33" t="str">
            <v>m</v>
          </cell>
          <cell r="D33">
            <v>650.19000000000005</v>
          </cell>
          <cell r="E33">
            <v>650.19000000000005</v>
          </cell>
          <cell r="F33">
            <v>0</v>
          </cell>
        </row>
        <row r="34">
          <cell r="A34" t="str">
            <v>0307084DN</v>
          </cell>
          <cell r="B34" t="str">
            <v>LABIOS POLIMERICOS EM JUNTA DE PAVIMENTO DE CONCRETO - L = 20 MM E H = 30 MM - CONFECÇÃO E ASSENTAMENTO</v>
          </cell>
          <cell r="C34" t="str">
            <v>m</v>
          </cell>
          <cell r="D34">
            <v>37.93</v>
          </cell>
          <cell r="E34">
            <v>37.93</v>
          </cell>
          <cell r="F34">
            <v>0</v>
          </cell>
        </row>
        <row r="35">
          <cell r="A35">
            <v>42440</v>
          </cell>
          <cell r="B35" t="str">
            <v>LIMPEZA DE PONTE</v>
          </cell>
          <cell r="C35" t="str">
            <v>m</v>
          </cell>
          <cell r="D35">
            <v>7.6</v>
          </cell>
          <cell r="E35">
            <v>7.6</v>
          </cell>
          <cell r="F35">
            <v>0</v>
          </cell>
        </row>
        <row r="36">
          <cell r="A36" t="str">
            <v>5213442DN</v>
          </cell>
          <cell r="B36" t="str">
            <v>PLACA DE REGULAMENTAÇÃO EM AÇO D = 1,00 M - PELÍCULA RETRORREFLETIVA TIPO 1 + SI - FORNECIMENTO E IMPLANTAÇÃO</v>
          </cell>
          <cell r="C36" t="str">
            <v>un</v>
          </cell>
          <cell r="D36">
            <v>722.46</v>
          </cell>
          <cell r="E36">
            <v>722.46</v>
          </cell>
          <cell r="F36">
            <v>0</v>
          </cell>
        </row>
        <row r="37">
          <cell r="A37" t="str">
            <v>5213466DN</v>
          </cell>
          <cell r="B37" t="str">
            <v>PLACA DE ADVERTENCIA EM AÇO, LADO DE 1,00 M - PELÍCULA RETRORREFLETIVA TIPO 1 + SI - FORNECIMENTO E IMPLANTAÇÃO</v>
          </cell>
          <cell r="C37" t="str">
            <v>un</v>
          </cell>
          <cell r="D37">
            <v>722.46</v>
          </cell>
          <cell r="E37">
            <v>722.46</v>
          </cell>
          <cell r="F37">
            <v>0</v>
          </cell>
        </row>
        <row r="38">
          <cell r="A38">
            <v>40855</v>
          </cell>
          <cell r="B38" t="str">
            <v>SINALIZAÇAO VERTICAL TOTALMENTE REFLETIVA</v>
          </cell>
          <cell r="C38" t="str">
            <v>m2</v>
          </cell>
          <cell r="D38">
            <v>569.6</v>
          </cell>
          <cell r="E38">
            <v>569.6</v>
          </cell>
          <cell r="F38">
            <v>0</v>
          </cell>
        </row>
        <row r="40">
          <cell r="A40" t="str">
            <v>COMPOSIÇÃO AUXILIAR</v>
          </cell>
        </row>
        <row r="43">
          <cell r="A43">
            <v>45123</v>
          </cell>
          <cell r="B43" t="str">
            <v>ADENSAMENTO DE CONCRETO</v>
          </cell>
          <cell r="D43">
            <v>6.51</v>
          </cell>
          <cell r="E43">
            <v>6.51</v>
          </cell>
          <cell r="F43">
            <v>0</v>
          </cell>
        </row>
        <row r="44">
          <cell r="A44">
            <v>45122</v>
          </cell>
          <cell r="B44" t="str">
            <v>LANÇAMENTO DE CONCRETO USINADO</v>
          </cell>
          <cell r="D44">
            <v>11.24</v>
          </cell>
          <cell r="E44">
            <v>11.24</v>
          </cell>
          <cell r="F44">
            <v>0</v>
          </cell>
        </row>
        <row r="45">
          <cell r="A45">
            <v>45121</v>
          </cell>
          <cell r="B45" t="str">
            <v>LANÇAMENTO DE CONCRETO USINADO BOMBEÁVEL</v>
          </cell>
          <cell r="D45">
            <v>58.1</v>
          </cell>
          <cell r="E45">
            <v>58.1</v>
          </cell>
          <cell r="F45">
            <v>0</v>
          </cell>
        </row>
        <row r="46">
          <cell r="A46" t="str">
            <v>4516137 DN</v>
          </cell>
          <cell r="B46" t="str">
            <v>NICHO DE MADEIRA PARA DISPOSITIVO DE ANCORAGEM DE PROTENSÃO - CONFECÇÃO E INSTALAÇÃO</v>
          </cell>
          <cell r="D46">
            <v>140.27000000000001</v>
          </cell>
          <cell r="E46">
            <v>140.27000000000001</v>
          </cell>
          <cell r="F46">
            <v>0</v>
          </cell>
        </row>
        <row r="47">
          <cell r="A47" t="str">
            <v>5213414DN</v>
          </cell>
          <cell r="B47" t="str">
            <v>PLACA EM AÇO Nº 16 GALVANIZADO COM PELÍCULA RETRORREFLETIVA TIPO 1 +SI - CONFECÇÃO</v>
          </cell>
          <cell r="D47">
            <v>583.65</v>
          </cell>
          <cell r="E47">
            <v>583.65</v>
          </cell>
          <cell r="F47">
            <v>0</v>
          </cell>
        </row>
        <row r="48">
          <cell r="A48" t="str">
            <v>5212552DN</v>
          </cell>
          <cell r="B48" t="str">
            <v>PINTURA ELETROSTÁTICA A PÓ COM TINTA POLIÉSTER EM CHAPA DE AÇO</v>
          </cell>
          <cell r="D48">
            <v>15.44</v>
          </cell>
          <cell r="E48">
            <v>15.44</v>
          </cell>
          <cell r="F48">
            <v>0</v>
          </cell>
        </row>
      </sheetData>
      <sheetData sheetId="1">
        <row r="1750">
          <cell r="X1750">
            <v>0.44</v>
          </cell>
        </row>
        <row r="1960">
          <cell r="X1960">
            <v>4.1500000000000004</v>
          </cell>
        </row>
      </sheetData>
      <sheetData sheetId="2">
        <row r="1">
          <cell r="A1" t="str">
            <v>EQUIPAMENTOS</v>
          </cell>
        </row>
        <row r="2">
          <cell r="A2" t="str">
            <v>Cód. Auxiliar</v>
          </cell>
          <cell r="B2" t="str">
            <v>Equipamento</v>
          </cell>
          <cell r="C2" t="str">
            <v>Hora Prod.</v>
          </cell>
          <cell r="D2" t="str">
            <v>Hora Impr.</v>
          </cell>
        </row>
        <row r="3">
          <cell r="A3">
            <v>30022</v>
          </cell>
          <cell r="B3" t="str">
            <v>AQUECEDOR DE FLUÍDO TÉRMICO C/ CALDEIRA</v>
          </cell>
          <cell r="C3">
            <v>56.42</v>
          </cell>
          <cell r="D3">
            <v>30.73</v>
          </cell>
        </row>
        <row r="4">
          <cell r="A4">
            <v>30175</v>
          </cell>
          <cell r="B4" t="str">
            <v>BALANÇA DIGITAL - CAPACIDADE 500 kg</v>
          </cell>
          <cell r="C4">
            <v>0.76</v>
          </cell>
          <cell r="D4">
            <v>0.51</v>
          </cell>
        </row>
        <row r="5">
          <cell r="A5">
            <v>30205</v>
          </cell>
          <cell r="B5" t="str">
            <v>BATE-ESTACA COM MARTELO HIDRÁULICO</v>
          </cell>
          <cell r="C5">
            <v>638.66999999999996</v>
          </cell>
          <cell r="D5">
            <v>215.24</v>
          </cell>
        </row>
        <row r="6">
          <cell r="A6">
            <v>30190</v>
          </cell>
          <cell r="B6" t="str">
            <v>BATE-ESTACA DE GRAVIDADE PARA 6 t</v>
          </cell>
          <cell r="C6">
            <v>205.49</v>
          </cell>
          <cell r="D6">
            <v>91.17</v>
          </cell>
        </row>
        <row r="7">
          <cell r="A7">
            <v>30031</v>
          </cell>
          <cell r="B7" t="str">
            <v>BETONEIRA DE 320L - DIESEL</v>
          </cell>
          <cell r="C7">
            <v>6.12</v>
          </cell>
          <cell r="D7">
            <v>0.47</v>
          </cell>
        </row>
        <row r="8">
          <cell r="A8">
            <v>30032</v>
          </cell>
          <cell r="B8" t="str">
            <v>BETONEIRA DE 320L - ELÉTRICA</v>
          </cell>
          <cell r="C8">
            <v>0.6</v>
          </cell>
          <cell r="D8">
            <v>0.39</v>
          </cell>
        </row>
        <row r="9">
          <cell r="A9">
            <v>30180</v>
          </cell>
          <cell r="B9" t="str">
            <v>BETONEIRA DE 600L - GASOLINA</v>
          </cell>
          <cell r="C9">
            <v>23.31</v>
          </cell>
          <cell r="D9">
            <v>2.54</v>
          </cell>
        </row>
        <row r="10">
          <cell r="A10">
            <v>30141</v>
          </cell>
          <cell r="B10" t="str">
            <v>BOMBA PARA INJEÇÃO DE ARGAMASSA - 50 l/min</v>
          </cell>
          <cell r="C10">
            <v>5.13</v>
          </cell>
          <cell r="D10">
            <v>2.99</v>
          </cell>
        </row>
        <row r="11">
          <cell r="A11">
            <v>30140</v>
          </cell>
          <cell r="B11" t="str">
            <v>BOMBA PARA INJEÇÃO DE NATA DE CIMENTO</v>
          </cell>
          <cell r="C11">
            <v>3.86</v>
          </cell>
          <cell r="D11">
            <v>2.25</v>
          </cell>
        </row>
        <row r="12">
          <cell r="A12">
            <v>30050</v>
          </cell>
          <cell r="B12" t="str">
            <v>CAMINHÃO APLICADOR DE MATERIAL TERMOPLÁSTICO</v>
          </cell>
          <cell r="C12">
            <v>427.42</v>
          </cell>
          <cell r="D12">
            <v>156.97999999999999</v>
          </cell>
        </row>
        <row r="13">
          <cell r="A13">
            <v>30037</v>
          </cell>
          <cell r="B13" t="str">
            <v>CAMINHÃO BASCULANTE 10 M3 - 15 T</v>
          </cell>
          <cell r="C13">
            <v>270.64</v>
          </cell>
          <cell r="D13">
            <v>69.56</v>
          </cell>
        </row>
        <row r="14">
          <cell r="A14">
            <v>30036</v>
          </cell>
          <cell r="B14" t="str">
            <v>CAMINHÃO BASCULANTE 6 M3 - 10,5 T</v>
          </cell>
          <cell r="C14">
            <v>157.19</v>
          </cell>
          <cell r="D14">
            <v>56.16</v>
          </cell>
        </row>
        <row r="15">
          <cell r="A15">
            <v>30035</v>
          </cell>
          <cell r="B15" t="str">
            <v>CAMINHÃO CARROCERIA MADEIRA - 15 T</v>
          </cell>
          <cell r="C15">
            <v>231.22</v>
          </cell>
          <cell r="D15">
            <v>58.11</v>
          </cell>
        </row>
        <row r="16">
          <cell r="A16">
            <v>30125</v>
          </cell>
          <cell r="B16" t="str">
            <v>CAMINHÃO COM BATE-ESTACA HIDRÁULICO PARA DEFENSA</v>
          </cell>
          <cell r="C16">
            <v>312.55</v>
          </cell>
          <cell r="D16">
            <v>127.77</v>
          </cell>
        </row>
        <row r="17">
          <cell r="A17">
            <v>30110</v>
          </cell>
          <cell r="B17" t="str">
            <v>CAMINHÃO COM DOLLY - 57 t</v>
          </cell>
          <cell r="C17">
            <v>454.96</v>
          </cell>
          <cell r="D17">
            <v>121.77</v>
          </cell>
        </row>
        <row r="18">
          <cell r="A18">
            <v>30120</v>
          </cell>
          <cell r="B18" t="str">
            <v>CAMINHÃO DISTRIBUIDOR DE CIMENTO</v>
          </cell>
          <cell r="C18">
            <v>372.68</v>
          </cell>
          <cell r="D18">
            <v>92.08</v>
          </cell>
        </row>
        <row r="19">
          <cell r="A19">
            <v>31062</v>
          </cell>
          <cell r="B19" t="str">
            <v>CAMINHÃO MUNCK (GUINDAUTO)</v>
          </cell>
          <cell r="C19">
            <v>271.72000000000003</v>
          </cell>
          <cell r="D19">
            <v>96.19</v>
          </cell>
        </row>
        <row r="20">
          <cell r="A20">
            <v>30053</v>
          </cell>
          <cell r="B20" t="str">
            <v xml:space="preserve">CAMINHÃO PARA HIDROSSEMEADURA </v>
          </cell>
          <cell r="C20">
            <v>287.13</v>
          </cell>
          <cell r="D20">
            <v>101.4</v>
          </cell>
        </row>
        <row r="21">
          <cell r="A21">
            <v>30049</v>
          </cell>
          <cell r="B21" t="str">
            <v>CAMINHÃO PARA PINTURA A FRIO COM DEMARCADOR DE FAIXAS</v>
          </cell>
          <cell r="C21">
            <v>312.51</v>
          </cell>
          <cell r="D21">
            <v>113.28</v>
          </cell>
        </row>
        <row r="22">
          <cell r="A22">
            <v>30105</v>
          </cell>
          <cell r="B22" t="str">
            <v>CAMINHÃO PRANCHA</v>
          </cell>
          <cell r="C22">
            <v>313.27999999999997</v>
          </cell>
          <cell r="D22">
            <v>69.63</v>
          </cell>
        </row>
        <row r="23">
          <cell r="A23">
            <v>30040</v>
          </cell>
          <cell r="B23" t="str">
            <v>CAMINHÃO TANQUE 10.000L</v>
          </cell>
          <cell r="C23">
            <v>294.07</v>
          </cell>
          <cell r="D23">
            <v>63.71</v>
          </cell>
        </row>
        <row r="24">
          <cell r="A24">
            <v>30039</v>
          </cell>
          <cell r="B24" t="str">
            <v>CAMINHÃO TANQUE 6.000L</v>
          </cell>
          <cell r="C24">
            <v>224.26</v>
          </cell>
          <cell r="D24">
            <v>55.91</v>
          </cell>
        </row>
        <row r="25">
          <cell r="A25">
            <v>30021</v>
          </cell>
          <cell r="B25" t="str">
            <v>CAMINHÃO TANQUE DISTRIBUIDOR DE ASFALTO</v>
          </cell>
          <cell r="C25">
            <v>243.6</v>
          </cell>
          <cell r="D25">
            <v>62.04</v>
          </cell>
        </row>
        <row r="26">
          <cell r="A26">
            <v>31012</v>
          </cell>
          <cell r="B26" t="str">
            <v>CAMPANULA AR COMPRIMIDO C/ ACESS.</v>
          </cell>
          <cell r="C26">
            <v>32.44</v>
          </cell>
          <cell r="D26">
            <v>30.95</v>
          </cell>
        </row>
        <row r="27">
          <cell r="A27">
            <v>30010</v>
          </cell>
          <cell r="B27" t="str">
            <v>CARREGADEIRA DE PNEUS CAT - 924 H OU EQUIVALENTE</v>
          </cell>
          <cell r="C27">
            <v>199.43</v>
          </cell>
          <cell r="D27">
            <v>101.46</v>
          </cell>
        </row>
        <row r="28">
          <cell r="A28">
            <v>30007</v>
          </cell>
          <cell r="B28" t="str">
            <v>CARREGADEIRA DE PNEUS CAT - 950 H  OU EQUIVALENTE</v>
          </cell>
          <cell r="C28">
            <v>364.61</v>
          </cell>
          <cell r="D28">
            <v>173.29</v>
          </cell>
        </row>
        <row r="29">
          <cell r="A29">
            <v>30033</v>
          </cell>
          <cell r="B29" t="str">
            <v>CARRINHO DE MÃO 80L</v>
          </cell>
          <cell r="C29">
            <v>0.49</v>
          </cell>
          <cell r="D29">
            <v>0.33</v>
          </cell>
        </row>
        <row r="30">
          <cell r="A30">
            <v>31018</v>
          </cell>
          <cell r="B30" t="str">
            <v>COMPACTADOR DE PLACA VIBRATÓRIA</v>
          </cell>
          <cell r="C30">
            <v>6.86</v>
          </cell>
          <cell r="D30">
            <v>0.61</v>
          </cell>
        </row>
        <row r="31">
          <cell r="A31">
            <v>30048</v>
          </cell>
          <cell r="B31" t="str">
            <v>COMPACTADOR MANUAL COM SOQUETE VIBRATÓRIO</v>
          </cell>
          <cell r="C31">
            <v>8.9700000000000006</v>
          </cell>
          <cell r="D31">
            <v>0.72</v>
          </cell>
        </row>
        <row r="32">
          <cell r="A32">
            <v>30165</v>
          </cell>
          <cell r="B32" t="str">
            <v>COMPRESSOR DE AR 1.146PCM</v>
          </cell>
          <cell r="C32">
            <v>405.41</v>
          </cell>
          <cell r="D32">
            <v>52.9</v>
          </cell>
        </row>
        <row r="33">
          <cell r="A33">
            <v>30130</v>
          </cell>
          <cell r="B33" t="str">
            <v>COMPRESSOR DE AR 124 PCM</v>
          </cell>
          <cell r="C33">
            <v>39.06</v>
          </cell>
          <cell r="D33">
            <v>7.66</v>
          </cell>
        </row>
        <row r="34">
          <cell r="A34">
            <v>30026</v>
          </cell>
          <cell r="B34" t="str">
            <v>COMPRESSOR DE AR 295 PCM</v>
          </cell>
          <cell r="C34">
            <v>60.9</v>
          </cell>
          <cell r="D34">
            <v>15.13</v>
          </cell>
        </row>
        <row r="35">
          <cell r="A35">
            <v>30027</v>
          </cell>
          <cell r="B35" t="str">
            <v>COMPRESSOR DE AR 340 PCM</v>
          </cell>
          <cell r="C35">
            <v>108.47</v>
          </cell>
          <cell r="D35">
            <v>18.11</v>
          </cell>
        </row>
        <row r="36">
          <cell r="A36">
            <v>30145</v>
          </cell>
          <cell r="B36" t="str">
            <v>CONJUNTO BOMBA E MACACO HIDRAULICO PARA PROTENÇÃO</v>
          </cell>
          <cell r="C36">
            <v>55.7</v>
          </cell>
          <cell r="D36">
            <v>51.67</v>
          </cell>
        </row>
        <row r="37">
          <cell r="A37">
            <v>30018</v>
          </cell>
          <cell r="B37" t="str">
            <v>DISTRIBUIDOR DE AGREGADOS  REBOCÁVEL</v>
          </cell>
          <cell r="C37">
            <v>10.65</v>
          </cell>
          <cell r="D37">
            <v>6.85</v>
          </cell>
        </row>
        <row r="38">
          <cell r="A38">
            <v>30011</v>
          </cell>
          <cell r="B38" t="str">
            <v>ESCAVADEIRA HIDRÁULICA - 320DL OU EQUIVALENTE</v>
          </cell>
          <cell r="C38">
            <v>243.71</v>
          </cell>
          <cell r="D38">
            <v>112.75</v>
          </cell>
        </row>
        <row r="39">
          <cell r="A39">
            <v>30057</v>
          </cell>
          <cell r="B39" t="str">
            <v>ESCAVADEIRA HIDRÁULICA - CAT 323DL OU EQUIVALENTE</v>
          </cell>
          <cell r="C39">
            <v>255.62</v>
          </cell>
          <cell r="D39">
            <v>113.39</v>
          </cell>
        </row>
        <row r="40">
          <cell r="A40">
            <v>30115</v>
          </cell>
          <cell r="B40" t="str">
            <v>EXTRUSORA PARA MEIO FIO DE CONCRETO</v>
          </cell>
          <cell r="C40">
            <v>43.44</v>
          </cell>
          <cell r="D40">
            <v>31.9</v>
          </cell>
        </row>
        <row r="41">
          <cell r="A41">
            <v>30045</v>
          </cell>
          <cell r="B41" t="str">
            <v>FÁBRICA DE PRÉ-MOLDADO DE CONCRETO</v>
          </cell>
          <cell r="C41">
            <v>2.58</v>
          </cell>
          <cell r="D41">
            <v>1.6</v>
          </cell>
        </row>
        <row r="42">
          <cell r="A42">
            <v>30019</v>
          </cell>
          <cell r="B42" t="str">
            <v>FRESADORA A FRIO - W 200 F OU EQUIVALENTE</v>
          </cell>
          <cell r="C42">
            <v>1140.22</v>
          </cell>
          <cell r="D42">
            <v>352.16</v>
          </cell>
        </row>
        <row r="43">
          <cell r="A43">
            <v>30150</v>
          </cell>
          <cell r="B43" t="str">
            <v>FWD (FALLING WEIGHT DEFLECTOMETER) - DEFLECTRÔMETRO DE IMPACTO INSTALADO EM CAMINHONETE</v>
          </cell>
          <cell r="C43">
            <v>232.87</v>
          </cell>
          <cell r="D43">
            <v>154.19999999999999</v>
          </cell>
        </row>
        <row r="44">
          <cell r="A44">
            <v>30185</v>
          </cell>
          <cell r="B44" t="str">
            <v>GERICA 180 l</v>
          </cell>
          <cell r="C44">
            <v>1.06</v>
          </cell>
          <cell r="D44">
            <v>0.72</v>
          </cell>
        </row>
        <row r="45">
          <cell r="A45">
            <v>30013</v>
          </cell>
          <cell r="B45" t="str">
            <v>GRADE DE DISCO - 24X24</v>
          </cell>
          <cell r="C45">
            <v>3.44</v>
          </cell>
          <cell r="D45">
            <v>2.39</v>
          </cell>
        </row>
        <row r="46">
          <cell r="A46">
            <v>30043</v>
          </cell>
          <cell r="B46" t="str">
            <v>GRUPO GERADOR 174 kVA</v>
          </cell>
          <cell r="C46">
            <v>155.26</v>
          </cell>
          <cell r="D46">
            <v>6.19</v>
          </cell>
        </row>
        <row r="47">
          <cell r="A47">
            <v>30195</v>
          </cell>
          <cell r="B47" t="str">
            <v>GRUPO GERADOR 23 kVA</v>
          </cell>
          <cell r="C47">
            <v>24.83</v>
          </cell>
          <cell r="D47">
            <v>3.89</v>
          </cell>
        </row>
        <row r="48">
          <cell r="A48">
            <v>30044</v>
          </cell>
          <cell r="B48" t="str">
            <v>GRUPO GERADOR 3,2 kVA</v>
          </cell>
          <cell r="C48">
            <v>4.5199999999999996</v>
          </cell>
          <cell r="D48">
            <v>0.16</v>
          </cell>
        </row>
        <row r="49">
          <cell r="A49">
            <v>30042</v>
          </cell>
          <cell r="B49" t="str">
            <v>GRUPO GERADOR 40 kVA</v>
          </cell>
          <cell r="C49">
            <v>40</v>
          </cell>
          <cell r="D49">
            <v>4.2</v>
          </cell>
        </row>
        <row r="50">
          <cell r="A50">
            <v>30041</v>
          </cell>
          <cell r="B50" t="str">
            <v>GRUPO GERADOR 68 kVA</v>
          </cell>
          <cell r="C50">
            <v>64.959999999999994</v>
          </cell>
          <cell r="D50">
            <v>5.44</v>
          </cell>
        </row>
        <row r="51">
          <cell r="A51">
            <v>31013</v>
          </cell>
          <cell r="B51" t="str">
            <v>GUINCHO / TALHA MANUAL - 3 T</v>
          </cell>
          <cell r="C51">
            <v>0.46</v>
          </cell>
          <cell r="D51">
            <v>0.32</v>
          </cell>
        </row>
        <row r="52">
          <cell r="A52">
            <v>30210</v>
          </cell>
          <cell r="B52" t="str">
            <v>GUINDASTE MÓVEL SOBRE ESTEIRAS COM CAPACIDADE DE 40 t</v>
          </cell>
          <cell r="C52">
            <v>359.14</v>
          </cell>
          <cell r="D52">
            <v>179.05</v>
          </cell>
        </row>
        <row r="53">
          <cell r="A53">
            <v>30200</v>
          </cell>
          <cell r="B53" t="str">
            <v>MÁQUINA DE SOLDA ELÉTRICA TRANSFORMADORA 250 A</v>
          </cell>
          <cell r="C53">
            <v>0.13</v>
          </cell>
          <cell r="D53">
            <v>7.0000000000000007E-2</v>
          </cell>
        </row>
        <row r="54">
          <cell r="A54">
            <v>30028</v>
          </cell>
          <cell r="B54" t="str">
            <v>MARTELETE PERFURADOR / ROMPEDOR - AR COMPRIMIDO (25kg)</v>
          </cell>
          <cell r="C54">
            <v>31</v>
          </cell>
          <cell r="D54">
            <v>29.36</v>
          </cell>
        </row>
        <row r="55">
          <cell r="A55">
            <v>30052</v>
          </cell>
          <cell r="B55" t="str">
            <v>MARTELETE PERFURADOR / ROMPEDOR - ELÉTRICO</v>
          </cell>
          <cell r="C55">
            <v>0.89</v>
          </cell>
          <cell r="D55">
            <v>0.49</v>
          </cell>
        </row>
        <row r="56">
          <cell r="A56">
            <v>30215</v>
          </cell>
          <cell r="B56" t="str">
            <v>MARTELO HIDRÁULICO VIBRATÓRIO COM UNIDADE HIDRÁULICA</v>
          </cell>
          <cell r="C56">
            <v>764.05</v>
          </cell>
          <cell r="D56">
            <v>232.61</v>
          </cell>
        </row>
        <row r="57">
          <cell r="A57">
            <v>30158</v>
          </cell>
          <cell r="B57" t="str">
            <v>MINI-CARREGADEIRA DE PNEUS COM FRESADORA</v>
          </cell>
          <cell r="C57">
            <v>158.97</v>
          </cell>
          <cell r="D57">
            <v>72.13</v>
          </cell>
        </row>
        <row r="58">
          <cell r="A58">
            <v>30058</v>
          </cell>
          <cell r="B58" t="str">
            <v>MINI-CARREGADEIRA DE PNEUS COM VASSOURA DE 1,8 m</v>
          </cell>
          <cell r="C58">
            <v>149.94</v>
          </cell>
          <cell r="D58">
            <v>67.099999999999994</v>
          </cell>
        </row>
        <row r="59">
          <cell r="A59">
            <v>30143</v>
          </cell>
          <cell r="B59" t="str">
            <v>MISTURADOR DE ARGAMASSA - 200 l</v>
          </cell>
          <cell r="C59">
            <v>31.21</v>
          </cell>
          <cell r="D59">
            <v>29.6</v>
          </cell>
        </row>
        <row r="60">
          <cell r="A60">
            <v>30046</v>
          </cell>
          <cell r="B60" t="str">
            <v>MOTONIVELADORA - CAT 120K OU EQUIVALENTE</v>
          </cell>
          <cell r="C60">
            <v>236.29</v>
          </cell>
          <cell r="D60">
            <v>101.44</v>
          </cell>
        </row>
        <row r="61">
          <cell r="A61">
            <v>31015</v>
          </cell>
          <cell r="B61" t="str">
            <v>MOTOSSERRA</v>
          </cell>
          <cell r="C61">
            <v>33.53</v>
          </cell>
          <cell r="D61">
            <v>28.59</v>
          </cell>
        </row>
        <row r="62">
          <cell r="A62">
            <v>30170</v>
          </cell>
          <cell r="B62" t="str">
            <v>PERFURATRIZ HIDRÁULICA SOBRE ESTEIRAS PARA ESTACA RAIZ</v>
          </cell>
          <cell r="C62">
            <v>263.08999999999997</v>
          </cell>
          <cell r="D62">
            <v>147.69</v>
          </cell>
        </row>
        <row r="63">
          <cell r="A63">
            <v>30029</v>
          </cell>
          <cell r="B63" t="str">
            <v>PERFURATRIZ SOBRE ESTEIRAS - CRAWLER DRILL OU EQUIVALENTE</v>
          </cell>
          <cell r="C63">
            <v>373.51</v>
          </cell>
          <cell r="D63">
            <v>159.56</v>
          </cell>
        </row>
        <row r="64">
          <cell r="A64">
            <v>30101</v>
          </cell>
          <cell r="B64" t="str">
            <v>RECICLADORA DE PAVIMENTO À FRIO - CATERPILLAR RM-500 OU EQUIVALENTE</v>
          </cell>
          <cell r="C64">
            <v>1139.95</v>
          </cell>
          <cell r="D64">
            <v>328.1</v>
          </cell>
        </row>
        <row r="65">
          <cell r="A65">
            <v>30008</v>
          </cell>
          <cell r="B65" t="str">
            <v>RETRO ESCAVADEIRA DE PNEUS - CATERPILLAR 416E  OU EQUIVALENTE</v>
          </cell>
          <cell r="C65">
            <v>135.15</v>
          </cell>
          <cell r="D65">
            <v>70.27</v>
          </cell>
        </row>
        <row r="66">
          <cell r="A66">
            <v>30135</v>
          </cell>
          <cell r="B66" t="str">
            <v>ROÇADEIRA COSTAL</v>
          </cell>
          <cell r="C66">
            <v>6.56</v>
          </cell>
          <cell r="D66">
            <v>0.31</v>
          </cell>
        </row>
        <row r="67">
          <cell r="A67">
            <v>30015</v>
          </cell>
          <cell r="B67" t="str">
            <v>ROLO COMPACTADOR DE PNEUS AUTOPROPELIDO - 27 T</v>
          </cell>
          <cell r="C67">
            <v>213.65</v>
          </cell>
          <cell r="D67">
            <v>103.32</v>
          </cell>
        </row>
        <row r="68">
          <cell r="A68">
            <v>30012</v>
          </cell>
          <cell r="B68" t="str">
            <v>ROLO LISO TANDEN - 10 t</v>
          </cell>
          <cell r="C68">
            <v>260.66000000000003</v>
          </cell>
          <cell r="D68">
            <v>95.39</v>
          </cell>
        </row>
        <row r="69">
          <cell r="A69">
            <v>30014</v>
          </cell>
          <cell r="B69" t="str">
            <v>ROLO LISO VIBRATÓRIO AUTOPROPELIDO - CS533 E OU EQUIVALENTE</v>
          </cell>
          <cell r="C69">
            <v>225.98</v>
          </cell>
          <cell r="D69">
            <v>96.43</v>
          </cell>
        </row>
        <row r="70">
          <cell r="A70">
            <v>30009</v>
          </cell>
          <cell r="B70" t="str">
            <v>ROLO PÉ DE CARNEIRO AUTOPROPELIDO - CA 250 OU EQUIVALENTE</v>
          </cell>
          <cell r="C70">
            <v>196.66</v>
          </cell>
          <cell r="D70">
            <v>87.46</v>
          </cell>
        </row>
        <row r="71">
          <cell r="A71">
            <v>30047</v>
          </cell>
          <cell r="B71" t="str">
            <v>SERRA CIRCULAR 12" COM BANCADA</v>
          </cell>
          <cell r="C71">
            <v>28.1</v>
          </cell>
          <cell r="D71">
            <v>27.86</v>
          </cell>
        </row>
        <row r="72">
          <cell r="A72">
            <v>31017</v>
          </cell>
          <cell r="B72" t="str">
            <v>SONDA ROTATIVA COM ACESSÓRIOS (INCLUI MOTOBOMBA)</v>
          </cell>
          <cell r="C72">
            <v>91.08</v>
          </cell>
          <cell r="D72">
            <v>52.14</v>
          </cell>
        </row>
        <row r="73">
          <cell r="A73">
            <v>30020</v>
          </cell>
          <cell r="B73" t="str">
            <v>TANQUE DE ESTOCAGEM ASFALTO (30.000L)</v>
          </cell>
          <cell r="C73">
            <v>40.700000000000003</v>
          </cell>
          <cell r="D73">
            <v>27.74</v>
          </cell>
        </row>
        <row r="74">
          <cell r="A74">
            <v>30005</v>
          </cell>
          <cell r="B74" t="str">
            <v>TRATOR DE PNEUS AGRÍCOLA - MF 4292 OU EQUIVALENTE</v>
          </cell>
          <cell r="C74">
            <v>139.35</v>
          </cell>
          <cell r="D74">
            <v>48.32</v>
          </cell>
        </row>
        <row r="75">
          <cell r="A75">
            <v>30006</v>
          </cell>
          <cell r="B75" t="str">
            <v>TRATOR DE PNEUS COM ROÇADEIRA</v>
          </cell>
          <cell r="C75">
            <v>141.76</v>
          </cell>
          <cell r="D75">
            <v>49.74</v>
          </cell>
        </row>
        <row r="76">
          <cell r="A76">
            <v>30002</v>
          </cell>
          <cell r="B76" t="str">
            <v>TRATOR ESTEIRAS COM ESCARIFICADOR - CAT D8 OU EQUIVALENTE</v>
          </cell>
          <cell r="C76">
            <v>625.47</v>
          </cell>
          <cell r="D76">
            <v>233.17</v>
          </cell>
        </row>
        <row r="77">
          <cell r="A77">
            <v>30059</v>
          </cell>
          <cell r="B77" t="str">
            <v>TRATOR ESTEIRAS COM LAMINA - CAT D4 OU EQUIVALENTE</v>
          </cell>
          <cell r="C77">
            <v>217.93</v>
          </cell>
          <cell r="D77">
            <v>92</v>
          </cell>
        </row>
        <row r="78">
          <cell r="A78">
            <v>30000</v>
          </cell>
          <cell r="B78" t="str">
            <v>TRATOR ESTEIRAS COM LAMINA - CAT D6 OU EQUIVALENTE</v>
          </cell>
          <cell r="C78">
            <v>272.04000000000002</v>
          </cell>
          <cell r="D78">
            <v>107.46</v>
          </cell>
        </row>
        <row r="79">
          <cell r="A79">
            <v>30001</v>
          </cell>
          <cell r="B79" t="str">
            <v>TRATOR ESTEIRAS COM LÂMINA - CAT D8 OU EQUIVALENTE</v>
          </cell>
          <cell r="C79">
            <v>616.09</v>
          </cell>
          <cell r="D79">
            <v>228.48</v>
          </cell>
        </row>
        <row r="80">
          <cell r="A80">
            <v>30025</v>
          </cell>
          <cell r="B80" t="str">
            <v>USINA DE ASFALTO A QUENTE 80 t/h</v>
          </cell>
          <cell r="C80">
            <v>377.63</v>
          </cell>
          <cell r="D80">
            <v>215.63</v>
          </cell>
        </row>
        <row r="81">
          <cell r="A81">
            <v>30016</v>
          </cell>
          <cell r="B81" t="str">
            <v>USINA MISTURADORA DE SOLO 300 t/h</v>
          </cell>
          <cell r="C81">
            <v>171.71</v>
          </cell>
          <cell r="D81">
            <v>119.14</v>
          </cell>
        </row>
        <row r="82">
          <cell r="A82">
            <v>30030</v>
          </cell>
          <cell r="B82" t="str">
            <v>USINA MÓVEL PARA MICRO REVESTIMENTO</v>
          </cell>
          <cell r="C82">
            <v>653.15</v>
          </cell>
          <cell r="D82">
            <v>193.76</v>
          </cell>
        </row>
        <row r="83">
          <cell r="A83">
            <v>30024</v>
          </cell>
          <cell r="B83" t="str">
            <v>USINA PRÉ-MISTURADO A FRIO 60 t/h</v>
          </cell>
          <cell r="C83">
            <v>61.19</v>
          </cell>
          <cell r="D83">
            <v>53.08</v>
          </cell>
        </row>
        <row r="84">
          <cell r="A84">
            <v>30017</v>
          </cell>
          <cell r="B84" t="str">
            <v>VASSOURA MECÂNICA REBOCÁVEL</v>
          </cell>
          <cell r="C84">
            <v>9.16</v>
          </cell>
          <cell r="D84">
            <v>5.89</v>
          </cell>
        </row>
        <row r="85">
          <cell r="A85">
            <v>30034</v>
          </cell>
          <cell r="B85" t="str">
            <v>VIBRADOR DE IMERSÃO - D = 35 mm</v>
          </cell>
          <cell r="C85">
            <v>8.52</v>
          </cell>
          <cell r="D85">
            <v>0.56000000000000005</v>
          </cell>
        </row>
        <row r="86">
          <cell r="A86">
            <v>30023</v>
          </cell>
          <cell r="B86" t="str">
            <v>VIBROACABADORA DE ASFALTO SOBRE ESTEIRAS</v>
          </cell>
          <cell r="C86">
            <v>281.95999999999998</v>
          </cell>
          <cell r="D86">
            <v>122.82</v>
          </cell>
        </row>
        <row r="87">
          <cell r="A87" t="str">
            <v>E9690</v>
          </cell>
          <cell r="B87" t="str">
            <v>CAMINHÃO GUINDAUTO COM CESTO AÉREO SIMPLES E CAPACIDADE DE ELEVAÇÃO DE 5, 7 T E CARROCERIA DE 8,5 T - 136KW</v>
          </cell>
          <cell r="C87">
            <v>279.67110000000002</v>
          </cell>
          <cell r="D87">
            <v>88.493899999999996</v>
          </cell>
        </row>
        <row r="88">
          <cell r="A88" t="str">
            <v>E9643</v>
          </cell>
          <cell r="B88" t="str">
            <v>EQUIPAMENTO PARA PINTURA A AR COMPRIMIDO DE PISTOLA COM CANECA COM CAPACIDADE DE 1.000 ML E COMPRESSOR DE 1,50 KW</v>
          </cell>
          <cell r="C88">
            <v>0.4</v>
          </cell>
          <cell r="D88">
            <v>0.27</v>
          </cell>
        </row>
        <row r="89">
          <cell r="A89" t="str">
            <v>E9662</v>
          </cell>
          <cell r="B89" t="str">
            <v>EQUIPAMENTO PARA SOLDA E CORTE COM OXIACETILENO</v>
          </cell>
          <cell r="C89">
            <v>0.44</v>
          </cell>
          <cell r="D89">
            <v>0.24</v>
          </cell>
        </row>
        <row r="90">
          <cell r="A90" t="str">
            <v>E9701</v>
          </cell>
          <cell r="B90" t="str">
            <v>JATEADOR PRESSURIZADO MULTIABRASIVO COM CAPACIDADE DE 280 L</v>
          </cell>
          <cell r="C90">
            <v>32.36</v>
          </cell>
          <cell r="D90">
            <v>30.13</v>
          </cell>
        </row>
        <row r="91">
          <cell r="A91" t="str">
            <v>E9623</v>
          </cell>
          <cell r="B91" t="str">
            <v>MÁQUINA DE BANCADA GUILHOTINA - 4,00 KW</v>
          </cell>
          <cell r="C91">
            <v>13.23</v>
          </cell>
          <cell r="D91">
            <v>8.39</v>
          </cell>
        </row>
        <row r="92">
          <cell r="A92" t="str">
            <v>E9547</v>
          </cell>
          <cell r="B92" t="str">
            <v>MÁQUINA DE SOLDA ELÉTRICA TRANSFORMADORA 250 A - 9,20KW</v>
          </cell>
          <cell r="C92">
            <v>0.17</v>
          </cell>
          <cell r="D92">
            <v>0.09</v>
          </cell>
        </row>
        <row r="93">
          <cell r="A93" t="str">
            <v>E9788</v>
          </cell>
          <cell r="B93" t="str">
            <v>MISTURADOR DE ARGAMASSA COM CAPACIDADE DE 0,250 M3 - 3,70KW</v>
          </cell>
          <cell r="C93">
            <v>31.22</v>
          </cell>
          <cell r="D93">
            <v>29.53</v>
          </cell>
        </row>
        <row r="94">
          <cell r="A94" t="str">
            <v>E9724</v>
          </cell>
          <cell r="B94" t="str">
            <v>CONJUNTO BOMBA E MACACO HIDRÁULICO PARA PROTENSÃO COM CAPACIDADE DE 4.000 KN - 10 KW</v>
          </cell>
          <cell r="C94">
            <v>52.48</v>
          </cell>
          <cell r="D94">
            <v>49.8</v>
          </cell>
        </row>
        <row r="95">
          <cell r="A95" t="str">
            <v>E9066</v>
          </cell>
          <cell r="B95" t="str">
            <v>GRUPO GERADOR - 14 KVA</v>
          </cell>
          <cell r="C95">
            <v>17.95</v>
          </cell>
          <cell r="D95">
            <v>4.2300000000000004</v>
          </cell>
        </row>
        <row r="96">
          <cell r="A96" t="str">
            <v>E9764</v>
          </cell>
          <cell r="B96" t="str">
            <v>GRUPO GERADOR - 7,2 KVA</v>
          </cell>
          <cell r="C96">
            <v>12.14</v>
          </cell>
          <cell r="D96">
            <v>0.44</v>
          </cell>
        </row>
        <row r="97">
          <cell r="A97" t="str">
            <v>E9024</v>
          </cell>
          <cell r="B97" t="str">
            <v>MISTURADOR DE NATA CIMENTO- 1,50 KW</v>
          </cell>
          <cell r="C97">
            <v>28.69</v>
          </cell>
          <cell r="D97">
            <v>28.18</v>
          </cell>
        </row>
        <row r="98">
          <cell r="A98" t="str">
            <v>E9094</v>
          </cell>
          <cell r="B98" t="str">
            <v>GUINDASTE MÓVEL SOBRE PNEUS COM 6 EIXOS COM CAPACIDADE MÁXIMA DE 350 T -450 KW</v>
          </cell>
          <cell r="C98">
            <v>2705.23</v>
          </cell>
          <cell r="D98">
            <v>1399.64</v>
          </cell>
        </row>
        <row r="99">
          <cell r="A99" t="str">
            <v>E9170</v>
          </cell>
          <cell r="B99" t="str">
            <v>CAVALO MECÂNICO COM DOIS DOLL YS PNEUMÁTICOS DE 3 E 4 EIXOS E MESAS DE GIRO COM CAPACIDADE DE 77 T - 364 KW</v>
          </cell>
          <cell r="C99">
            <v>607.80999999999995</v>
          </cell>
          <cell r="D99">
            <v>235.73429999999999</v>
          </cell>
        </row>
        <row r="100">
          <cell r="A100" t="str">
            <v>E9095</v>
          </cell>
          <cell r="B100" t="str">
            <v>GUINDASTE MÓVEL SOBRE PNEUS COM 8 EIXOS COM CAPACIDADE MÁXIMA DE 500 T - 500 KW</v>
          </cell>
          <cell r="C100">
            <v>4460.2700000000004</v>
          </cell>
          <cell r="D100">
            <v>2333.09</v>
          </cell>
        </row>
        <row r="101">
          <cell r="A101" t="str">
            <v>E9591</v>
          </cell>
          <cell r="B101" t="str">
            <v>SERRA PARA CORTE DE CONCRETO E ASFALTO - 10 KW</v>
          </cell>
          <cell r="C101">
            <v>3</v>
          </cell>
          <cell r="D101">
            <v>1.75</v>
          </cell>
        </row>
        <row r="102">
          <cell r="A102" t="str">
            <v>E9687</v>
          </cell>
          <cell r="B102" t="str">
            <v>CAMINHÃO CARROCERIA COM CAPACIDADE DE 5 T - 120 KW</v>
          </cell>
          <cell r="C102">
            <v>153.09309999999999</v>
          </cell>
          <cell r="D102">
            <v>59.0944</v>
          </cell>
        </row>
        <row r="103">
          <cell r="A103" t="str">
            <v>E9568</v>
          </cell>
          <cell r="B103" t="str">
            <v>FURADEIRA DE IMPACTO DE 12,5 MM-0,80 KW</v>
          </cell>
          <cell r="C103">
            <v>0.18</v>
          </cell>
          <cell r="D103">
            <v>0.12</v>
          </cell>
        </row>
        <row r="104">
          <cell r="A104" t="str">
            <v>E9622</v>
          </cell>
          <cell r="B104" t="str">
            <v>MÁQUINA DE BANCADA UNIVERSAL PARA CORTE DE CHAPA - 1,50 KW</v>
          </cell>
          <cell r="C104">
            <v>11.27</v>
          </cell>
          <cell r="D104">
            <v>7.15</v>
          </cell>
        </row>
        <row r="105">
          <cell r="A105" t="str">
            <v>E9076</v>
          </cell>
          <cell r="B105" t="str">
            <v>EQUIPAMENTO PARA PINTURA ELETROSTÁTICA COM CABINE DUPLA DE 7,00 KW E ESTUFA DE 80.000 KCAL</v>
          </cell>
          <cell r="C105">
            <v>44.45</v>
          </cell>
          <cell r="D105">
            <v>39.270000000000003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ilha1"/>
      <sheetName val="Composições"/>
      <sheetName val="Equipamentos"/>
      <sheetName val="Mão de Obra"/>
      <sheetName val="Encargos Sociais"/>
      <sheetName val="Encargos Totais"/>
      <sheetName val="Material"/>
      <sheetName val="Serviços"/>
      <sheetName val="Transporte"/>
      <sheetName val="COMP. EQUIPAMENTO."/>
      <sheetName val="exequibilidade estaca"/>
      <sheetName val="Planilh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32">
          <cell r="Z132">
            <v>122488.8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ADMINISTRAÇÃO LOCAL"/>
      <sheetName val="CANTEIRO"/>
      <sheetName val="Mobilização e Desmobilização"/>
      <sheetName val="FAIXAS"/>
      <sheetName val="Relatório de equipamentos"/>
      <sheetName val="ITENS DE INCIDÊNCIA"/>
    </sheetNames>
    <sheetDataSet>
      <sheetData sheetId="0">
        <row r="3">
          <cell r="G3">
            <v>0.19520000000000001</v>
          </cell>
        </row>
        <row r="5">
          <cell r="G5">
            <v>0.75890000000000002</v>
          </cell>
        </row>
        <row r="8">
          <cell r="G8" t="str">
            <v>T164</v>
          </cell>
        </row>
        <row r="9">
          <cell r="G9" t="str">
            <v>T160</v>
          </cell>
        </row>
        <row r="10">
          <cell r="G10" t="str">
            <v>T162</v>
          </cell>
        </row>
        <row r="12">
          <cell r="F12" t="str">
            <v>SICRO :</v>
          </cell>
        </row>
      </sheetData>
      <sheetData sheetId="1">
        <row r="6">
          <cell r="F6">
            <v>0</v>
          </cell>
          <cell r="I6">
            <v>0</v>
          </cell>
          <cell r="L6">
            <v>0</v>
          </cell>
          <cell r="O6">
            <v>0</v>
          </cell>
          <cell r="R6">
            <v>0.25</v>
          </cell>
        </row>
        <row r="7">
          <cell r="F7">
            <v>0</v>
          </cell>
          <cell r="I7">
            <v>0</v>
          </cell>
          <cell r="L7">
            <v>0</v>
          </cell>
          <cell r="O7">
            <v>0</v>
          </cell>
          <cell r="R7">
            <v>1</v>
          </cell>
        </row>
        <row r="8">
          <cell r="F8">
            <v>0.5</v>
          </cell>
          <cell r="I8">
            <v>0.5</v>
          </cell>
          <cell r="L8">
            <v>1</v>
          </cell>
          <cell r="O8">
            <v>1</v>
          </cell>
          <cell r="R8">
            <v>0</v>
          </cell>
        </row>
        <row r="9">
          <cell r="F9">
            <v>0</v>
          </cell>
          <cell r="I9">
            <v>0</v>
          </cell>
          <cell r="L9">
            <v>0</v>
          </cell>
          <cell r="O9">
            <v>0</v>
          </cell>
          <cell r="R9">
            <v>1</v>
          </cell>
        </row>
        <row r="10">
          <cell r="F10">
            <v>0</v>
          </cell>
          <cell r="I10">
            <v>0</v>
          </cell>
          <cell r="L10">
            <v>0</v>
          </cell>
          <cell r="O10">
            <v>0</v>
          </cell>
          <cell r="R10">
            <v>0</v>
          </cell>
        </row>
        <row r="11">
          <cell r="F11">
            <v>0.5</v>
          </cell>
          <cell r="I11">
            <v>0.5</v>
          </cell>
          <cell r="L11">
            <v>1</v>
          </cell>
          <cell r="O11">
            <v>1</v>
          </cell>
          <cell r="R11">
            <v>2</v>
          </cell>
        </row>
        <row r="12">
          <cell r="F12">
            <v>1</v>
          </cell>
          <cell r="I12">
            <v>1</v>
          </cell>
          <cell r="L12">
            <v>2</v>
          </cell>
          <cell r="O12">
            <v>2</v>
          </cell>
          <cell r="R12">
            <v>4</v>
          </cell>
        </row>
        <row r="13">
          <cell r="F13">
            <v>0</v>
          </cell>
          <cell r="I13">
            <v>0</v>
          </cell>
          <cell r="L13">
            <v>0.5</v>
          </cell>
          <cell r="O13">
            <v>0.5</v>
          </cell>
          <cell r="R13">
            <v>1</v>
          </cell>
        </row>
        <row r="14">
          <cell r="F14">
            <v>0</v>
          </cell>
          <cell r="I14">
            <v>0</v>
          </cell>
          <cell r="L14">
            <v>0.5</v>
          </cell>
          <cell r="O14">
            <v>0.5</v>
          </cell>
          <cell r="R14">
            <v>1</v>
          </cell>
        </row>
        <row r="15">
          <cell r="F15">
            <v>0</v>
          </cell>
          <cell r="I15">
            <v>0</v>
          </cell>
          <cell r="L15">
            <v>2</v>
          </cell>
          <cell r="O15">
            <v>2</v>
          </cell>
          <cell r="R15">
            <v>6</v>
          </cell>
        </row>
        <row r="17">
          <cell r="F17">
            <v>0</v>
          </cell>
          <cell r="I17">
            <v>0</v>
          </cell>
          <cell r="L17">
            <v>0</v>
          </cell>
          <cell r="O17">
            <v>0</v>
          </cell>
          <cell r="R17">
            <v>0.38</v>
          </cell>
        </row>
        <row r="18">
          <cell r="F18">
            <v>0</v>
          </cell>
          <cell r="I18">
            <v>0</v>
          </cell>
          <cell r="L18">
            <v>0</v>
          </cell>
          <cell r="O18">
            <v>0</v>
          </cell>
          <cell r="R18">
            <v>0.38</v>
          </cell>
        </row>
        <row r="19">
          <cell r="F19">
            <v>0</v>
          </cell>
          <cell r="I19">
            <v>0</v>
          </cell>
          <cell r="L19">
            <v>1</v>
          </cell>
          <cell r="O19">
            <v>1</v>
          </cell>
          <cell r="R19">
            <v>2</v>
          </cell>
        </row>
        <row r="21">
          <cell r="F21">
            <v>0</v>
          </cell>
          <cell r="I21">
            <v>0</v>
          </cell>
          <cell r="L21">
            <v>1</v>
          </cell>
          <cell r="O21">
            <v>1</v>
          </cell>
          <cell r="R21">
            <v>1</v>
          </cell>
        </row>
        <row r="22">
          <cell r="F22">
            <v>0</v>
          </cell>
          <cell r="I22">
            <v>0</v>
          </cell>
          <cell r="L22">
            <v>2</v>
          </cell>
          <cell r="O22">
            <v>2</v>
          </cell>
          <cell r="R22">
            <v>4</v>
          </cell>
        </row>
        <row r="24">
          <cell r="F24">
            <v>0</v>
          </cell>
          <cell r="I24">
            <v>0</v>
          </cell>
          <cell r="L24">
            <v>1</v>
          </cell>
          <cell r="O24">
            <v>1</v>
          </cell>
          <cell r="R24">
            <v>1</v>
          </cell>
        </row>
        <row r="25">
          <cell r="F25">
            <v>0</v>
          </cell>
          <cell r="I25">
            <v>0</v>
          </cell>
          <cell r="L25">
            <v>1</v>
          </cell>
          <cell r="O25">
            <v>1</v>
          </cell>
          <cell r="R25">
            <v>2</v>
          </cell>
        </row>
        <row r="26">
          <cell r="F26">
            <v>1</v>
          </cell>
          <cell r="I26">
            <v>1</v>
          </cell>
          <cell r="L26">
            <v>3</v>
          </cell>
          <cell r="O26">
            <v>3</v>
          </cell>
          <cell r="R26">
            <v>5</v>
          </cell>
        </row>
        <row r="27">
          <cell r="F27">
            <v>0</v>
          </cell>
          <cell r="I27">
            <v>0</v>
          </cell>
          <cell r="L27">
            <v>0</v>
          </cell>
          <cell r="O27">
            <v>0</v>
          </cell>
          <cell r="R27">
            <v>1</v>
          </cell>
        </row>
        <row r="28">
          <cell r="F28">
            <v>3</v>
          </cell>
          <cell r="I28">
            <v>1.33</v>
          </cell>
          <cell r="L28">
            <v>7</v>
          </cell>
          <cell r="O28">
            <v>7</v>
          </cell>
          <cell r="R28">
            <v>11</v>
          </cell>
        </row>
      </sheetData>
      <sheetData sheetId="2"/>
      <sheetData sheetId="3"/>
      <sheetData sheetId="4">
        <row r="7">
          <cell r="A7">
            <v>10</v>
          </cell>
          <cell r="B7">
            <v>7</v>
          </cell>
          <cell r="C7">
            <v>50</v>
          </cell>
          <cell r="D7">
            <v>38</v>
          </cell>
          <cell r="E7">
            <v>130</v>
          </cell>
        </row>
        <row r="9">
          <cell r="A9">
            <v>0</v>
          </cell>
          <cell r="B9">
            <v>3</v>
          </cell>
          <cell r="C9">
            <v>13</v>
          </cell>
          <cell r="D9">
            <v>10</v>
          </cell>
          <cell r="E9">
            <v>33</v>
          </cell>
        </row>
        <row r="12">
          <cell r="A12">
            <v>1</v>
          </cell>
          <cell r="B12">
            <v>2</v>
          </cell>
          <cell r="C12">
            <v>6</v>
          </cell>
          <cell r="D12">
            <v>4</v>
          </cell>
          <cell r="E12">
            <v>10</v>
          </cell>
        </row>
      </sheetData>
      <sheetData sheetId="5">
        <row r="11">
          <cell r="A11">
            <v>30022</v>
          </cell>
          <cell r="D11" t="str">
            <v xml:space="preserve"> AQUECEDOR DE FLUÍDO TÉRMICO C/ CALDEIRA</v>
          </cell>
          <cell r="G11" t="str">
            <v xml:space="preserve">h </v>
          </cell>
          <cell r="H11">
            <v>11</v>
          </cell>
          <cell r="I11">
            <v>8</v>
          </cell>
          <cell r="J11">
            <v>2500</v>
          </cell>
          <cell r="L11">
            <v>488625.18</v>
          </cell>
          <cell r="N11" t="str">
            <v xml:space="preserve">E   </v>
          </cell>
          <cell r="O11">
            <v>6.01</v>
          </cell>
          <cell r="P11">
            <v>21.99</v>
          </cell>
          <cell r="R11">
            <v>14.65</v>
          </cell>
          <cell r="T11">
            <v>10</v>
          </cell>
          <cell r="V11">
            <v>42.65</v>
          </cell>
          <cell r="W11">
            <v>21.99</v>
          </cell>
        </row>
        <row r="12">
          <cell r="A12">
            <v>30125</v>
          </cell>
          <cell r="D12" t="str">
            <v xml:space="preserve"> BATE ESTACAS HIDRÁULICO MONTADO EM CAMINHÃO PARA DEFENSA</v>
          </cell>
          <cell r="G12" t="str">
            <v xml:space="preserve">h </v>
          </cell>
          <cell r="H12">
            <v>136</v>
          </cell>
          <cell r="I12">
            <v>6</v>
          </cell>
          <cell r="J12">
            <v>2000</v>
          </cell>
          <cell r="L12">
            <v>741335</v>
          </cell>
          <cell r="N12" t="str">
            <v xml:space="preserve">D   </v>
          </cell>
          <cell r="O12">
            <v>111.13</v>
          </cell>
          <cell r="P12">
            <v>37.07</v>
          </cell>
          <cell r="R12">
            <v>55.6</v>
          </cell>
          <cell r="S12">
            <v>18.670000000000002</v>
          </cell>
          <cell r="T12">
            <v>40</v>
          </cell>
          <cell r="V12">
            <v>222.47</v>
          </cell>
          <cell r="W12">
            <v>55.74</v>
          </cell>
        </row>
        <row r="13">
          <cell r="A13">
            <v>30031</v>
          </cell>
          <cell r="D13" t="str">
            <v xml:space="preserve"> BETONEIRA DE 320L - DIESEL</v>
          </cell>
          <cell r="G13" t="str">
            <v xml:space="preserve">h </v>
          </cell>
          <cell r="H13">
            <v>9</v>
          </cell>
          <cell r="I13">
            <v>6</v>
          </cell>
          <cell r="J13">
            <v>1750</v>
          </cell>
          <cell r="L13">
            <v>17170.53</v>
          </cell>
          <cell r="N13" t="str">
            <v xml:space="preserve">D   </v>
          </cell>
          <cell r="O13">
            <v>4.49</v>
          </cell>
          <cell r="P13">
            <v>1.47</v>
          </cell>
          <cell r="R13">
            <v>0.98</v>
          </cell>
          <cell r="T13">
            <v>10</v>
          </cell>
          <cell r="V13">
            <v>6.94</v>
          </cell>
          <cell r="W13">
            <v>1.47</v>
          </cell>
        </row>
        <row r="14">
          <cell r="A14">
            <v>30032</v>
          </cell>
          <cell r="D14" t="str">
            <v xml:space="preserve"> BETONEIRA DE 320L - ELÉTRICA</v>
          </cell>
          <cell r="G14" t="str">
            <v xml:space="preserve">h </v>
          </cell>
          <cell r="H14">
            <v>5</v>
          </cell>
          <cell r="I14">
            <v>6</v>
          </cell>
          <cell r="J14">
            <v>1750</v>
          </cell>
          <cell r="L14">
            <v>11369.49</v>
          </cell>
          <cell r="N14" t="str">
            <v xml:space="preserve">E   </v>
          </cell>
          <cell r="O14">
            <v>2.73</v>
          </cell>
          <cell r="P14">
            <v>0.97</v>
          </cell>
          <cell r="R14">
            <v>0.64</v>
          </cell>
          <cell r="T14">
            <v>10</v>
          </cell>
          <cell r="V14">
            <v>4.34</v>
          </cell>
          <cell r="W14">
            <v>0.97</v>
          </cell>
        </row>
        <row r="15">
          <cell r="A15">
            <v>30050</v>
          </cell>
          <cell r="D15" t="str">
            <v xml:space="preserve"> CAMINHÃO APLICADOR DE MATERIAL TERMOPLÁSTICO</v>
          </cell>
          <cell r="G15" t="str">
            <v xml:space="preserve">h </v>
          </cell>
          <cell r="H15">
            <v>233</v>
          </cell>
          <cell r="I15">
            <v>7</v>
          </cell>
          <cell r="J15">
            <v>2000</v>
          </cell>
          <cell r="L15">
            <v>1613832</v>
          </cell>
          <cell r="N15" t="str">
            <v xml:space="preserve">D   </v>
          </cell>
          <cell r="O15">
            <v>190.4</v>
          </cell>
          <cell r="P15">
            <v>69.19</v>
          </cell>
          <cell r="R15">
            <v>103.74</v>
          </cell>
          <cell r="S15">
            <v>24.2</v>
          </cell>
          <cell r="T15">
            <v>40</v>
          </cell>
          <cell r="V15">
            <v>387.53</v>
          </cell>
          <cell r="W15">
            <v>93.39</v>
          </cell>
        </row>
        <row r="16">
          <cell r="A16">
            <v>30037</v>
          </cell>
          <cell r="D16" t="str">
            <v xml:space="preserve"> CAMINHÃO BASCULANTE 10 M3 - 15 T</v>
          </cell>
          <cell r="G16" t="str">
            <v xml:space="preserve">h </v>
          </cell>
          <cell r="H16">
            <v>210</v>
          </cell>
          <cell r="I16">
            <v>6</v>
          </cell>
          <cell r="J16">
            <v>2000</v>
          </cell>
          <cell r="L16">
            <v>542783.35</v>
          </cell>
          <cell r="N16" t="str">
            <v xml:space="preserve">D   </v>
          </cell>
          <cell r="O16">
            <v>171.61</v>
          </cell>
          <cell r="P16">
            <v>27.14</v>
          </cell>
          <cell r="R16">
            <v>40.700000000000003</v>
          </cell>
          <cell r="S16">
            <v>18.670000000000002</v>
          </cell>
          <cell r="T16">
            <v>40</v>
          </cell>
          <cell r="V16">
            <v>258.12</v>
          </cell>
          <cell r="W16">
            <v>45.81</v>
          </cell>
        </row>
        <row r="17">
          <cell r="A17">
            <v>30036</v>
          </cell>
          <cell r="D17" t="str">
            <v xml:space="preserve"> CAMINHÃO BASCULANTE 6 M3 - 10,5 T</v>
          </cell>
          <cell r="G17" t="str">
            <v xml:space="preserve">h </v>
          </cell>
          <cell r="H17">
            <v>136</v>
          </cell>
          <cell r="I17">
            <v>6</v>
          </cell>
          <cell r="J17">
            <v>2000</v>
          </cell>
          <cell r="L17">
            <v>449536.44</v>
          </cell>
          <cell r="N17" t="str">
            <v xml:space="preserve">D   </v>
          </cell>
          <cell r="O17">
            <v>111.13</v>
          </cell>
          <cell r="P17">
            <v>22.48</v>
          </cell>
          <cell r="R17">
            <v>33.71</v>
          </cell>
          <cell r="S17">
            <v>18.670000000000002</v>
          </cell>
          <cell r="T17">
            <v>40</v>
          </cell>
          <cell r="V17">
            <v>185.99</v>
          </cell>
          <cell r="W17">
            <v>41.15</v>
          </cell>
        </row>
        <row r="18">
          <cell r="A18">
            <v>30035</v>
          </cell>
          <cell r="D18" t="str">
            <v xml:space="preserve"> CAMINHÃO CARROCERIA MADEIRA - 15 T</v>
          </cell>
          <cell r="G18" t="str">
            <v xml:space="preserve">h </v>
          </cell>
          <cell r="H18">
            <v>188</v>
          </cell>
          <cell r="I18">
            <v>7</v>
          </cell>
          <cell r="J18">
            <v>2000</v>
          </cell>
          <cell r="L18">
            <v>527042.82999999996</v>
          </cell>
          <cell r="N18" t="str">
            <v xml:space="preserve">D   </v>
          </cell>
          <cell r="O18">
            <v>153.63</v>
          </cell>
          <cell r="P18">
            <v>22.59</v>
          </cell>
          <cell r="R18">
            <v>33.880000000000003</v>
          </cell>
          <cell r="S18">
            <v>18.670000000000002</v>
          </cell>
          <cell r="T18">
            <v>40</v>
          </cell>
          <cell r="V18">
            <v>228.77</v>
          </cell>
          <cell r="W18">
            <v>41.26</v>
          </cell>
        </row>
        <row r="19">
          <cell r="A19">
            <v>30120</v>
          </cell>
          <cell r="D19" t="str">
            <v xml:space="preserve"> CAMINHÃO DISTRIBUIDOR DE CIMENTO</v>
          </cell>
          <cell r="G19" t="str">
            <v xml:space="preserve">h </v>
          </cell>
          <cell r="H19">
            <v>265</v>
          </cell>
          <cell r="I19">
            <v>7</v>
          </cell>
          <cell r="J19">
            <v>2000</v>
          </cell>
          <cell r="L19">
            <v>918038.36</v>
          </cell>
          <cell r="N19" t="str">
            <v xml:space="preserve">D   </v>
          </cell>
          <cell r="O19">
            <v>216.55</v>
          </cell>
          <cell r="P19">
            <v>39.36</v>
          </cell>
          <cell r="R19">
            <v>59.01</v>
          </cell>
          <cell r="S19">
            <v>18.670000000000002</v>
          </cell>
          <cell r="T19">
            <v>40</v>
          </cell>
          <cell r="V19">
            <v>333.59</v>
          </cell>
          <cell r="W19">
            <v>58.03</v>
          </cell>
        </row>
        <row r="20">
          <cell r="A20">
            <v>31062</v>
          </cell>
          <cell r="D20" t="str">
            <v xml:space="preserve"> CAMINHÃO MUNCK</v>
          </cell>
          <cell r="G20" t="str">
            <v xml:space="preserve">h </v>
          </cell>
          <cell r="H20">
            <v>136</v>
          </cell>
          <cell r="I20">
            <v>7</v>
          </cell>
          <cell r="J20">
            <v>2000</v>
          </cell>
          <cell r="L20">
            <v>431374.41</v>
          </cell>
          <cell r="N20" t="str">
            <v xml:space="preserve">D   </v>
          </cell>
          <cell r="O20">
            <v>111.13</v>
          </cell>
          <cell r="P20">
            <v>18.489999999999998</v>
          </cell>
          <cell r="R20">
            <v>27.73</v>
          </cell>
          <cell r="S20">
            <v>24.2</v>
          </cell>
          <cell r="T20">
            <v>40</v>
          </cell>
          <cell r="V20">
            <v>181.55</v>
          </cell>
          <cell r="W20">
            <v>42.69</v>
          </cell>
        </row>
        <row r="21">
          <cell r="A21">
            <v>30053</v>
          </cell>
          <cell r="D21" t="str">
            <v xml:space="preserve"> CAMINHÃO PARA HIDROSSEMEADURA </v>
          </cell>
          <cell r="G21" t="str">
            <v xml:space="preserve">h </v>
          </cell>
          <cell r="H21">
            <v>136</v>
          </cell>
          <cell r="I21">
            <v>5</v>
          </cell>
          <cell r="J21">
            <v>2000</v>
          </cell>
          <cell r="L21">
            <v>635687.39</v>
          </cell>
          <cell r="N21" t="str">
            <v xml:space="preserve">D   </v>
          </cell>
          <cell r="O21">
            <v>111.13</v>
          </cell>
          <cell r="P21">
            <v>38.15</v>
          </cell>
          <cell r="R21">
            <v>57.21</v>
          </cell>
          <cell r="S21">
            <v>18.670000000000002</v>
          </cell>
          <cell r="T21">
            <v>40</v>
          </cell>
          <cell r="V21">
            <v>225.16</v>
          </cell>
          <cell r="W21">
            <v>56.82</v>
          </cell>
        </row>
        <row r="22">
          <cell r="A22">
            <v>30049</v>
          </cell>
          <cell r="D22" t="str">
            <v xml:space="preserve"> CAMINHÃO PARA PINTURA A FRIO COM DEMARCADOR DE FAIXAS</v>
          </cell>
          <cell r="G22" t="str">
            <v xml:space="preserve">h </v>
          </cell>
          <cell r="H22">
            <v>143</v>
          </cell>
          <cell r="I22">
            <v>6</v>
          </cell>
          <cell r="J22">
            <v>2000</v>
          </cell>
          <cell r="L22">
            <v>986979.72</v>
          </cell>
          <cell r="N22" t="str">
            <v xml:space="preserve">D   </v>
          </cell>
          <cell r="O22">
            <v>116.85</v>
          </cell>
          <cell r="P22">
            <v>49.36</v>
          </cell>
          <cell r="R22">
            <v>74.02</v>
          </cell>
          <cell r="S22">
            <v>24.2</v>
          </cell>
          <cell r="T22">
            <v>40</v>
          </cell>
          <cell r="V22">
            <v>264.43</v>
          </cell>
          <cell r="W22">
            <v>73.56</v>
          </cell>
        </row>
        <row r="23">
          <cell r="A23">
            <v>30105</v>
          </cell>
          <cell r="D23" t="str">
            <v xml:space="preserve"> CAMINHÃO PRANCHA</v>
          </cell>
          <cell r="G23" t="str">
            <v xml:space="preserve">h </v>
          </cell>
          <cell r="H23">
            <v>295</v>
          </cell>
          <cell r="I23">
            <v>7</v>
          </cell>
          <cell r="J23">
            <v>2000</v>
          </cell>
          <cell r="L23">
            <v>846041.83</v>
          </cell>
          <cell r="N23" t="str">
            <v xml:space="preserve">D   </v>
          </cell>
          <cell r="O23">
            <v>241.07</v>
          </cell>
          <cell r="P23">
            <v>36.270000000000003</v>
          </cell>
          <cell r="R23">
            <v>54.38</v>
          </cell>
          <cell r="S23">
            <v>24.2</v>
          </cell>
          <cell r="T23">
            <v>40</v>
          </cell>
          <cell r="V23">
            <v>355.92</v>
          </cell>
          <cell r="W23">
            <v>60.47</v>
          </cell>
        </row>
        <row r="24">
          <cell r="A24">
            <v>30040</v>
          </cell>
          <cell r="D24" t="str">
            <v xml:space="preserve"> CAMINHÃO TANQUE 10.000L</v>
          </cell>
          <cell r="G24" t="str">
            <v xml:space="preserve">h </v>
          </cell>
          <cell r="H24">
            <v>188</v>
          </cell>
          <cell r="I24">
            <v>7</v>
          </cell>
          <cell r="J24">
            <v>2000</v>
          </cell>
          <cell r="L24">
            <v>586724.16</v>
          </cell>
          <cell r="N24" t="str">
            <v xml:space="preserve">D   </v>
          </cell>
          <cell r="O24">
            <v>153.63</v>
          </cell>
          <cell r="P24">
            <v>25.15</v>
          </cell>
          <cell r="R24">
            <v>37.71</v>
          </cell>
          <cell r="S24">
            <v>18.670000000000002</v>
          </cell>
          <cell r="T24">
            <v>40</v>
          </cell>
          <cell r="V24">
            <v>235.16</v>
          </cell>
          <cell r="W24">
            <v>43.82</v>
          </cell>
        </row>
        <row r="25">
          <cell r="A25">
            <v>30039</v>
          </cell>
          <cell r="D25" t="str">
            <v xml:space="preserve"> CAMINHÃO TANQUE 6.000L</v>
          </cell>
          <cell r="G25" t="str">
            <v xml:space="preserve">h </v>
          </cell>
          <cell r="H25">
            <v>136</v>
          </cell>
          <cell r="I25">
            <v>7</v>
          </cell>
          <cell r="J25">
            <v>2000</v>
          </cell>
          <cell r="L25">
            <v>472875.35</v>
          </cell>
          <cell r="N25" t="str">
            <v xml:space="preserve">D   </v>
          </cell>
          <cell r="O25">
            <v>111.13</v>
          </cell>
          <cell r="P25">
            <v>20.27</v>
          </cell>
          <cell r="R25">
            <v>30.39</v>
          </cell>
          <cell r="S25">
            <v>18.670000000000002</v>
          </cell>
          <cell r="T25">
            <v>40</v>
          </cell>
          <cell r="V25">
            <v>180.46</v>
          </cell>
          <cell r="W25">
            <v>38.94</v>
          </cell>
        </row>
        <row r="26">
          <cell r="A26">
            <v>30021</v>
          </cell>
          <cell r="D26" t="str">
            <v xml:space="preserve"> CAMINHÃO TANQUE DISTRIBUIDOR DE ASFALTO</v>
          </cell>
          <cell r="G26" t="str">
            <v xml:space="preserve">h </v>
          </cell>
          <cell r="H26">
            <v>136</v>
          </cell>
          <cell r="I26">
            <v>7</v>
          </cell>
          <cell r="J26">
            <v>2000</v>
          </cell>
          <cell r="L26">
            <v>569953.32999999996</v>
          </cell>
          <cell r="N26" t="str">
            <v xml:space="preserve">D   </v>
          </cell>
          <cell r="O26">
            <v>111.13</v>
          </cell>
          <cell r="P26">
            <v>24.43</v>
          </cell>
          <cell r="R26">
            <v>36.630000000000003</v>
          </cell>
          <cell r="S26">
            <v>18.670000000000002</v>
          </cell>
          <cell r="T26">
            <v>40</v>
          </cell>
          <cell r="V26">
            <v>190.86</v>
          </cell>
          <cell r="W26">
            <v>43.1</v>
          </cell>
        </row>
        <row r="27">
          <cell r="A27">
            <v>31012</v>
          </cell>
          <cell r="D27" t="str">
            <v xml:space="preserve"> CAMPANULA AR COMPRIMIDO C/ ACESS.</v>
          </cell>
          <cell r="G27" t="str">
            <v xml:space="preserve">h </v>
          </cell>
          <cell r="I27">
            <v>11</v>
          </cell>
          <cell r="J27">
            <v>1250</v>
          </cell>
          <cell r="L27">
            <v>59820.92</v>
          </cell>
          <cell r="N27" t="str">
            <v xml:space="preserve">N   </v>
          </cell>
          <cell r="P27">
            <v>3.7</v>
          </cell>
          <cell r="R27">
            <v>2.17</v>
          </cell>
          <cell r="T27">
            <v>15</v>
          </cell>
          <cell r="V27">
            <v>5.87</v>
          </cell>
          <cell r="W27">
            <v>3.7</v>
          </cell>
        </row>
        <row r="28">
          <cell r="A28">
            <v>30010</v>
          </cell>
          <cell r="D28" t="str">
            <v xml:space="preserve"> CARREGADEIRA DE PNEUS CAT - 924 H OU EQUIVALENTE</v>
          </cell>
          <cell r="G28" t="str">
            <v xml:space="preserve">h </v>
          </cell>
          <cell r="H28">
            <v>96</v>
          </cell>
          <cell r="I28">
            <v>5</v>
          </cell>
          <cell r="J28">
            <v>2000</v>
          </cell>
          <cell r="L28">
            <v>542088.47</v>
          </cell>
          <cell r="N28" t="str">
            <v xml:space="preserve">D   </v>
          </cell>
          <cell r="O28">
            <v>78.45</v>
          </cell>
          <cell r="P28">
            <v>37.950000000000003</v>
          </cell>
          <cell r="R28">
            <v>37.94</v>
          </cell>
          <cell r="S28">
            <v>27.01</v>
          </cell>
          <cell r="T28">
            <v>30</v>
          </cell>
          <cell r="V28">
            <v>181.35</v>
          </cell>
          <cell r="W28">
            <v>64.959999999999994</v>
          </cell>
        </row>
        <row r="29">
          <cell r="A29">
            <v>30007</v>
          </cell>
          <cell r="D29" t="str">
            <v xml:space="preserve"> CARREGADEIRA DE PNEUS CAT - 950 H  OU EQUIVALENTE</v>
          </cell>
          <cell r="G29" t="str">
            <v xml:space="preserve">h </v>
          </cell>
          <cell r="H29">
            <v>213</v>
          </cell>
          <cell r="I29">
            <v>5</v>
          </cell>
          <cell r="J29">
            <v>2000</v>
          </cell>
          <cell r="L29">
            <v>1320590.45</v>
          </cell>
          <cell r="N29" t="str">
            <v xml:space="preserve">D   </v>
          </cell>
          <cell r="O29">
            <v>174.06</v>
          </cell>
          <cell r="P29">
            <v>92.46</v>
          </cell>
          <cell r="R29">
            <v>92.44</v>
          </cell>
          <cell r="S29">
            <v>27.01</v>
          </cell>
          <cell r="T29">
            <v>30</v>
          </cell>
          <cell r="V29">
            <v>385.97</v>
          </cell>
          <cell r="W29">
            <v>119.47</v>
          </cell>
        </row>
        <row r="30">
          <cell r="A30">
            <v>30033</v>
          </cell>
          <cell r="D30" t="str">
            <v xml:space="preserve"> CARRINHO DE MÃO 80L</v>
          </cell>
          <cell r="G30" t="str">
            <v xml:space="preserve">h </v>
          </cell>
          <cell r="I30">
            <v>1</v>
          </cell>
          <cell r="J30">
            <v>1000</v>
          </cell>
          <cell r="L30">
            <v>294.14</v>
          </cell>
          <cell r="N30" t="str">
            <v xml:space="preserve">N   </v>
          </cell>
          <cell r="P30">
            <v>0.28999999999999998</v>
          </cell>
          <cell r="R30">
            <v>0.14000000000000001</v>
          </cell>
          <cell r="V30">
            <v>0.43</v>
          </cell>
          <cell r="W30">
            <v>0.28999999999999998</v>
          </cell>
        </row>
        <row r="31">
          <cell r="A31">
            <v>31018</v>
          </cell>
          <cell r="D31" t="str">
            <v xml:space="preserve"> COMPACTADOR DE PLACA VIBRATÓRIA</v>
          </cell>
          <cell r="G31" t="str">
            <v xml:space="preserve">h </v>
          </cell>
          <cell r="H31">
            <v>3</v>
          </cell>
          <cell r="I31">
            <v>6</v>
          </cell>
          <cell r="J31">
            <v>2000</v>
          </cell>
          <cell r="L31">
            <v>9539.9599999999991</v>
          </cell>
          <cell r="N31" t="str">
            <v xml:space="preserve">G   </v>
          </cell>
          <cell r="O31">
            <v>3.71</v>
          </cell>
          <cell r="P31">
            <v>0.63</v>
          </cell>
          <cell r="R31">
            <v>0.63</v>
          </cell>
          <cell r="S31">
            <v>16.190000000000001</v>
          </cell>
          <cell r="T31">
            <v>20</v>
          </cell>
          <cell r="V31">
            <v>21.16</v>
          </cell>
          <cell r="W31">
            <v>16.82</v>
          </cell>
        </row>
        <row r="32">
          <cell r="A32">
            <v>30048</v>
          </cell>
          <cell r="D32" t="str">
            <v xml:space="preserve"> COMPACTADOR MANUAL COM SOQUETE VIBRATÓRIO</v>
          </cell>
          <cell r="G32" t="str">
            <v xml:space="preserve">h </v>
          </cell>
          <cell r="H32">
            <v>4</v>
          </cell>
          <cell r="I32">
            <v>6</v>
          </cell>
          <cell r="J32">
            <v>2000</v>
          </cell>
          <cell r="L32">
            <v>10376.34</v>
          </cell>
          <cell r="N32" t="str">
            <v xml:space="preserve">G   </v>
          </cell>
          <cell r="O32">
            <v>4.95</v>
          </cell>
          <cell r="P32">
            <v>0.69</v>
          </cell>
          <cell r="R32">
            <v>0.69</v>
          </cell>
          <cell r="S32">
            <v>16.190000000000001</v>
          </cell>
          <cell r="T32">
            <v>20</v>
          </cell>
          <cell r="V32">
            <v>22.52</v>
          </cell>
          <cell r="W32">
            <v>16.88</v>
          </cell>
        </row>
        <row r="33">
          <cell r="A33">
            <v>30130</v>
          </cell>
          <cell r="D33" t="str">
            <v xml:space="preserve"> COMPRESSOR DE AR 124 PCM</v>
          </cell>
          <cell r="G33" t="str">
            <v xml:space="preserve">h </v>
          </cell>
          <cell r="H33">
            <v>27</v>
          </cell>
          <cell r="I33">
            <v>6</v>
          </cell>
          <cell r="J33">
            <v>2000</v>
          </cell>
          <cell r="L33">
            <v>96458.65</v>
          </cell>
          <cell r="N33" t="str">
            <v xml:space="preserve">D   </v>
          </cell>
          <cell r="O33">
            <v>20.83</v>
          </cell>
          <cell r="P33">
            <v>6.43</v>
          </cell>
          <cell r="R33">
            <v>6.43</v>
          </cell>
          <cell r="T33">
            <v>20</v>
          </cell>
          <cell r="V33">
            <v>33.69</v>
          </cell>
          <cell r="W33">
            <v>6.43</v>
          </cell>
        </row>
        <row r="34">
          <cell r="A34">
            <v>30026</v>
          </cell>
          <cell r="D34" t="str">
            <v xml:space="preserve"> COMPRESSOR DE AR 295 PCM</v>
          </cell>
          <cell r="G34" t="str">
            <v xml:space="preserve">h </v>
          </cell>
          <cell r="H34">
            <v>55</v>
          </cell>
          <cell r="I34">
            <v>6</v>
          </cell>
          <cell r="J34">
            <v>2000</v>
          </cell>
          <cell r="L34">
            <v>164323.96</v>
          </cell>
          <cell r="N34" t="str">
            <v xml:space="preserve">D   </v>
          </cell>
          <cell r="O34">
            <v>44.94</v>
          </cell>
          <cell r="P34">
            <v>10.95</v>
          </cell>
          <cell r="R34">
            <v>10.95</v>
          </cell>
          <cell r="T34">
            <v>20</v>
          </cell>
          <cell r="V34">
            <v>66.84</v>
          </cell>
          <cell r="W34">
            <v>10.95</v>
          </cell>
        </row>
        <row r="35">
          <cell r="A35">
            <v>30027</v>
          </cell>
          <cell r="D35" t="str">
            <v xml:space="preserve"> COMPRESSOR DE AR 340 PCM</v>
          </cell>
          <cell r="G35" t="str">
            <v xml:space="preserve">h </v>
          </cell>
          <cell r="H35">
            <v>81</v>
          </cell>
          <cell r="I35">
            <v>6</v>
          </cell>
          <cell r="J35">
            <v>2000</v>
          </cell>
          <cell r="L35">
            <v>190429.4</v>
          </cell>
          <cell r="N35" t="str">
            <v xml:space="preserve">D   </v>
          </cell>
          <cell r="O35">
            <v>66.19</v>
          </cell>
          <cell r="P35">
            <v>12.69</v>
          </cell>
          <cell r="R35">
            <v>12.69</v>
          </cell>
          <cell r="T35">
            <v>20</v>
          </cell>
          <cell r="V35">
            <v>91.57</v>
          </cell>
          <cell r="W35">
            <v>12.69</v>
          </cell>
        </row>
        <row r="36">
          <cell r="A36">
            <v>30018</v>
          </cell>
          <cell r="D36" t="str">
            <v xml:space="preserve"> DISTRIBUIDOR DE AGREGADOS  REBOCÁVEL</v>
          </cell>
          <cell r="G36" t="str">
            <v xml:space="preserve">h </v>
          </cell>
          <cell r="I36">
            <v>5</v>
          </cell>
          <cell r="J36">
            <v>2000</v>
          </cell>
          <cell r="L36">
            <v>68082.67</v>
          </cell>
          <cell r="N36" t="str">
            <v xml:space="preserve">N   </v>
          </cell>
          <cell r="P36">
            <v>6.12</v>
          </cell>
          <cell r="R36">
            <v>4.08</v>
          </cell>
          <cell r="T36">
            <v>10</v>
          </cell>
          <cell r="V36">
            <v>10.199999999999999</v>
          </cell>
          <cell r="W36">
            <v>6.12</v>
          </cell>
        </row>
        <row r="37">
          <cell r="A37">
            <v>30011</v>
          </cell>
          <cell r="D37" t="str">
            <v xml:space="preserve"> ESCAVADEIRA HIDRÁULICA - 320DL OU EQUIVALENTE</v>
          </cell>
          <cell r="G37" t="str">
            <v xml:space="preserve">h </v>
          </cell>
          <cell r="H37">
            <v>103</v>
          </cell>
          <cell r="I37">
            <v>5</v>
          </cell>
          <cell r="J37">
            <v>2000</v>
          </cell>
          <cell r="L37">
            <v>782406.53</v>
          </cell>
          <cell r="N37" t="str">
            <v xml:space="preserve">D   </v>
          </cell>
          <cell r="O37">
            <v>84.17</v>
          </cell>
          <cell r="P37">
            <v>54.78</v>
          </cell>
          <cell r="R37">
            <v>54.76</v>
          </cell>
          <cell r="S37">
            <v>27.01</v>
          </cell>
          <cell r="T37">
            <v>30</v>
          </cell>
          <cell r="V37">
            <v>220.72</v>
          </cell>
          <cell r="W37">
            <v>81.790000000000006</v>
          </cell>
        </row>
        <row r="38">
          <cell r="A38">
            <v>30057</v>
          </cell>
          <cell r="D38" t="str">
            <v xml:space="preserve"> ESCAVADEIRA HIDRÁULICA - CAT 323DL OU EQUIVALENTE</v>
          </cell>
          <cell r="G38" t="str">
            <v xml:space="preserve">h </v>
          </cell>
          <cell r="H38">
            <v>110</v>
          </cell>
          <cell r="I38">
            <v>5</v>
          </cell>
          <cell r="J38">
            <v>2000</v>
          </cell>
          <cell r="L38">
            <v>851501.3</v>
          </cell>
          <cell r="N38" t="str">
            <v xml:space="preserve">D   </v>
          </cell>
          <cell r="O38">
            <v>89.89</v>
          </cell>
          <cell r="P38">
            <v>59.62</v>
          </cell>
          <cell r="R38">
            <v>59.6</v>
          </cell>
          <cell r="S38">
            <v>27.01</v>
          </cell>
          <cell r="T38">
            <v>30</v>
          </cell>
          <cell r="V38">
            <v>236.12</v>
          </cell>
          <cell r="W38">
            <v>86.63</v>
          </cell>
        </row>
        <row r="39">
          <cell r="A39">
            <v>30115</v>
          </cell>
          <cell r="D39" t="str">
            <v xml:space="preserve"> EXTRUSORA PARA MEIO FIO DE CONCRETO</v>
          </cell>
          <cell r="G39" t="str">
            <v xml:space="preserve">h </v>
          </cell>
          <cell r="H39">
            <v>10</v>
          </cell>
          <cell r="I39">
            <v>5</v>
          </cell>
          <cell r="J39">
            <v>2000</v>
          </cell>
          <cell r="L39">
            <v>45039.05</v>
          </cell>
          <cell r="N39" t="str">
            <v xml:space="preserve">D   </v>
          </cell>
          <cell r="O39">
            <v>8.17</v>
          </cell>
          <cell r="P39">
            <v>3.6</v>
          </cell>
          <cell r="R39">
            <v>3.15</v>
          </cell>
          <cell r="S39">
            <v>16.190000000000001</v>
          </cell>
          <cell r="T39">
            <v>20</v>
          </cell>
          <cell r="V39">
            <v>31.11</v>
          </cell>
          <cell r="W39">
            <v>19.79</v>
          </cell>
        </row>
        <row r="40">
          <cell r="A40">
            <v>30045</v>
          </cell>
          <cell r="D40" t="str">
            <v xml:space="preserve"> FÁBRICA DE PRÉ-MOLDADO DE CONCRETO - GUARDA-CORPO</v>
          </cell>
          <cell r="G40" t="str">
            <v xml:space="preserve">h </v>
          </cell>
          <cell r="H40">
            <v>2</v>
          </cell>
          <cell r="I40">
            <v>5</v>
          </cell>
          <cell r="J40">
            <v>1200</v>
          </cell>
          <cell r="L40">
            <v>12858.35</v>
          </cell>
          <cell r="N40" t="str">
            <v xml:space="preserve">E   </v>
          </cell>
          <cell r="O40">
            <v>1.0900000000000001</v>
          </cell>
          <cell r="P40">
            <v>1.71</v>
          </cell>
          <cell r="R40">
            <v>1.28</v>
          </cell>
          <cell r="T40">
            <v>20</v>
          </cell>
          <cell r="V40">
            <v>4.08</v>
          </cell>
          <cell r="W40">
            <v>1.71</v>
          </cell>
        </row>
        <row r="41">
          <cell r="A41">
            <v>30019</v>
          </cell>
          <cell r="D41" t="str">
            <v xml:space="preserve"> FRESADORA A FRIO - W 200 OU EQUIVALENTE</v>
          </cell>
          <cell r="G41" t="str">
            <v xml:space="preserve">h </v>
          </cell>
          <cell r="H41">
            <v>410</v>
          </cell>
          <cell r="I41">
            <v>6</v>
          </cell>
          <cell r="J41">
            <v>2000</v>
          </cell>
          <cell r="L41">
            <v>4655702.8499999996</v>
          </cell>
          <cell r="N41" t="str">
            <v xml:space="preserve">D   </v>
          </cell>
          <cell r="O41">
            <v>335.05</v>
          </cell>
          <cell r="P41">
            <v>271.67</v>
          </cell>
          <cell r="R41">
            <v>387.97</v>
          </cell>
          <cell r="S41">
            <v>31.1</v>
          </cell>
          <cell r="T41">
            <v>30</v>
          </cell>
          <cell r="V41">
            <v>1025.79</v>
          </cell>
          <cell r="W41">
            <v>302.77</v>
          </cell>
        </row>
        <row r="42">
          <cell r="A42">
            <v>30013</v>
          </cell>
          <cell r="D42" t="str">
            <v xml:space="preserve"> GRADE DE DISCO - 24X24</v>
          </cell>
          <cell r="G42" t="str">
            <v xml:space="preserve">h </v>
          </cell>
          <cell r="I42">
            <v>7</v>
          </cell>
          <cell r="J42">
            <v>2000</v>
          </cell>
          <cell r="L42">
            <v>33918.51</v>
          </cell>
          <cell r="N42" t="str">
            <v xml:space="preserve">N   </v>
          </cell>
          <cell r="P42">
            <v>2.1800000000000002</v>
          </cell>
          <cell r="R42">
            <v>1.21</v>
          </cell>
          <cell r="T42">
            <v>10</v>
          </cell>
          <cell r="V42">
            <v>3.39</v>
          </cell>
          <cell r="W42">
            <v>2.1800000000000002</v>
          </cell>
        </row>
        <row r="43">
          <cell r="A43">
            <v>30043</v>
          </cell>
          <cell r="D43" t="str">
            <v xml:space="preserve"> GRUPO GERADOR 145 / 160 KVA</v>
          </cell>
          <cell r="G43" t="str">
            <v xml:space="preserve">h </v>
          </cell>
          <cell r="H43">
            <v>116</v>
          </cell>
          <cell r="I43">
            <v>7</v>
          </cell>
          <cell r="J43">
            <v>2000</v>
          </cell>
          <cell r="L43">
            <v>101230.14</v>
          </cell>
          <cell r="N43" t="str">
            <v xml:space="preserve">D   </v>
          </cell>
          <cell r="O43">
            <v>94.79</v>
          </cell>
          <cell r="P43">
            <v>5.0599999999999996</v>
          </cell>
          <cell r="R43">
            <v>3.61</v>
          </cell>
          <cell r="T43">
            <v>30</v>
          </cell>
          <cell r="V43">
            <v>103.46</v>
          </cell>
          <cell r="W43">
            <v>5.0599999999999996</v>
          </cell>
        </row>
        <row r="44">
          <cell r="A44">
            <v>30044</v>
          </cell>
          <cell r="D44" t="str">
            <v xml:space="preserve"> GRUPO GERADOR 2,5 / 3,0 KVA</v>
          </cell>
          <cell r="G44" t="str">
            <v xml:space="preserve">h </v>
          </cell>
          <cell r="H44">
            <v>2</v>
          </cell>
          <cell r="I44">
            <v>7</v>
          </cell>
          <cell r="J44">
            <v>2000</v>
          </cell>
          <cell r="L44">
            <v>3009.55</v>
          </cell>
          <cell r="N44" t="str">
            <v xml:space="preserve">D   </v>
          </cell>
          <cell r="O44">
            <v>1.81</v>
          </cell>
          <cell r="P44">
            <v>0.15</v>
          </cell>
          <cell r="R44">
            <v>0.1</v>
          </cell>
          <cell r="T44">
            <v>30</v>
          </cell>
          <cell r="V44">
            <v>2.06</v>
          </cell>
          <cell r="W44">
            <v>0.15</v>
          </cell>
        </row>
        <row r="45">
          <cell r="A45">
            <v>30042</v>
          </cell>
          <cell r="D45" t="str">
            <v xml:space="preserve"> GRUPO GERADOR 36 / 40 KVA</v>
          </cell>
          <cell r="G45" t="str">
            <v xml:space="preserve">h </v>
          </cell>
          <cell r="H45">
            <v>30</v>
          </cell>
          <cell r="I45">
            <v>7</v>
          </cell>
          <cell r="J45">
            <v>2000</v>
          </cell>
          <cell r="L45">
            <v>58218.18</v>
          </cell>
          <cell r="N45" t="str">
            <v xml:space="preserve">D   </v>
          </cell>
          <cell r="O45">
            <v>24.51</v>
          </cell>
          <cell r="P45">
            <v>2.91</v>
          </cell>
          <cell r="R45">
            <v>2.0699999999999998</v>
          </cell>
          <cell r="T45">
            <v>30</v>
          </cell>
          <cell r="V45">
            <v>29.49</v>
          </cell>
          <cell r="W45">
            <v>2.91</v>
          </cell>
        </row>
        <row r="46">
          <cell r="A46">
            <v>31013</v>
          </cell>
          <cell r="D46" t="str">
            <v xml:space="preserve"> GUINCHO / TALHA MANUAL - 3 T</v>
          </cell>
          <cell r="G46" t="str">
            <v xml:space="preserve">h </v>
          </cell>
          <cell r="I46">
            <v>10</v>
          </cell>
          <cell r="J46">
            <v>2000</v>
          </cell>
          <cell r="L46">
            <v>3643.81</v>
          </cell>
          <cell r="N46" t="str">
            <v xml:space="preserve">N   </v>
          </cell>
          <cell r="P46">
            <v>0.14000000000000001</v>
          </cell>
          <cell r="R46">
            <v>0.09</v>
          </cell>
          <cell r="T46">
            <v>20</v>
          </cell>
          <cell r="V46">
            <v>0.23</v>
          </cell>
          <cell r="W46">
            <v>0.14000000000000001</v>
          </cell>
        </row>
        <row r="47">
          <cell r="A47">
            <v>30028</v>
          </cell>
          <cell r="D47" t="str">
            <v xml:space="preserve"> MARTELETE PERFURADOR / ROMPEDOR - AR COMPRIMIDO (25kg)</v>
          </cell>
          <cell r="G47" t="str">
            <v xml:space="preserve">h </v>
          </cell>
          <cell r="I47">
            <v>5</v>
          </cell>
          <cell r="J47">
            <v>2000</v>
          </cell>
          <cell r="L47">
            <v>16176.39</v>
          </cell>
          <cell r="N47" t="str">
            <v xml:space="preserve">N   </v>
          </cell>
          <cell r="P47">
            <v>1.29</v>
          </cell>
          <cell r="R47">
            <v>1.29</v>
          </cell>
          <cell r="S47">
            <v>16.190000000000001</v>
          </cell>
          <cell r="T47">
            <v>20</v>
          </cell>
          <cell r="V47">
            <v>18.77</v>
          </cell>
          <cell r="W47">
            <v>17.48</v>
          </cell>
        </row>
        <row r="48">
          <cell r="A48">
            <v>30052</v>
          </cell>
          <cell r="D48" t="str">
            <v xml:space="preserve"> MARTELETE PERFURADOR / ROMPEDOR - ELÉTRICO</v>
          </cell>
          <cell r="G48" t="str">
            <v xml:space="preserve">h </v>
          </cell>
          <cell r="H48">
            <v>1</v>
          </cell>
          <cell r="I48">
            <v>5</v>
          </cell>
          <cell r="J48">
            <v>2000</v>
          </cell>
          <cell r="L48">
            <v>4570.1499999999996</v>
          </cell>
          <cell r="N48" t="str">
            <v xml:space="preserve">E   </v>
          </cell>
          <cell r="O48">
            <v>0.54</v>
          </cell>
          <cell r="P48">
            <v>0.36</v>
          </cell>
          <cell r="R48">
            <v>0.36</v>
          </cell>
          <cell r="T48">
            <v>20</v>
          </cell>
          <cell r="V48">
            <v>1.26</v>
          </cell>
          <cell r="W48">
            <v>0.36</v>
          </cell>
        </row>
        <row r="49">
          <cell r="A49">
            <v>30058</v>
          </cell>
          <cell r="D49" t="str">
            <v xml:space="preserve"> MINI-CARREGADEIRA DE PNEUS - COM VASSOURA DE 1,8 m</v>
          </cell>
          <cell r="G49" t="str">
            <v xml:space="preserve">h </v>
          </cell>
          <cell r="H49">
            <v>42</v>
          </cell>
          <cell r="I49">
            <v>5</v>
          </cell>
          <cell r="J49">
            <v>2000</v>
          </cell>
          <cell r="L49">
            <v>253475.19</v>
          </cell>
          <cell r="N49" t="str">
            <v xml:space="preserve">D   </v>
          </cell>
          <cell r="O49">
            <v>34.32</v>
          </cell>
          <cell r="P49">
            <v>17.739999999999998</v>
          </cell>
          <cell r="R49">
            <v>17.739999999999998</v>
          </cell>
          <cell r="S49">
            <v>16.190000000000001</v>
          </cell>
          <cell r="T49">
            <v>30</v>
          </cell>
          <cell r="V49">
            <v>85.99</v>
          </cell>
          <cell r="W49">
            <v>33.93</v>
          </cell>
        </row>
        <row r="50">
          <cell r="A50">
            <v>30046</v>
          </cell>
          <cell r="D50" t="str">
            <v xml:space="preserve"> MOTONIVELADORA - CAT 120K OU EQUIVALENTE</v>
          </cell>
          <cell r="G50" t="str">
            <v xml:space="preserve">h </v>
          </cell>
          <cell r="H50">
            <v>93</v>
          </cell>
          <cell r="I50">
            <v>7</v>
          </cell>
          <cell r="J50">
            <v>2000</v>
          </cell>
          <cell r="L50">
            <v>870744.9</v>
          </cell>
          <cell r="N50" t="str">
            <v xml:space="preserve">D   </v>
          </cell>
          <cell r="O50">
            <v>75.989999999999995</v>
          </cell>
          <cell r="P50">
            <v>43.55</v>
          </cell>
          <cell r="R50">
            <v>55.97</v>
          </cell>
          <cell r="S50">
            <v>27.01</v>
          </cell>
          <cell r="T50">
            <v>30</v>
          </cell>
          <cell r="V50">
            <v>202.52</v>
          </cell>
          <cell r="W50">
            <v>70.56</v>
          </cell>
        </row>
        <row r="51">
          <cell r="A51">
            <v>31015</v>
          </cell>
          <cell r="D51" t="str">
            <v xml:space="preserve"> MOTOSSERRA</v>
          </cell>
          <cell r="G51" t="str">
            <v xml:space="preserve">h </v>
          </cell>
          <cell r="H51">
            <v>2</v>
          </cell>
          <cell r="I51">
            <v>3</v>
          </cell>
          <cell r="J51">
            <v>400</v>
          </cell>
          <cell r="L51">
            <v>1228.68</v>
          </cell>
          <cell r="N51" t="str">
            <v xml:space="preserve">G   </v>
          </cell>
          <cell r="O51">
            <v>2.4700000000000002</v>
          </cell>
          <cell r="P51">
            <v>0.92</v>
          </cell>
          <cell r="R51">
            <v>0.92</v>
          </cell>
          <cell r="T51">
            <v>10</v>
          </cell>
          <cell r="V51">
            <v>4.3099999999999996</v>
          </cell>
          <cell r="W51">
            <v>0.92</v>
          </cell>
        </row>
        <row r="52">
          <cell r="A52">
            <v>30029</v>
          </cell>
          <cell r="D52" t="str">
            <v xml:space="preserve"> PERFURATRIZ SOBRE ESTEIRAS - CRAWLER DRILL OU EQUIVALENTE</v>
          </cell>
          <cell r="G52" t="str">
            <v xml:space="preserve">h </v>
          </cell>
          <cell r="H52">
            <v>145</v>
          </cell>
          <cell r="I52">
            <v>6</v>
          </cell>
          <cell r="J52">
            <v>2000</v>
          </cell>
          <cell r="L52">
            <v>2803232</v>
          </cell>
          <cell r="N52" t="str">
            <v xml:space="preserve">D   </v>
          </cell>
          <cell r="O52">
            <v>118.49</v>
          </cell>
          <cell r="P52">
            <v>186.94</v>
          </cell>
          <cell r="R52">
            <v>186.88</v>
          </cell>
          <cell r="S52">
            <v>27.01</v>
          </cell>
          <cell r="T52">
            <v>20</v>
          </cell>
          <cell r="V52">
            <v>519.32000000000005</v>
          </cell>
          <cell r="W52">
            <v>213.95</v>
          </cell>
        </row>
        <row r="53">
          <cell r="A53">
            <v>30101</v>
          </cell>
          <cell r="D53" t="str">
            <v xml:space="preserve"> RECICLADORA DE PAVIMENTO À FRIO - CATERPILLAR RM-500 OU EQUIVALENTE</v>
          </cell>
          <cell r="G53" t="str">
            <v xml:space="preserve">h </v>
          </cell>
          <cell r="H53">
            <v>403</v>
          </cell>
          <cell r="I53">
            <v>6</v>
          </cell>
          <cell r="J53">
            <v>2000</v>
          </cell>
          <cell r="L53">
            <v>6266701.3200000003</v>
          </cell>
          <cell r="N53" t="str">
            <v xml:space="preserve">D   </v>
          </cell>
          <cell r="O53">
            <v>274.44</v>
          </cell>
          <cell r="P53">
            <v>365.68</v>
          </cell>
          <cell r="R53">
            <v>522.22</v>
          </cell>
          <cell r="S53">
            <v>31.1</v>
          </cell>
          <cell r="T53">
            <v>30</v>
          </cell>
          <cell r="V53">
            <v>1193.44</v>
          </cell>
          <cell r="W53">
            <v>396.78</v>
          </cell>
        </row>
        <row r="54">
          <cell r="A54">
            <v>30008</v>
          </cell>
          <cell r="D54" t="str">
            <v xml:space="preserve"> RETRO ESCAVADEIRA DE PNEUS - CATERPILLAR 416E  OU EQUIVALENTE</v>
          </cell>
          <cell r="G54" t="str">
            <v xml:space="preserve">h </v>
          </cell>
          <cell r="H54">
            <v>58</v>
          </cell>
          <cell r="I54">
            <v>5</v>
          </cell>
          <cell r="J54">
            <v>2000</v>
          </cell>
          <cell r="L54">
            <v>321710.31</v>
          </cell>
          <cell r="N54" t="str">
            <v xml:space="preserve">D   </v>
          </cell>
          <cell r="O54">
            <v>47.39</v>
          </cell>
          <cell r="P54">
            <v>22.52</v>
          </cell>
          <cell r="R54">
            <v>22.51</v>
          </cell>
          <cell r="S54">
            <v>27.01</v>
          </cell>
          <cell r="T54">
            <v>30</v>
          </cell>
          <cell r="V54">
            <v>119.43</v>
          </cell>
          <cell r="W54">
            <v>49.53</v>
          </cell>
        </row>
        <row r="55">
          <cell r="A55">
            <v>30015</v>
          </cell>
          <cell r="D55" t="str">
            <v xml:space="preserve"> ROLO COMPACTADOR DE PNEUS AUTOPROPELIDO - 27 T</v>
          </cell>
          <cell r="G55" t="str">
            <v xml:space="preserve">h </v>
          </cell>
          <cell r="H55">
            <v>85</v>
          </cell>
          <cell r="I55">
            <v>6</v>
          </cell>
          <cell r="J55">
            <v>2000</v>
          </cell>
          <cell r="L55">
            <v>622429.67000000004</v>
          </cell>
          <cell r="N55" t="str">
            <v xml:space="preserve">D   </v>
          </cell>
          <cell r="O55">
            <v>69.459999999999994</v>
          </cell>
          <cell r="P55">
            <v>41.5</v>
          </cell>
          <cell r="R55">
            <v>41.49</v>
          </cell>
          <cell r="S55">
            <v>27.01</v>
          </cell>
          <cell r="T55">
            <v>20</v>
          </cell>
          <cell r="V55">
            <v>179.46</v>
          </cell>
          <cell r="W55">
            <v>68.510000000000005</v>
          </cell>
        </row>
        <row r="56">
          <cell r="A56">
            <v>30012</v>
          </cell>
          <cell r="D56" t="str">
            <v xml:space="preserve"> ROLO LISO TANDEN - 6/8 T - CA-150 OU EQUIVALENTE</v>
          </cell>
          <cell r="G56" t="str">
            <v xml:space="preserve">h </v>
          </cell>
          <cell r="H56">
            <v>79</v>
          </cell>
          <cell r="I56">
            <v>6</v>
          </cell>
          <cell r="J56">
            <v>1750</v>
          </cell>
          <cell r="L56">
            <v>287555.34999999998</v>
          </cell>
          <cell r="N56" t="str">
            <v xml:space="preserve">D   </v>
          </cell>
          <cell r="O56">
            <v>53.79</v>
          </cell>
          <cell r="P56">
            <v>24.65</v>
          </cell>
          <cell r="R56">
            <v>21.9</v>
          </cell>
          <cell r="S56">
            <v>16.190000000000001</v>
          </cell>
          <cell r="T56">
            <v>10</v>
          </cell>
          <cell r="V56">
            <v>116.53</v>
          </cell>
          <cell r="W56">
            <v>40.840000000000003</v>
          </cell>
        </row>
        <row r="57">
          <cell r="A57">
            <v>30014</v>
          </cell>
          <cell r="D57" t="str">
            <v xml:space="preserve"> ROLO LISO VIBRATÓRIO AUTOPROPELIDO - CS533 E OU EQUIVALENTE</v>
          </cell>
          <cell r="G57" t="str">
            <v xml:space="preserve">h </v>
          </cell>
          <cell r="H57">
            <v>97</v>
          </cell>
          <cell r="I57">
            <v>6</v>
          </cell>
          <cell r="J57">
            <v>2000</v>
          </cell>
          <cell r="L57">
            <v>525179.77</v>
          </cell>
          <cell r="N57" t="str">
            <v xml:space="preserve">D   </v>
          </cell>
          <cell r="O57">
            <v>79.260000000000005</v>
          </cell>
          <cell r="P57">
            <v>35.020000000000003</v>
          </cell>
          <cell r="R57">
            <v>35.01</v>
          </cell>
          <cell r="S57">
            <v>27.01</v>
          </cell>
          <cell r="T57">
            <v>20</v>
          </cell>
          <cell r="V57">
            <v>176.3</v>
          </cell>
          <cell r="W57">
            <v>62.03</v>
          </cell>
        </row>
        <row r="58">
          <cell r="A58">
            <v>30009</v>
          </cell>
          <cell r="D58" t="str">
            <v xml:space="preserve"> ROLO PÉ DE CARNEIRO AUTOPROPELIDO - CA 250 OU EQUIVALENTE</v>
          </cell>
          <cell r="G58" t="str">
            <v xml:space="preserve">h </v>
          </cell>
          <cell r="H58">
            <v>82</v>
          </cell>
          <cell r="I58">
            <v>6</v>
          </cell>
          <cell r="J58">
            <v>2000</v>
          </cell>
          <cell r="L58">
            <v>524147.62</v>
          </cell>
          <cell r="N58" t="str">
            <v xml:space="preserve">D   </v>
          </cell>
          <cell r="O58">
            <v>67.010000000000005</v>
          </cell>
          <cell r="P58">
            <v>34.950000000000003</v>
          </cell>
          <cell r="R58">
            <v>34.94</v>
          </cell>
          <cell r="S58">
            <v>27.01</v>
          </cell>
          <cell r="T58">
            <v>20</v>
          </cell>
          <cell r="V58">
            <v>163.91</v>
          </cell>
          <cell r="W58">
            <v>61.96</v>
          </cell>
        </row>
        <row r="59">
          <cell r="A59">
            <v>30047</v>
          </cell>
          <cell r="D59" t="str">
            <v xml:space="preserve"> SERRA CIRCULAR 12" COM BANCADA</v>
          </cell>
          <cell r="G59" t="str">
            <v xml:space="preserve">h </v>
          </cell>
          <cell r="H59">
            <v>4</v>
          </cell>
          <cell r="I59">
            <v>5</v>
          </cell>
          <cell r="J59">
            <v>2000</v>
          </cell>
          <cell r="L59">
            <v>5100.05</v>
          </cell>
          <cell r="N59" t="str">
            <v xml:space="preserve">E   </v>
          </cell>
          <cell r="O59">
            <v>2.1800000000000002</v>
          </cell>
          <cell r="P59">
            <v>0.45</v>
          </cell>
          <cell r="R59">
            <v>0.25</v>
          </cell>
          <cell r="T59">
            <v>10</v>
          </cell>
          <cell r="V59">
            <v>2.88</v>
          </cell>
          <cell r="W59">
            <v>0.45</v>
          </cell>
        </row>
        <row r="60">
          <cell r="A60">
            <v>31017</v>
          </cell>
          <cell r="D60" t="str">
            <v xml:space="preserve"> SONDA ROTATIVA COM ACESSÓRIOS (INCLUI MOTOBOMBA)</v>
          </cell>
          <cell r="G60" t="str">
            <v xml:space="preserve">h </v>
          </cell>
          <cell r="H60">
            <v>20</v>
          </cell>
          <cell r="I60">
            <v>7</v>
          </cell>
          <cell r="J60">
            <v>2000</v>
          </cell>
          <cell r="L60">
            <v>208939.36</v>
          </cell>
          <cell r="N60" t="str">
            <v xml:space="preserve">D   </v>
          </cell>
          <cell r="O60">
            <v>16.34</v>
          </cell>
          <cell r="P60">
            <v>11.94</v>
          </cell>
          <cell r="R60">
            <v>11.93</v>
          </cell>
          <cell r="T60">
            <v>20</v>
          </cell>
          <cell r="V60">
            <v>40.21</v>
          </cell>
          <cell r="W60">
            <v>11.94</v>
          </cell>
        </row>
        <row r="61">
          <cell r="A61">
            <v>30020</v>
          </cell>
          <cell r="D61" t="str">
            <v xml:space="preserve"> TANQUE DE ESTOCAGEM ASFALTO (30.000L)</v>
          </cell>
          <cell r="G61" t="str">
            <v xml:space="preserve">h </v>
          </cell>
          <cell r="I61">
            <v>8</v>
          </cell>
          <cell r="J61">
            <v>2400</v>
          </cell>
          <cell r="L61">
            <v>413172.35</v>
          </cell>
          <cell r="N61" t="str">
            <v xml:space="preserve">N   </v>
          </cell>
          <cell r="P61">
            <v>17.22</v>
          </cell>
          <cell r="R61">
            <v>10.75</v>
          </cell>
          <cell r="T61">
            <v>20</v>
          </cell>
          <cell r="V61">
            <v>27.97</v>
          </cell>
          <cell r="W61">
            <v>17.22</v>
          </cell>
        </row>
        <row r="62">
          <cell r="A62">
            <v>30005</v>
          </cell>
          <cell r="D62" t="str">
            <v xml:space="preserve"> TRATOR DE PNEUS AGRÍCOLA - MF 4292 OU EQUIVALENTE</v>
          </cell>
          <cell r="G62" t="str">
            <v xml:space="preserve">h </v>
          </cell>
          <cell r="H62">
            <v>77</v>
          </cell>
          <cell r="I62">
            <v>6</v>
          </cell>
          <cell r="J62">
            <v>2000</v>
          </cell>
          <cell r="L62">
            <v>164126.68</v>
          </cell>
          <cell r="N62" t="str">
            <v xml:space="preserve">D   </v>
          </cell>
          <cell r="O62">
            <v>62.92</v>
          </cell>
          <cell r="P62">
            <v>10.94</v>
          </cell>
          <cell r="R62">
            <v>9.57</v>
          </cell>
          <cell r="S62">
            <v>16.190000000000001</v>
          </cell>
          <cell r="T62">
            <v>20</v>
          </cell>
          <cell r="V62">
            <v>99.62</v>
          </cell>
          <cell r="W62">
            <v>27.13</v>
          </cell>
        </row>
        <row r="63">
          <cell r="A63">
            <v>30006</v>
          </cell>
          <cell r="D63" t="str">
            <v xml:space="preserve"> TRATOR DE PNEUS COM ROÇADEIRA</v>
          </cell>
          <cell r="G63" t="str">
            <v xml:space="preserve">h </v>
          </cell>
          <cell r="H63">
            <v>77</v>
          </cell>
          <cell r="I63">
            <v>6</v>
          </cell>
          <cell r="J63">
            <v>2000</v>
          </cell>
          <cell r="L63">
            <v>178630.54</v>
          </cell>
          <cell r="N63" t="str">
            <v xml:space="preserve">D   </v>
          </cell>
          <cell r="O63">
            <v>62.92</v>
          </cell>
          <cell r="P63">
            <v>11.91</v>
          </cell>
          <cell r="R63">
            <v>10.42</v>
          </cell>
          <cell r="S63">
            <v>16.190000000000001</v>
          </cell>
          <cell r="T63">
            <v>20</v>
          </cell>
          <cell r="V63">
            <v>101.44</v>
          </cell>
          <cell r="W63">
            <v>28.1</v>
          </cell>
        </row>
        <row r="64">
          <cell r="A64">
            <v>30001</v>
          </cell>
          <cell r="D64" t="str">
            <v xml:space="preserve"> TRATOR ESTEIRA COM LÂMINA - CAT D8 OU EQUIVALENTE</v>
          </cell>
          <cell r="G64" t="str">
            <v xml:space="preserve">h </v>
          </cell>
          <cell r="H64">
            <v>259</v>
          </cell>
          <cell r="I64">
            <v>9</v>
          </cell>
          <cell r="J64">
            <v>2000</v>
          </cell>
          <cell r="L64">
            <v>3273205.1</v>
          </cell>
          <cell r="N64" t="str">
            <v xml:space="preserve">D   </v>
          </cell>
          <cell r="O64">
            <v>211.65</v>
          </cell>
          <cell r="P64">
            <v>127.35</v>
          </cell>
          <cell r="R64">
            <v>181.84</v>
          </cell>
          <cell r="S64">
            <v>27.01</v>
          </cell>
          <cell r="T64">
            <v>30</v>
          </cell>
          <cell r="V64">
            <v>547.85</v>
          </cell>
          <cell r="W64">
            <v>154.36000000000001</v>
          </cell>
        </row>
        <row r="65">
          <cell r="A65">
            <v>30002</v>
          </cell>
          <cell r="D65" t="str">
            <v xml:space="preserve"> TRATOR ESTEIRAS COM ESCARIFICADOR - CAT D8 OU EQUIVALENTE</v>
          </cell>
          <cell r="G65" t="str">
            <v xml:space="preserve">h </v>
          </cell>
          <cell r="H65">
            <v>259</v>
          </cell>
          <cell r="I65">
            <v>9</v>
          </cell>
          <cell r="J65">
            <v>2000</v>
          </cell>
          <cell r="L65">
            <v>3287244.09</v>
          </cell>
          <cell r="N65" t="str">
            <v xml:space="preserve">D   </v>
          </cell>
          <cell r="O65">
            <v>211.65</v>
          </cell>
          <cell r="P65">
            <v>127.9</v>
          </cell>
          <cell r="R65">
            <v>182.62</v>
          </cell>
          <cell r="S65">
            <v>27.01</v>
          </cell>
          <cell r="T65">
            <v>30</v>
          </cell>
          <cell r="V65">
            <v>549.17999999999995</v>
          </cell>
          <cell r="W65">
            <v>154.91</v>
          </cell>
        </row>
        <row r="66">
          <cell r="A66">
            <v>30000</v>
          </cell>
          <cell r="D66" t="str">
            <v xml:space="preserve"> TRATOR ESTEIRAS COM LAMINA - CAT D6 OU EQUIVALENTE</v>
          </cell>
          <cell r="G66" t="str">
            <v xml:space="preserve">h </v>
          </cell>
          <cell r="H66">
            <v>112</v>
          </cell>
          <cell r="I66">
            <v>9</v>
          </cell>
          <cell r="J66">
            <v>2000</v>
          </cell>
          <cell r="L66">
            <v>905211.1</v>
          </cell>
          <cell r="N66" t="str">
            <v xml:space="preserve">D   </v>
          </cell>
          <cell r="O66">
            <v>91.52</v>
          </cell>
          <cell r="P66">
            <v>35.22</v>
          </cell>
          <cell r="R66">
            <v>50.28</v>
          </cell>
          <cell r="S66">
            <v>27.01</v>
          </cell>
          <cell r="T66">
            <v>30</v>
          </cell>
          <cell r="V66">
            <v>204.03</v>
          </cell>
          <cell r="W66">
            <v>62.23</v>
          </cell>
        </row>
        <row r="67">
          <cell r="A67">
            <v>30059</v>
          </cell>
          <cell r="D67" t="str">
            <v xml:space="preserve"> TRATOR ESTEIRAS COM LAMINA - Komatsu: D41E-6 OU EQUIVALENTE</v>
          </cell>
          <cell r="G67" t="str">
            <v xml:space="preserve">h </v>
          </cell>
          <cell r="H67">
            <v>110</v>
          </cell>
          <cell r="I67">
            <v>5</v>
          </cell>
          <cell r="J67">
            <v>2000</v>
          </cell>
          <cell r="L67">
            <v>395491.46</v>
          </cell>
          <cell r="N67" t="str">
            <v xml:space="preserve">D   </v>
          </cell>
          <cell r="O67">
            <v>89.89</v>
          </cell>
          <cell r="P67">
            <v>31.64</v>
          </cell>
          <cell r="R67">
            <v>31.63</v>
          </cell>
          <cell r="S67">
            <v>27.01</v>
          </cell>
          <cell r="T67">
            <v>20</v>
          </cell>
          <cell r="V67">
            <v>180.17</v>
          </cell>
          <cell r="W67">
            <v>58.65</v>
          </cell>
        </row>
        <row r="68">
          <cell r="A68">
            <v>30025</v>
          </cell>
          <cell r="D68" t="str">
            <v xml:space="preserve"> USINA DE ASFALTO A QUENTE : DMC-2 - 40/60 T/H</v>
          </cell>
          <cell r="G68" t="str">
            <v xml:space="preserve">h </v>
          </cell>
          <cell r="H68">
            <v>172</v>
          </cell>
          <cell r="I68">
            <v>8</v>
          </cell>
          <cell r="J68">
            <v>1750</v>
          </cell>
          <cell r="L68">
            <v>3097320.48</v>
          </cell>
          <cell r="N68" t="str">
            <v xml:space="preserve">E   </v>
          </cell>
          <cell r="O68">
            <v>94.08</v>
          </cell>
          <cell r="P68">
            <v>199.2</v>
          </cell>
          <cell r="R68">
            <v>199.11</v>
          </cell>
          <cell r="S68">
            <v>31.1</v>
          </cell>
          <cell r="T68">
            <v>10</v>
          </cell>
          <cell r="V68">
            <v>523.49</v>
          </cell>
          <cell r="W68">
            <v>230.3</v>
          </cell>
        </row>
        <row r="69">
          <cell r="A69">
            <v>30016</v>
          </cell>
          <cell r="D69" t="str">
            <v xml:space="preserve"> USINA MISTURADORA DE SOLO 300 t/h</v>
          </cell>
          <cell r="G69" t="str">
            <v xml:space="preserve">h </v>
          </cell>
          <cell r="H69">
            <v>44</v>
          </cell>
          <cell r="I69">
            <v>7</v>
          </cell>
          <cell r="J69">
            <v>2000</v>
          </cell>
          <cell r="L69">
            <v>984839.83</v>
          </cell>
          <cell r="N69" t="str">
            <v xml:space="preserve">E   </v>
          </cell>
          <cell r="O69">
            <v>24.06</v>
          </cell>
          <cell r="P69">
            <v>56.29</v>
          </cell>
          <cell r="R69">
            <v>49.24</v>
          </cell>
          <cell r="S69">
            <v>27.01</v>
          </cell>
          <cell r="T69">
            <v>20</v>
          </cell>
          <cell r="V69">
            <v>156.6</v>
          </cell>
          <cell r="W69">
            <v>83.3</v>
          </cell>
        </row>
        <row r="70">
          <cell r="A70">
            <v>30041</v>
          </cell>
          <cell r="D70" t="str">
            <v xml:space="preserve"> USINA MÓVEL DE LAMA ASFÁLTICA</v>
          </cell>
          <cell r="G70" t="str">
            <v xml:space="preserve">h </v>
          </cell>
          <cell r="H70">
            <v>230</v>
          </cell>
          <cell r="I70">
            <v>7</v>
          </cell>
          <cell r="J70">
            <v>2000</v>
          </cell>
          <cell r="L70">
            <v>993557.56</v>
          </cell>
          <cell r="N70" t="str">
            <v xml:space="preserve">D   </v>
          </cell>
          <cell r="O70">
            <v>187.95</v>
          </cell>
          <cell r="P70">
            <v>42.59</v>
          </cell>
          <cell r="R70">
            <v>63.87</v>
          </cell>
          <cell r="S70">
            <v>31.1</v>
          </cell>
          <cell r="T70">
            <v>40</v>
          </cell>
          <cell r="V70">
            <v>325.51</v>
          </cell>
          <cell r="W70">
            <v>73.69</v>
          </cell>
        </row>
        <row r="71">
          <cell r="A71">
            <v>30030</v>
          </cell>
          <cell r="D71" t="str">
            <v xml:space="preserve"> USINA MÓVEL PARA MICRO REVESTIMENTO</v>
          </cell>
          <cell r="G71" t="str">
            <v xml:space="preserve">h </v>
          </cell>
          <cell r="H71">
            <v>335</v>
          </cell>
          <cell r="I71">
            <v>7</v>
          </cell>
          <cell r="J71">
            <v>2000</v>
          </cell>
          <cell r="L71">
            <v>1681044.82</v>
          </cell>
          <cell r="N71" t="str">
            <v xml:space="preserve">D   </v>
          </cell>
          <cell r="O71">
            <v>273.76</v>
          </cell>
          <cell r="P71">
            <v>72.069999999999993</v>
          </cell>
          <cell r="R71">
            <v>108.06</v>
          </cell>
          <cell r="S71">
            <v>31.1</v>
          </cell>
          <cell r="T71">
            <v>40</v>
          </cell>
          <cell r="V71">
            <v>484.99</v>
          </cell>
          <cell r="W71">
            <v>103.17</v>
          </cell>
        </row>
        <row r="72">
          <cell r="A72">
            <v>30024</v>
          </cell>
          <cell r="D72" t="str">
            <v xml:space="preserve"> USINA PRÉ-MISTURADO A FRIO 60 t/h</v>
          </cell>
          <cell r="G72" t="str">
            <v xml:space="preserve">h </v>
          </cell>
          <cell r="H72">
            <v>23</v>
          </cell>
          <cell r="I72">
            <v>7</v>
          </cell>
          <cell r="J72">
            <v>2000</v>
          </cell>
          <cell r="L72">
            <v>167524.1</v>
          </cell>
          <cell r="N72" t="str">
            <v xml:space="preserve">E   </v>
          </cell>
          <cell r="O72">
            <v>12.58</v>
          </cell>
          <cell r="P72">
            <v>9.57</v>
          </cell>
          <cell r="R72">
            <v>8.3699999999999992</v>
          </cell>
          <cell r="S72">
            <v>27.01</v>
          </cell>
          <cell r="T72">
            <v>20</v>
          </cell>
          <cell r="V72">
            <v>57.53</v>
          </cell>
          <cell r="W72">
            <v>36.58</v>
          </cell>
        </row>
        <row r="73">
          <cell r="A73">
            <v>30017</v>
          </cell>
          <cell r="D73" t="str">
            <v xml:space="preserve"> VASSOURA MECÂNICA REBOCÁVEL</v>
          </cell>
          <cell r="G73" t="str">
            <v xml:space="preserve">h </v>
          </cell>
          <cell r="I73">
            <v>5</v>
          </cell>
          <cell r="J73">
            <v>2000</v>
          </cell>
          <cell r="L73">
            <v>56192.15</v>
          </cell>
          <cell r="N73" t="str">
            <v xml:space="preserve">N   </v>
          </cell>
          <cell r="P73">
            <v>5.05</v>
          </cell>
          <cell r="R73">
            <v>3.37</v>
          </cell>
          <cell r="T73">
            <v>10</v>
          </cell>
          <cell r="V73">
            <v>8.42</v>
          </cell>
          <cell r="W73">
            <v>5.05</v>
          </cell>
        </row>
        <row r="74">
          <cell r="A74">
            <v>30034</v>
          </cell>
          <cell r="D74" t="str">
            <v xml:space="preserve"> VIBRADOR DE IMERSÃO - D = 35 mm</v>
          </cell>
          <cell r="G74" t="str">
            <v xml:space="preserve">h </v>
          </cell>
          <cell r="H74">
            <v>4</v>
          </cell>
          <cell r="I74">
            <v>5</v>
          </cell>
          <cell r="J74">
            <v>1000</v>
          </cell>
          <cell r="L74">
            <v>3597.82</v>
          </cell>
          <cell r="N74" t="str">
            <v xml:space="preserve">G   </v>
          </cell>
          <cell r="O74">
            <v>4.95</v>
          </cell>
          <cell r="P74">
            <v>0.56999999999999995</v>
          </cell>
          <cell r="R74">
            <v>0.35</v>
          </cell>
          <cell r="T74">
            <v>20</v>
          </cell>
          <cell r="V74">
            <v>5.87</v>
          </cell>
          <cell r="W74">
            <v>0.56999999999999995</v>
          </cell>
        </row>
        <row r="75">
          <cell r="A75">
            <v>30023</v>
          </cell>
          <cell r="D75" t="str">
            <v xml:space="preserve"> VIBROACABADORA DE ASFALTO SOBRE ESTEIRAS</v>
          </cell>
          <cell r="G75" t="str">
            <v xml:space="preserve">h </v>
          </cell>
          <cell r="H75">
            <v>82</v>
          </cell>
          <cell r="I75">
            <v>7</v>
          </cell>
          <cell r="J75">
            <v>2000</v>
          </cell>
          <cell r="L75">
            <v>869869.75</v>
          </cell>
          <cell r="N75" t="str">
            <v xml:space="preserve">D   </v>
          </cell>
          <cell r="O75">
            <v>67.010000000000005</v>
          </cell>
          <cell r="P75">
            <v>43.51</v>
          </cell>
          <cell r="R75">
            <v>55.92</v>
          </cell>
          <cell r="S75">
            <v>31.1</v>
          </cell>
          <cell r="T75">
            <v>30</v>
          </cell>
          <cell r="V75">
            <v>197.54</v>
          </cell>
          <cell r="W75">
            <v>74.61</v>
          </cell>
        </row>
      </sheetData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ADMINISTRAÇÃO LOCAL"/>
      <sheetName val="CANTEIRO"/>
      <sheetName val="Mobilização e Desmobilização"/>
      <sheetName val="FAIXAS"/>
      <sheetName val="Relatório de equipamentos"/>
      <sheetName val="ITENS DE INCIDÊNCIA"/>
    </sheetNames>
    <sheetDataSet>
      <sheetData sheetId="0" refreshError="1">
        <row r="3">
          <cell r="G3">
            <v>0.19520000000000001</v>
          </cell>
        </row>
        <row r="5">
          <cell r="G5">
            <v>0.75890000000000002</v>
          </cell>
        </row>
        <row r="8">
          <cell r="G8" t="str">
            <v>T164</v>
          </cell>
        </row>
        <row r="9">
          <cell r="G9" t="str">
            <v>T160</v>
          </cell>
        </row>
        <row r="10">
          <cell r="G10" t="str">
            <v>T162</v>
          </cell>
        </row>
        <row r="11">
          <cell r="F11" t="str">
            <v>SINAPI :</v>
          </cell>
        </row>
        <row r="12">
          <cell r="F12" t="str">
            <v>SICRO :</v>
          </cell>
        </row>
      </sheetData>
      <sheetData sheetId="1" refreshError="1">
        <row r="6">
          <cell r="F6">
            <v>0</v>
          </cell>
          <cell r="I6">
            <v>0</v>
          </cell>
          <cell r="L6">
            <v>0</v>
          </cell>
          <cell r="O6">
            <v>0</v>
          </cell>
          <cell r="R6">
            <v>0.25</v>
          </cell>
          <cell r="U6">
            <v>0.25</v>
          </cell>
          <cell r="X6">
            <v>0.25</v>
          </cell>
          <cell r="AA6">
            <v>0.25</v>
          </cell>
          <cell r="AD6">
            <v>0.5</v>
          </cell>
          <cell r="AG6">
            <v>0</v>
          </cell>
        </row>
        <row r="7">
          <cell r="F7">
            <v>0</v>
          </cell>
          <cell r="I7">
            <v>0</v>
          </cell>
          <cell r="L7">
            <v>0</v>
          </cell>
          <cell r="O7">
            <v>0</v>
          </cell>
          <cell r="R7">
            <v>1</v>
          </cell>
          <cell r="U7">
            <v>1</v>
          </cell>
          <cell r="X7">
            <v>1</v>
          </cell>
          <cell r="AA7">
            <v>1</v>
          </cell>
          <cell r="AD7">
            <v>1</v>
          </cell>
          <cell r="AG7">
            <v>0</v>
          </cell>
        </row>
        <row r="8">
          <cell r="F8">
            <v>0.5</v>
          </cell>
          <cell r="I8">
            <v>0.5</v>
          </cell>
          <cell r="L8">
            <v>1</v>
          </cell>
          <cell r="O8">
            <v>1</v>
          </cell>
          <cell r="R8">
            <v>0</v>
          </cell>
          <cell r="U8">
            <v>0</v>
          </cell>
          <cell r="X8">
            <v>1</v>
          </cell>
          <cell r="AA8">
            <v>0</v>
          </cell>
          <cell r="AD8">
            <v>1</v>
          </cell>
          <cell r="AG8">
            <v>0.5</v>
          </cell>
        </row>
        <row r="9">
          <cell r="F9">
            <v>0</v>
          </cell>
          <cell r="I9">
            <v>0</v>
          </cell>
          <cell r="L9">
            <v>0</v>
          </cell>
          <cell r="O9">
            <v>0</v>
          </cell>
          <cell r="R9">
            <v>1</v>
          </cell>
          <cell r="U9">
            <v>0</v>
          </cell>
          <cell r="X9">
            <v>1</v>
          </cell>
          <cell r="AA9">
            <v>0</v>
          </cell>
          <cell r="AD9">
            <v>2</v>
          </cell>
          <cell r="AG9">
            <v>0</v>
          </cell>
        </row>
        <row r="10">
          <cell r="F10">
            <v>0</v>
          </cell>
          <cell r="I10">
            <v>0</v>
          </cell>
          <cell r="L10">
            <v>0</v>
          </cell>
          <cell r="O10">
            <v>0</v>
          </cell>
          <cell r="R10">
            <v>0</v>
          </cell>
          <cell r="U10">
            <v>0</v>
          </cell>
          <cell r="X10">
            <v>1</v>
          </cell>
          <cell r="AA10">
            <v>0</v>
          </cell>
          <cell r="AD10">
            <v>1</v>
          </cell>
          <cell r="AG10">
            <v>0</v>
          </cell>
        </row>
        <row r="11">
          <cell r="F11">
            <v>0.5</v>
          </cell>
          <cell r="I11">
            <v>0.5</v>
          </cell>
          <cell r="L11">
            <v>1</v>
          </cell>
          <cell r="O11">
            <v>1</v>
          </cell>
          <cell r="R11">
            <v>2</v>
          </cell>
          <cell r="U11">
            <v>1</v>
          </cell>
          <cell r="X11">
            <v>2</v>
          </cell>
          <cell r="AA11">
            <v>1</v>
          </cell>
          <cell r="AD11">
            <v>3</v>
          </cell>
          <cell r="AG11">
            <v>0.1</v>
          </cell>
        </row>
        <row r="12">
          <cell r="F12">
            <v>1</v>
          </cell>
          <cell r="I12">
            <v>1</v>
          </cell>
          <cell r="L12">
            <v>2</v>
          </cell>
          <cell r="O12">
            <v>2</v>
          </cell>
          <cell r="R12">
            <v>4</v>
          </cell>
          <cell r="U12">
            <v>2</v>
          </cell>
          <cell r="X12">
            <v>4</v>
          </cell>
          <cell r="AA12">
            <v>2</v>
          </cell>
          <cell r="AD12">
            <v>6</v>
          </cell>
          <cell r="AG12">
            <v>0.2</v>
          </cell>
        </row>
        <row r="13">
          <cell r="F13">
            <v>0</v>
          </cell>
          <cell r="I13">
            <v>0</v>
          </cell>
          <cell r="L13">
            <v>0.5</v>
          </cell>
          <cell r="O13">
            <v>0.5</v>
          </cell>
          <cell r="R13">
            <v>1</v>
          </cell>
          <cell r="U13">
            <v>1</v>
          </cell>
          <cell r="X13">
            <v>2</v>
          </cell>
          <cell r="AA13">
            <v>1</v>
          </cell>
          <cell r="AD13">
            <v>2</v>
          </cell>
          <cell r="AG13">
            <v>0</v>
          </cell>
        </row>
        <row r="14">
          <cell r="F14">
            <v>0</v>
          </cell>
          <cell r="I14">
            <v>0</v>
          </cell>
          <cell r="L14">
            <v>0.5</v>
          </cell>
          <cell r="O14">
            <v>0.5</v>
          </cell>
          <cell r="R14">
            <v>1</v>
          </cell>
          <cell r="U14">
            <v>1</v>
          </cell>
          <cell r="X14">
            <v>1</v>
          </cell>
          <cell r="AA14">
            <v>1</v>
          </cell>
          <cell r="AD14">
            <v>2</v>
          </cell>
          <cell r="AG14">
            <v>0</v>
          </cell>
        </row>
        <row r="15">
          <cell r="F15">
            <v>0</v>
          </cell>
          <cell r="I15">
            <v>0</v>
          </cell>
          <cell r="L15">
            <v>2</v>
          </cell>
          <cell r="O15">
            <v>2</v>
          </cell>
          <cell r="R15">
            <v>6</v>
          </cell>
          <cell r="U15">
            <v>6</v>
          </cell>
          <cell r="X15">
            <v>8</v>
          </cell>
          <cell r="AA15">
            <v>6</v>
          </cell>
          <cell r="AD15">
            <v>10</v>
          </cell>
          <cell r="AG15">
            <v>0</v>
          </cell>
        </row>
        <row r="17">
          <cell r="F17">
            <v>0</v>
          </cell>
          <cell r="I17">
            <v>0</v>
          </cell>
          <cell r="L17">
            <v>0</v>
          </cell>
          <cell r="O17">
            <v>0</v>
          </cell>
          <cell r="R17">
            <v>0.38</v>
          </cell>
          <cell r="U17">
            <v>0</v>
          </cell>
          <cell r="X17">
            <v>0.38</v>
          </cell>
          <cell r="AA17">
            <v>0</v>
          </cell>
          <cell r="AD17">
            <v>0.38</v>
          </cell>
          <cell r="AG17">
            <v>0</v>
          </cell>
        </row>
        <row r="18">
          <cell r="F18">
            <v>0</v>
          </cell>
          <cell r="I18">
            <v>0</v>
          </cell>
          <cell r="L18">
            <v>0</v>
          </cell>
          <cell r="O18">
            <v>0</v>
          </cell>
          <cell r="R18">
            <v>0.38</v>
          </cell>
          <cell r="U18">
            <v>0</v>
          </cell>
          <cell r="X18">
            <v>0.38</v>
          </cell>
          <cell r="AA18">
            <v>0</v>
          </cell>
          <cell r="AD18">
            <v>0.38</v>
          </cell>
          <cell r="AG18">
            <v>0</v>
          </cell>
        </row>
        <row r="19">
          <cell r="F19">
            <v>0</v>
          </cell>
          <cell r="I19">
            <v>0</v>
          </cell>
          <cell r="L19">
            <v>1</v>
          </cell>
          <cell r="O19">
            <v>1</v>
          </cell>
          <cell r="R19">
            <v>2</v>
          </cell>
          <cell r="U19">
            <v>1</v>
          </cell>
          <cell r="X19">
            <v>2</v>
          </cell>
          <cell r="AA19">
            <v>1</v>
          </cell>
          <cell r="AD19">
            <v>3</v>
          </cell>
          <cell r="AG19">
            <v>0</v>
          </cell>
        </row>
        <row r="21">
          <cell r="F21">
            <v>0</v>
          </cell>
          <cell r="I21">
            <v>0</v>
          </cell>
          <cell r="L21">
            <v>1</v>
          </cell>
          <cell r="O21">
            <v>1</v>
          </cell>
          <cell r="R21">
            <v>1</v>
          </cell>
          <cell r="U21">
            <v>1</v>
          </cell>
          <cell r="X21">
            <v>1</v>
          </cell>
          <cell r="AA21">
            <v>1</v>
          </cell>
          <cell r="AD21">
            <v>2</v>
          </cell>
          <cell r="AG21">
            <v>0</v>
          </cell>
        </row>
        <row r="22">
          <cell r="F22">
            <v>0</v>
          </cell>
          <cell r="I22">
            <v>0</v>
          </cell>
          <cell r="L22">
            <v>2</v>
          </cell>
          <cell r="O22">
            <v>2</v>
          </cell>
          <cell r="R22">
            <v>4</v>
          </cell>
          <cell r="U22">
            <v>3</v>
          </cell>
          <cell r="X22">
            <v>6</v>
          </cell>
          <cell r="AA22">
            <v>3</v>
          </cell>
          <cell r="AD22">
            <v>10</v>
          </cell>
          <cell r="AG22">
            <v>1</v>
          </cell>
        </row>
        <row r="24">
          <cell r="F24">
            <v>0</v>
          </cell>
          <cell r="I24">
            <v>0</v>
          </cell>
          <cell r="L24">
            <v>1</v>
          </cell>
          <cell r="O24">
            <v>1</v>
          </cell>
          <cell r="R24">
            <v>1</v>
          </cell>
          <cell r="U24">
            <v>1</v>
          </cell>
          <cell r="X24">
            <v>1</v>
          </cell>
          <cell r="AA24">
            <v>1</v>
          </cell>
          <cell r="AD24">
            <v>2</v>
          </cell>
          <cell r="AG24">
            <v>0</v>
          </cell>
        </row>
        <row r="25">
          <cell r="F25">
            <v>0</v>
          </cell>
          <cell r="I25">
            <v>0</v>
          </cell>
          <cell r="L25">
            <v>1</v>
          </cell>
          <cell r="O25">
            <v>1</v>
          </cell>
          <cell r="R25">
            <v>2</v>
          </cell>
          <cell r="U25">
            <v>2</v>
          </cell>
          <cell r="X25">
            <v>2</v>
          </cell>
          <cell r="AA25">
            <v>2</v>
          </cell>
          <cell r="AD25">
            <v>4</v>
          </cell>
          <cell r="AG25">
            <v>0</v>
          </cell>
        </row>
        <row r="26">
          <cell r="F26">
            <v>1</v>
          </cell>
          <cell r="I26">
            <v>1</v>
          </cell>
          <cell r="L26">
            <v>3</v>
          </cell>
          <cell r="O26">
            <v>3</v>
          </cell>
          <cell r="R26">
            <v>5</v>
          </cell>
          <cell r="U26">
            <v>4</v>
          </cell>
          <cell r="X26">
            <v>9</v>
          </cell>
          <cell r="AA26">
            <v>4</v>
          </cell>
          <cell r="AD26">
            <v>12</v>
          </cell>
          <cell r="AG26">
            <v>1</v>
          </cell>
        </row>
        <row r="27">
          <cell r="F27">
            <v>0</v>
          </cell>
          <cell r="I27">
            <v>0</v>
          </cell>
          <cell r="L27">
            <v>0</v>
          </cell>
          <cell r="O27">
            <v>0</v>
          </cell>
          <cell r="R27">
            <v>1</v>
          </cell>
          <cell r="U27">
            <v>1</v>
          </cell>
          <cell r="X27">
            <v>1</v>
          </cell>
          <cell r="AA27">
            <v>1</v>
          </cell>
          <cell r="AD27">
            <v>2</v>
          </cell>
          <cell r="AG27">
            <v>0</v>
          </cell>
        </row>
        <row r="28">
          <cell r="F28">
            <v>3</v>
          </cell>
          <cell r="I28">
            <v>1.33</v>
          </cell>
          <cell r="L28">
            <v>7</v>
          </cell>
          <cell r="O28">
            <v>7</v>
          </cell>
          <cell r="R28">
            <v>11</v>
          </cell>
          <cell r="U28">
            <v>9</v>
          </cell>
          <cell r="X28">
            <v>14</v>
          </cell>
          <cell r="AA28">
            <v>14</v>
          </cell>
          <cell r="AD28">
            <v>21</v>
          </cell>
          <cell r="AG28">
            <v>3</v>
          </cell>
        </row>
      </sheetData>
      <sheetData sheetId="2" refreshError="1">
        <row r="31">
          <cell r="F31">
            <v>4</v>
          </cell>
          <cell r="I31">
            <v>4</v>
          </cell>
          <cell r="L31">
            <v>4</v>
          </cell>
          <cell r="O31">
            <v>9</v>
          </cell>
          <cell r="R31">
            <v>4</v>
          </cell>
          <cell r="U31">
            <v>9</v>
          </cell>
          <cell r="X31">
            <v>8</v>
          </cell>
          <cell r="AA31">
            <v>18</v>
          </cell>
          <cell r="AD31">
            <v>12</v>
          </cell>
          <cell r="AG31">
            <v>4</v>
          </cell>
        </row>
        <row r="41">
          <cell r="F41">
            <v>0.5</v>
          </cell>
          <cell r="I41">
            <v>0.5</v>
          </cell>
        </row>
      </sheetData>
      <sheetData sheetId="3" refreshError="1"/>
      <sheetData sheetId="4" refreshError="1">
        <row r="7">
          <cell r="A7">
            <v>30</v>
          </cell>
          <cell r="B7">
            <v>21</v>
          </cell>
          <cell r="C7">
            <v>50</v>
          </cell>
          <cell r="D7">
            <v>38</v>
          </cell>
          <cell r="E7">
            <v>130</v>
          </cell>
          <cell r="F7">
            <v>78</v>
          </cell>
          <cell r="G7">
            <v>220</v>
          </cell>
          <cell r="H7">
            <v>99</v>
          </cell>
          <cell r="I7">
            <v>300</v>
          </cell>
          <cell r="K7">
            <v>30</v>
          </cell>
        </row>
        <row r="9">
          <cell r="A9">
            <v>12</v>
          </cell>
          <cell r="B9">
            <v>8</v>
          </cell>
          <cell r="C9">
            <v>13</v>
          </cell>
          <cell r="D9">
            <v>10</v>
          </cell>
          <cell r="E9">
            <v>33</v>
          </cell>
          <cell r="F9">
            <v>20</v>
          </cell>
          <cell r="G9">
            <v>62</v>
          </cell>
          <cell r="H9">
            <v>28</v>
          </cell>
          <cell r="I9">
            <v>84</v>
          </cell>
          <cell r="K9">
            <v>12</v>
          </cell>
        </row>
      </sheetData>
      <sheetData sheetId="5" refreshError="1">
        <row r="11">
          <cell r="A11">
            <v>30022</v>
          </cell>
          <cell r="D11" t="str">
            <v xml:space="preserve"> AQUECEDOR DE FLUÍDO TÉRMICO C/ CALDEIRA</v>
          </cell>
          <cell r="G11" t="str">
            <v xml:space="preserve">h </v>
          </cell>
          <cell r="H11">
            <v>11</v>
          </cell>
          <cell r="I11">
            <v>8</v>
          </cell>
          <cell r="J11">
            <v>2500</v>
          </cell>
          <cell r="L11">
            <v>488625.18</v>
          </cell>
          <cell r="N11" t="str">
            <v xml:space="preserve">E   </v>
          </cell>
          <cell r="O11">
            <v>6.01</v>
          </cell>
          <cell r="P11">
            <v>21.99</v>
          </cell>
          <cell r="R11">
            <v>14.65</v>
          </cell>
          <cell r="T11">
            <v>10</v>
          </cell>
          <cell r="V11">
            <v>42.65</v>
          </cell>
          <cell r="W11">
            <v>21.99</v>
          </cell>
        </row>
        <row r="12">
          <cell r="A12">
            <v>30125</v>
          </cell>
          <cell r="D12" t="str">
            <v xml:space="preserve"> BATE ESTACAS HIDRÁULICO MONTADO EM CAMINHÃO PARA DEFENSA</v>
          </cell>
          <cell r="G12" t="str">
            <v xml:space="preserve">h </v>
          </cell>
          <cell r="H12">
            <v>136</v>
          </cell>
          <cell r="I12">
            <v>6</v>
          </cell>
          <cell r="J12">
            <v>2000</v>
          </cell>
          <cell r="L12">
            <v>741335</v>
          </cell>
          <cell r="N12" t="str">
            <v xml:space="preserve">D   </v>
          </cell>
          <cell r="O12">
            <v>111.13</v>
          </cell>
          <cell r="P12">
            <v>37.07</v>
          </cell>
          <cell r="R12">
            <v>55.6</v>
          </cell>
          <cell r="S12">
            <v>18.670000000000002</v>
          </cell>
          <cell r="T12">
            <v>40</v>
          </cell>
          <cell r="V12">
            <v>222.47</v>
          </cell>
          <cell r="W12">
            <v>55.74</v>
          </cell>
        </row>
        <row r="13">
          <cell r="A13">
            <v>30031</v>
          </cell>
          <cell r="D13" t="str">
            <v xml:space="preserve"> BETONEIRA DE 320L - DIESEL</v>
          </cell>
          <cell r="G13" t="str">
            <v xml:space="preserve">h </v>
          </cell>
          <cell r="H13">
            <v>9</v>
          </cell>
          <cell r="I13">
            <v>6</v>
          </cell>
          <cell r="J13">
            <v>1750</v>
          </cell>
          <cell r="L13">
            <v>17170.53</v>
          </cell>
          <cell r="N13" t="str">
            <v xml:space="preserve">D   </v>
          </cell>
          <cell r="O13">
            <v>4.49</v>
          </cell>
          <cell r="P13">
            <v>1.47</v>
          </cell>
          <cell r="R13">
            <v>0.98</v>
          </cell>
          <cell r="T13">
            <v>10</v>
          </cell>
          <cell r="V13">
            <v>6.94</v>
          </cell>
          <cell r="W13">
            <v>1.47</v>
          </cell>
        </row>
        <row r="14">
          <cell r="A14">
            <v>30032</v>
          </cell>
          <cell r="D14" t="str">
            <v xml:space="preserve"> BETONEIRA DE 320L - ELÉTRICA</v>
          </cell>
          <cell r="G14" t="str">
            <v xml:space="preserve">h </v>
          </cell>
          <cell r="H14">
            <v>5</v>
          </cell>
          <cell r="I14">
            <v>6</v>
          </cell>
          <cell r="J14">
            <v>1750</v>
          </cell>
          <cell r="L14">
            <v>11369.49</v>
          </cell>
          <cell r="N14" t="str">
            <v xml:space="preserve">E   </v>
          </cell>
          <cell r="O14">
            <v>2.73</v>
          </cell>
          <cell r="P14">
            <v>0.97</v>
          </cell>
          <cell r="R14">
            <v>0.64</v>
          </cell>
          <cell r="T14">
            <v>10</v>
          </cell>
          <cell r="V14">
            <v>4.34</v>
          </cell>
          <cell r="W14">
            <v>0.97</v>
          </cell>
        </row>
        <row r="15">
          <cell r="A15">
            <v>30050</v>
          </cell>
          <cell r="D15" t="str">
            <v xml:space="preserve"> CAMINHÃO APLICADOR DE MATERIAL TERMOPLÁSTICO</v>
          </cell>
          <cell r="G15" t="str">
            <v xml:space="preserve">h </v>
          </cell>
          <cell r="H15">
            <v>233</v>
          </cell>
          <cell r="I15">
            <v>7</v>
          </cell>
          <cell r="J15">
            <v>2000</v>
          </cell>
          <cell r="L15">
            <v>1613832</v>
          </cell>
          <cell r="N15" t="str">
            <v xml:space="preserve">D   </v>
          </cell>
          <cell r="O15">
            <v>190.4</v>
          </cell>
          <cell r="P15">
            <v>69.19</v>
          </cell>
          <cell r="R15">
            <v>103.74</v>
          </cell>
          <cell r="S15">
            <v>24.2</v>
          </cell>
          <cell r="T15">
            <v>40</v>
          </cell>
          <cell r="V15">
            <v>387.53</v>
          </cell>
          <cell r="W15">
            <v>93.39</v>
          </cell>
        </row>
        <row r="16">
          <cell r="A16">
            <v>30037</v>
          </cell>
          <cell r="D16" t="str">
            <v xml:space="preserve"> CAMINHÃO BASCULANTE 10 M3 - 15 T</v>
          </cell>
          <cell r="G16" t="str">
            <v xml:space="preserve">h </v>
          </cell>
          <cell r="H16">
            <v>210</v>
          </cell>
          <cell r="I16">
            <v>6</v>
          </cell>
          <cell r="J16">
            <v>2000</v>
          </cell>
          <cell r="L16">
            <v>542783.35</v>
          </cell>
          <cell r="N16" t="str">
            <v xml:space="preserve">D   </v>
          </cell>
          <cell r="O16">
            <v>171.61</v>
          </cell>
          <cell r="P16">
            <v>27.14</v>
          </cell>
          <cell r="R16">
            <v>40.700000000000003</v>
          </cell>
          <cell r="S16">
            <v>18.670000000000002</v>
          </cell>
          <cell r="T16">
            <v>40</v>
          </cell>
          <cell r="V16">
            <v>258.12</v>
          </cell>
          <cell r="W16">
            <v>45.81</v>
          </cell>
        </row>
        <row r="17">
          <cell r="A17">
            <v>30036</v>
          </cell>
          <cell r="D17" t="str">
            <v xml:space="preserve"> CAMINHÃO BASCULANTE 6 M3 - 10,5 T</v>
          </cell>
          <cell r="G17" t="str">
            <v xml:space="preserve">h </v>
          </cell>
          <cell r="H17">
            <v>136</v>
          </cell>
          <cell r="I17">
            <v>6</v>
          </cell>
          <cell r="J17">
            <v>2000</v>
          </cell>
          <cell r="L17">
            <v>449536.44</v>
          </cell>
          <cell r="N17" t="str">
            <v xml:space="preserve">D   </v>
          </cell>
          <cell r="O17">
            <v>111.13</v>
          </cell>
          <cell r="P17">
            <v>22.48</v>
          </cell>
          <cell r="R17">
            <v>33.71</v>
          </cell>
          <cell r="S17">
            <v>18.670000000000002</v>
          </cell>
          <cell r="T17">
            <v>40</v>
          </cell>
          <cell r="V17">
            <v>185.99</v>
          </cell>
          <cell r="W17">
            <v>41.15</v>
          </cell>
        </row>
        <row r="18">
          <cell r="A18">
            <v>30035</v>
          </cell>
          <cell r="D18" t="str">
            <v xml:space="preserve"> CAMINHÃO CARROCERIA MADEIRA - 15 T</v>
          </cell>
          <cell r="G18" t="str">
            <v xml:space="preserve">h </v>
          </cell>
          <cell r="H18">
            <v>188</v>
          </cell>
          <cell r="I18">
            <v>7</v>
          </cell>
          <cell r="J18">
            <v>2000</v>
          </cell>
          <cell r="L18">
            <v>527042.82999999996</v>
          </cell>
          <cell r="N18" t="str">
            <v xml:space="preserve">D   </v>
          </cell>
          <cell r="O18">
            <v>153.63</v>
          </cell>
          <cell r="P18">
            <v>22.59</v>
          </cell>
          <cell r="R18">
            <v>33.880000000000003</v>
          </cell>
          <cell r="S18">
            <v>18.670000000000002</v>
          </cell>
          <cell r="T18">
            <v>40</v>
          </cell>
          <cell r="V18">
            <v>228.77</v>
          </cell>
          <cell r="W18">
            <v>41.26</v>
          </cell>
        </row>
        <row r="19">
          <cell r="A19">
            <v>30120</v>
          </cell>
          <cell r="D19" t="str">
            <v xml:space="preserve"> CAMINHÃO DISTRIBUIDOR DE CIMENTO</v>
          </cell>
          <cell r="G19" t="str">
            <v xml:space="preserve">h </v>
          </cell>
          <cell r="H19">
            <v>265</v>
          </cell>
          <cell r="I19">
            <v>7</v>
          </cell>
          <cell r="J19">
            <v>2000</v>
          </cell>
          <cell r="L19">
            <v>918038.36</v>
          </cell>
          <cell r="N19" t="str">
            <v xml:space="preserve">D   </v>
          </cell>
          <cell r="O19">
            <v>216.55</v>
          </cell>
          <cell r="P19">
            <v>39.36</v>
          </cell>
          <cell r="R19">
            <v>59.01</v>
          </cell>
          <cell r="S19">
            <v>18.670000000000002</v>
          </cell>
          <cell r="T19">
            <v>40</v>
          </cell>
          <cell r="V19">
            <v>333.59</v>
          </cell>
          <cell r="W19">
            <v>58.03</v>
          </cell>
        </row>
        <row r="20">
          <cell r="A20">
            <v>31062</v>
          </cell>
          <cell r="D20" t="str">
            <v xml:space="preserve"> CAMINHÃO MUNCK</v>
          </cell>
          <cell r="G20" t="str">
            <v xml:space="preserve">h </v>
          </cell>
          <cell r="H20">
            <v>136</v>
          </cell>
          <cell r="I20">
            <v>7</v>
          </cell>
          <cell r="J20">
            <v>2000</v>
          </cell>
          <cell r="L20">
            <v>431374.41</v>
          </cell>
          <cell r="N20" t="str">
            <v xml:space="preserve">D   </v>
          </cell>
          <cell r="O20">
            <v>111.13</v>
          </cell>
          <cell r="P20">
            <v>18.489999999999998</v>
          </cell>
          <cell r="R20">
            <v>27.73</v>
          </cell>
          <cell r="S20">
            <v>24.2</v>
          </cell>
          <cell r="T20">
            <v>40</v>
          </cell>
          <cell r="V20">
            <v>181.55</v>
          </cell>
          <cell r="W20">
            <v>42.69</v>
          </cell>
        </row>
        <row r="21">
          <cell r="A21">
            <v>30053</v>
          </cell>
          <cell r="D21" t="str">
            <v xml:space="preserve"> CAMINHÃO PARA HIDROSSEMEADURA </v>
          </cell>
          <cell r="G21" t="str">
            <v xml:space="preserve">h </v>
          </cell>
          <cell r="H21">
            <v>136</v>
          </cell>
          <cell r="I21">
            <v>5</v>
          </cell>
          <cell r="J21">
            <v>2000</v>
          </cell>
          <cell r="L21">
            <v>635687.39</v>
          </cell>
          <cell r="N21" t="str">
            <v xml:space="preserve">D   </v>
          </cell>
          <cell r="O21">
            <v>111.13</v>
          </cell>
          <cell r="P21">
            <v>38.15</v>
          </cell>
          <cell r="R21">
            <v>57.21</v>
          </cell>
          <cell r="S21">
            <v>18.670000000000002</v>
          </cell>
          <cell r="T21">
            <v>40</v>
          </cell>
          <cell r="V21">
            <v>225.16</v>
          </cell>
          <cell r="W21">
            <v>56.82</v>
          </cell>
        </row>
        <row r="22">
          <cell r="A22">
            <v>30049</v>
          </cell>
          <cell r="D22" t="str">
            <v xml:space="preserve"> CAMINHÃO PARA PINTURA A FRIO COM DEMARCADOR DE FAIXAS</v>
          </cell>
          <cell r="G22" t="str">
            <v xml:space="preserve">h </v>
          </cell>
          <cell r="H22">
            <v>143</v>
          </cell>
          <cell r="I22">
            <v>6</v>
          </cell>
          <cell r="J22">
            <v>2000</v>
          </cell>
          <cell r="L22">
            <v>986979.72</v>
          </cell>
          <cell r="N22" t="str">
            <v xml:space="preserve">D   </v>
          </cell>
          <cell r="O22">
            <v>116.85</v>
          </cell>
          <cell r="P22">
            <v>49.36</v>
          </cell>
          <cell r="R22">
            <v>74.02</v>
          </cell>
          <cell r="S22">
            <v>24.2</v>
          </cell>
          <cell r="T22">
            <v>40</v>
          </cell>
          <cell r="V22">
            <v>264.43</v>
          </cell>
          <cell r="W22">
            <v>73.56</v>
          </cell>
        </row>
        <row r="23">
          <cell r="A23">
            <v>30105</v>
          </cell>
          <cell r="D23" t="str">
            <v xml:space="preserve"> CAMINHÃO PRANCHA</v>
          </cell>
          <cell r="G23" t="str">
            <v xml:space="preserve">h </v>
          </cell>
          <cell r="H23">
            <v>295</v>
          </cell>
          <cell r="I23">
            <v>7</v>
          </cell>
          <cell r="J23">
            <v>2000</v>
          </cell>
          <cell r="L23">
            <v>846041.83</v>
          </cell>
          <cell r="N23" t="str">
            <v xml:space="preserve">D   </v>
          </cell>
          <cell r="O23">
            <v>241.07</v>
          </cell>
          <cell r="P23">
            <v>36.270000000000003</v>
          </cell>
          <cell r="R23">
            <v>54.38</v>
          </cell>
          <cell r="S23">
            <v>24.2</v>
          </cell>
          <cell r="T23">
            <v>40</v>
          </cell>
          <cell r="V23">
            <v>355.92</v>
          </cell>
          <cell r="W23">
            <v>60.47</v>
          </cell>
        </row>
        <row r="24">
          <cell r="A24">
            <v>30040</v>
          </cell>
          <cell r="D24" t="str">
            <v xml:space="preserve"> CAMINHÃO TANQUE 10.000L</v>
          </cell>
          <cell r="G24" t="str">
            <v xml:space="preserve">h </v>
          </cell>
          <cell r="H24">
            <v>188</v>
          </cell>
          <cell r="I24">
            <v>7</v>
          </cell>
          <cell r="J24">
            <v>2000</v>
          </cell>
          <cell r="L24">
            <v>586724.16</v>
          </cell>
          <cell r="N24" t="str">
            <v xml:space="preserve">D   </v>
          </cell>
          <cell r="O24">
            <v>153.63</v>
          </cell>
          <cell r="P24">
            <v>25.15</v>
          </cell>
          <cell r="R24">
            <v>37.71</v>
          </cell>
          <cell r="S24">
            <v>18.670000000000002</v>
          </cell>
          <cell r="T24">
            <v>40</v>
          </cell>
          <cell r="V24">
            <v>235.16</v>
          </cell>
          <cell r="W24">
            <v>43.82</v>
          </cell>
        </row>
        <row r="25">
          <cell r="A25">
            <v>30039</v>
          </cell>
          <cell r="D25" t="str">
            <v xml:space="preserve"> CAMINHÃO TANQUE 6.000L</v>
          </cell>
          <cell r="G25" t="str">
            <v xml:space="preserve">h </v>
          </cell>
          <cell r="H25">
            <v>136</v>
          </cell>
          <cell r="I25">
            <v>7</v>
          </cell>
          <cell r="J25">
            <v>2000</v>
          </cell>
          <cell r="L25">
            <v>472875.35</v>
          </cell>
          <cell r="N25" t="str">
            <v xml:space="preserve">D   </v>
          </cell>
          <cell r="O25">
            <v>111.13</v>
          </cell>
          <cell r="P25">
            <v>20.27</v>
          </cell>
          <cell r="R25">
            <v>30.39</v>
          </cell>
          <cell r="S25">
            <v>18.670000000000002</v>
          </cell>
          <cell r="T25">
            <v>40</v>
          </cell>
          <cell r="V25">
            <v>180.46</v>
          </cell>
          <cell r="W25">
            <v>38.94</v>
          </cell>
        </row>
        <row r="26">
          <cell r="A26">
            <v>30021</v>
          </cell>
          <cell r="D26" t="str">
            <v xml:space="preserve"> CAMINHÃO TANQUE DISTRIBUIDOR DE ASFALTO</v>
          </cell>
          <cell r="G26" t="str">
            <v xml:space="preserve">h </v>
          </cell>
          <cell r="H26">
            <v>136</v>
          </cell>
          <cell r="I26">
            <v>7</v>
          </cell>
          <cell r="J26">
            <v>2000</v>
          </cell>
          <cell r="L26">
            <v>569953.32999999996</v>
          </cell>
          <cell r="N26" t="str">
            <v xml:space="preserve">D   </v>
          </cell>
          <cell r="O26">
            <v>111.13</v>
          </cell>
          <cell r="P26">
            <v>24.43</v>
          </cell>
          <cell r="R26">
            <v>36.630000000000003</v>
          </cell>
          <cell r="S26">
            <v>18.670000000000002</v>
          </cell>
          <cell r="T26">
            <v>40</v>
          </cell>
          <cell r="V26">
            <v>190.86</v>
          </cell>
          <cell r="W26">
            <v>43.1</v>
          </cell>
        </row>
        <row r="27">
          <cell r="A27">
            <v>31012</v>
          </cell>
          <cell r="D27" t="str">
            <v xml:space="preserve"> CAMPANULA AR COMPRIMIDO C/ ACESS.</v>
          </cell>
          <cell r="G27" t="str">
            <v xml:space="preserve">h </v>
          </cell>
          <cell r="I27">
            <v>11</v>
          </cell>
          <cell r="J27">
            <v>1250</v>
          </cell>
          <cell r="L27">
            <v>59820.92</v>
          </cell>
          <cell r="N27" t="str">
            <v xml:space="preserve">N   </v>
          </cell>
          <cell r="P27">
            <v>3.7</v>
          </cell>
          <cell r="R27">
            <v>2.17</v>
          </cell>
          <cell r="T27">
            <v>15</v>
          </cell>
          <cell r="V27">
            <v>5.87</v>
          </cell>
          <cell r="W27">
            <v>3.7</v>
          </cell>
        </row>
        <row r="28">
          <cell r="A28">
            <v>30010</v>
          </cell>
          <cell r="D28" t="str">
            <v xml:space="preserve"> CARREGADEIRA DE PNEUS CAT - 924 H OU EQUIVALENTE</v>
          </cell>
          <cell r="G28" t="str">
            <v xml:space="preserve">h </v>
          </cell>
          <cell r="H28">
            <v>96</v>
          </cell>
          <cell r="I28">
            <v>5</v>
          </cell>
          <cell r="J28">
            <v>2000</v>
          </cell>
          <cell r="L28">
            <v>542088.47</v>
          </cell>
          <cell r="N28" t="str">
            <v xml:space="preserve">D   </v>
          </cell>
          <cell r="O28">
            <v>78.45</v>
          </cell>
          <cell r="P28">
            <v>37.950000000000003</v>
          </cell>
          <cell r="R28">
            <v>37.94</v>
          </cell>
          <cell r="S28">
            <v>27.01</v>
          </cell>
          <cell r="T28">
            <v>30</v>
          </cell>
          <cell r="V28">
            <v>181.35</v>
          </cell>
          <cell r="W28">
            <v>64.959999999999994</v>
          </cell>
        </row>
        <row r="29">
          <cell r="A29">
            <v>30007</v>
          </cell>
          <cell r="D29" t="str">
            <v xml:space="preserve"> CARREGADEIRA DE PNEUS CAT - 950 H  OU EQUIVALENTE</v>
          </cell>
          <cell r="G29" t="str">
            <v xml:space="preserve">h </v>
          </cell>
          <cell r="H29">
            <v>213</v>
          </cell>
          <cell r="I29">
            <v>5</v>
          </cell>
          <cell r="J29">
            <v>2000</v>
          </cell>
          <cell r="L29">
            <v>1320590.45</v>
          </cell>
          <cell r="N29" t="str">
            <v xml:space="preserve">D   </v>
          </cell>
          <cell r="O29">
            <v>174.06</v>
          </cell>
          <cell r="P29">
            <v>92.46</v>
          </cell>
          <cell r="R29">
            <v>92.44</v>
          </cell>
          <cell r="S29">
            <v>27.01</v>
          </cell>
          <cell r="T29">
            <v>30</v>
          </cell>
          <cell r="V29">
            <v>385.97</v>
          </cell>
          <cell r="W29">
            <v>119.47</v>
          </cell>
        </row>
        <row r="30">
          <cell r="A30">
            <v>30033</v>
          </cell>
          <cell r="D30" t="str">
            <v xml:space="preserve"> CARRINHO DE MÃO 80L</v>
          </cell>
          <cell r="G30" t="str">
            <v xml:space="preserve">h </v>
          </cell>
          <cell r="I30">
            <v>1</v>
          </cell>
          <cell r="J30">
            <v>1000</v>
          </cell>
          <cell r="L30">
            <v>294.14</v>
          </cell>
          <cell r="N30" t="str">
            <v xml:space="preserve">N   </v>
          </cell>
          <cell r="P30">
            <v>0.28999999999999998</v>
          </cell>
          <cell r="R30">
            <v>0.14000000000000001</v>
          </cell>
          <cell r="V30">
            <v>0.43</v>
          </cell>
          <cell r="W30">
            <v>0.28999999999999998</v>
          </cell>
        </row>
        <row r="31">
          <cell r="A31">
            <v>31018</v>
          </cell>
          <cell r="D31" t="str">
            <v xml:space="preserve"> COMPACTADOR DE PLACA VIBRATÓRIA</v>
          </cell>
          <cell r="G31" t="str">
            <v xml:space="preserve">h </v>
          </cell>
          <cell r="H31">
            <v>3</v>
          </cell>
          <cell r="I31">
            <v>6</v>
          </cell>
          <cell r="J31">
            <v>2000</v>
          </cell>
          <cell r="L31">
            <v>9539.9599999999991</v>
          </cell>
          <cell r="N31" t="str">
            <v xml:space="preserve">G   </v>
          </cell>
          <cell r="O31">
            <v>3.71</v>
          </cell>
          <cell r="P31">
            <v>0.63</v>
          </cell>
          <cell r="R31">
            <v>0.63</v>
          </cell>
          <cell r="S31">
            <v>16.190000000000001</v>
          </cell>
          <cell r="T31">
            <v>20</v>
          </cell>
          <cell r="V31">
            <v>21.16</v>
          </cell>
          <cell r="W31">
            <v>16.82</v>
          </cell>
        </row>
        <row r="32">
          <cell r="A32">
            <v>30048</v>
          </cell>
          <cell r="D32" t="str">
            <v xml:space="preserve"> COMPACTADOR MANUAL COM SOQUETE VIBRATÓRIO</v>
          </cell>
          <cell r="G32" t="str">
            <v xml:space="preserve">h </v>
          </cell>
          <cell r="H32">
            <v>4</v>
          </cell>
          <cell r="I32">
            <v>6</v>
          </cell>
          <cell r="J32">
            <v>2000</v>
          </cell>
          <cell r="L32">
            <v>10376.34</v>
          </cell>
          <cell r="N32" t="str">
            <v xml:space="preserve">G   </v>
          </cell>
          <cell r="O32">
            <v>4.95</v>
          </cell>
          <cell r="P32">
            <v>0.69</v>
          </cell>
          <cell r="R32">
            <v>0.69</v>
          </cell>
          <cell r="S32">
            <v>16.190000000000001</v>
          </cell>
          <cell r="T32">
            <v>20</v>
          </cell>
          <cell r="V32">
            <v>22.52</v>
          </cell>
          <cell r="W32">
            <v>16.88</v>
          </cell>
        </row>
        <row r="33">
          <cell r="A33">
            <v>30130</v>
          </cell>
          <cell r="D33" t="str">
            <v xml:space="preserve"> COMPRESSOR DE AR 124 PCM</v>
          </cell>
          <cell r="G33" t="str">
            <v xml:space="preserve">h </v>
          </cell>
          <cell r="H33">
            <v>27</v>
          </cell>
          <cell r="I33">
            <v>6</v>
          </cell>
          <cell r="J33">
            <v>2000</v>
          </cell>
          <cell r="L33">
            <v>96458.65</v>
          </cell>
          <cell r="N33" t="str">
            <v xml:space="preserve">D   </v>
          </cell>
          <cell r="O33">
            <v>20.83</v>
          </cell>
          <cell r="P33">
            <v>6.43</v>
          </cell>
          <cell r="R33">
            <v>6.43</v>
          </cell>
          <cell r="T33">
            <v>20</v>
          </cell>
          <cell r="V33">
            <v>33.69</v>
          </cell>
          <cell r="W33">
            <v>6.43</v>
          </cell>
        </row>
        <row r="34">
          <cell r="A34">
            <v>30026</v>
          </cell>
          <cell r="D34" t="str">
            <v xml:space="preserve"> COMPRESSOR DE AR 295 PCM</v>
          </cell>
          <cell r="G34" t="str">
            <v xml:space="preserve">h </v>
          </cell>
          <cell r="H34">
            <v>55</v>
          </cell>
          <cell r="I34">
            <v>6</v>
          </cell>
          <cell r="J34">
            <v>2000</v>
          </cell>
          <cell r="L34">
            <v>164323.96</v>
          </cell>
          <cell r="N34" t="str">
            <v xml:space="preserve">D   </v>
          </cell>
          <cell r="O34">
            <v>44.94</v>
          </cell>
          <cell r="P34">
            <v>10.95</v>
          </cell>
          <cell r="R34">
            <v>10.95</v>
          </cell>
          <cell r="T34">
            <v>20</v>
          </cell>
          <cell r="V34">
            <v>66.84</v>
          </cell>
          <cell r="W34">
            <v>10.95</v>
          </cell>
        </row>
        <row r="35">
          <cell r="A35">
            <v>30027</v>
          </cell>
          <cell r="D35" t="str">
            <v xml:space="preserve"> COMPRESSOR DE AR 340 PCM</v>
          </cell>
          <cell r="G35" t="str">
            <v xml:space="preserve">h </v>
          </cell>
          <cell r="H35">
            <v>81</v>
          </cell>
          <cell r="I35">
            <v>6</v>
          </cell>
          <cell r="J35">
            <v>2000</v>
          </cell>
          <cell r="L35">
            <v>190429.4</v>
          </cell>
          <cell r="N35" t="str">
            <v xml:space="preserve">D   </v>
          </cell>
          <cell r="O35">
            <v>66.19</v>
          </cell>
          <cell r="P35">
            <v>12.69</v>
          </cell>
          <cell r="R35">
            <v>12.69</v>
          </cell>
          <cell r="T35">
            <v>20</v>
          </cell>
          <cell r="V35">
            <v>91.57</v>
          </cell>
          <cell r="W35">
            <v>12.69</v>
          </cell>
        </row>
        <row r="36">
          <cell r="A36">
            <v>30018</v>
          </cell>
          <cell r="D36" t="str">
            <v xml:space="preserve"> DISTRIBUIDOR DE AGREGADOS  REBOCÁVEL</v>
          </cell>
          <cell r="G36" t="str">
            <v xml:space="preserve">h </v>
          </cell>
          <cell r="I36">
            <v>5</v>
          </cell>
          <cell r="J36">
            <v>2000</v>
          </cell>
          <cell r="L36">
            <v>68082.67</v>
          </cell>
          <cell r="N36" t="str">
            <v xml:space="preserve">N   </v>
          </cell>
          <cell r="P36">
            <v>6.12</v>
          </cell>
          <cell r="R36">
            <v>4.08</v>
          </cell>
          <cell r="T36">
            <v>10</v>
          </cell>
          <cell r="V36">
            <v>10.199999999999999</v>
          </cell>
          <cell r="W36">
            <v>6.12</v>
          </cell>
        </row>
        <row r="37">
          <cell r="A37">
            <v>30011</v>
          </cell>
          <cell r="D37" t="str">
            <v xml:space="preserve"> ESCAVADEIRA HIDRÁULICA - 320DL OU EQUIVALENTE</v>
          </cell>
          <cell r="G37" t="str">
            <v xml:space="preserve">h </v>
          </cell>
          <cell r="H37">
            <v>103</v>
          </cell>
          <cell r="I37">
            <v>5</v>
          </cell>
          <cell r="J37">
            <v>2000</v>
          </cell>
          <cell r="L37">
            <v>782406.53</v>
          </cell>
          <cell r="N37" t="str">
            <v xml:space="preserve">D   </v>
          </cell>
          <cell r="O37">
            <v>84.17</v>
          </cell>
          <cell r="P37">
            <v>54.78</v>
          </cell>
          <cell r="R37">
            <v>54.76</v>
          </cell>
          <cell r="S37">
            <v>27.01</v>
          </cell>
          <cell r="T37">
            <v>30</v>
          </cell>
          <cell r="V37">
            <v>220.72</v>
          </cell>
          <cell r="W37">
            <v>81.790000000000006</v>
          </cell>
        </row>
        <row r="38">
          <cell r="A38">
            <v>30057</v>
          </cell>
          <cell r="D38" t="str">
            <v xml:space="preserve"> ESCAVADEIRA HIDRÁULICA - CAT 323DL OU EQUIVALENTE</v>
          </cell>
          <cell r="G38" t="str">
            <v xml:space="preserve">h </v>
          </cell>
          <cell r="H38">
            <v>110</v>
          </cell>
          <cell r="I38">
            <v>5</v>
          </cell>
          <cell r="J38">
            <v>2000</v>
          </cell>
          <cell r="L38">
            <v>851501.3</v>
          </cell>
          <cell r="N38" t="str">
            <v xml:space="preserve">D   </v>
          </cell>
          <cell r="O38">
            <v>89.89</v>
          </cell>
          <cell r="P38">
            <v>59.62</v>
          </cell>
          <cell r="R38">
            <v>59.6</v>
          </cell>
          <cell r="S38">
            <v>27.01</v>
          </cell>
          <cell r="T38">
            <v>30</v>
          </cell>
          <cell r="V38">
            <v>236.12</v>
          </cell>
          <cell r="W38">
            <v>86.63</v>
          </cell>
        </row>
        <row r="39">
          <cell r="A39">
            <v>30115</v>
          </cell>
          <cell r="D39" t="str">
            <v xml:space="preserve"> EXTRUSORA PARA MEIO FIO DE CONCRETO</v>
          </cell>
          <cell r="G39" t="str">
            <v xml:space="preserve">h </v>
          </cell>
          <cell r="H39">
            <v>10</v>
          </cell>
          <cell r="I39">
            <v>5</v>
          </cell>
          <cell r="J39">
            <v>2000</v>
          </cell>
          <cell r="L39">
            <v>45039.05</v>
          </cell>
          <cell r="N39" t="str">
            <v xml:space="preserve">D   </v>
          </cell>
          <cell r="O39">
            <v>8.17</v>
          </cell>
          <cell r="P39">
            <v>3.6</v>
          </cell>
          <cell r="R39">
            <v>3.15</v>
          </cell>
          <cell r="S39">
            <v>16.190000000000001</v>
          </cell>
          <cell r="T39">
            <v>20</v>
          </cell>
          <cell r="V39">
            <v>31.11</v>
          </cell>
          <cell r="W39">
            <v>19.79</v>
          </cell>
        </row>
        <row r="40">
          <cell r="A40">
            <v>30045</v>
          </cell>
          <cell r="D40" t="str">
            <v xml:space="preserve"> FÁBRICA DE PRÉ-MOLDADO DE CONCRETO - GUARDA-CORPO</v>
          </cell>
          <cell r="G40" t="str">
            <v xml:space="preserve">h </v>
          </cell>
          <cell r="H40">
            <v>2</v>
          </cell>
          <cell r="I40">
            <v>5</v>
          </cell>
          <cell r="J40">
            <v>1200</v>
          </cell>
          <cell r="L40">
            <v>12858.35</v>
          </cell>
          <cell r="N40" t="str">
            <v xml:space="preserve">E   </v>
          </cell>
          <cell r="O40">
            <v>1.0900000000000001</v>
          </cell>
          <cell r="P40">
            <v>1.71</v>
          </cell>
          <cell r="R40">
            <v>1.28</v>
          </cell>
          <cell r="T40">
            <v>20</v>
          </cell>
          <cell r="V40">
            <v>4.08</v>
          </cell>
          <cell r="W40">
            <v>1.71</v>
          </cell>
        </row>
        <row r="41">
          <cell r="A41">
            <v>30019</v>
          </cell>
          <cell r="D41" t="str">
            <v xml:space="preserve"> FRESADORA A FRIO - W 200 OU EQUIVALENTE</v>
          </cell>
          <cell r="G41" t="str">
            <v xml:space="preserve">h </v>
          </cell>
          <cell r="H41">
            <v>410</v>
          </cell>
          <cell r="I41">
            <v>6</v>
          </cell>
          <cell r="J41">
            <v>2000</v>
          </cell>
          <cell r="L41">
            <v>4655702.8499999996</v>
          </cell>
          <cell r="N41" t="str">
            <v xml:space="preserve">D   </v>
          </cell>
          <cell r="O41">
            <v>335.05</v>
          </cell>
          <cell r="P41">
            <v>271.67</v>
          </cell>
          <cell r="R41">
            <v>387.97</v>
          </cell>
          <cell r="S41">
            <v>31.1</v>
          </cell>
          <cell r="T41">
            <v>30</v>
          </cell>
          <cell r="V41">
            <v>1025.79</v>
          </cell>
          <cell r="W41">
            <v>302.77</v>
          </cell>
        </row>
        <row r="42">
          <cell r="A42">
            <v>30013</v>
          </cell>
          <cell r="D42" t="str">
            <v xml:space="preserve"> GRADE DE DISCO - 24X24</v>
          </cell>
          <cell r="G42" t="str">
            <v xml:space="preserve">h </v>
          </cell>
          <cell r="I42">
            <v>7</v>
          </cell>
          <cell r="J42">
            <v>2000</v>
          </cell>
          <cell r="L42">
            <v>33918.51</v>
          </cell>
          <cell r="N42" t="str">
            <v xml:space="preserve">N   </v>
          </cell>
          <cell r="P42">
            <v>2.1800000000000002</v>
          </cell>
          <cell r="R42">
            <v>1.21</v>
          </cell>
          <cell r="T42">
            <v>10</v>
          </cell>
          <cell r="V42">
            <v>3.39</v>
          </cell>
          <cell r="W42">
            <v>2.1800000000000002</v>
          </cell>
        </row>
        <row r="43">
          <cell r="A43">
            <v>30043</v>
          </cell>
          <cell r="D43" t="str">
            <v xml:space="preserve"> GRUPO GERADOR 145 / 160 KVA</v>
          </cell>
          <cell r="G43" t="str">
            <v xml:space="preserve">h </v>
          </cell>
          <cell r="H43">
            <v>116</v>
          </cell>
          <cell r="I43">
            <v>7</v>
          </cell>
          <cell r="J43">
            <v>2000</v>
          </cell>
          <cell r="L43">
            <v>101230.14</v>
          </cell>
          <cell r="N43" t="str">
            <v xml:space="preserve">D   </v>
          </cell>
          <cell r="O43">
            <v>94.79</v>
          </cell>
          <cell r="P43">
            <v>5.0599999999999996</v>
          </cell>
          <cell r="R43">
            <v>3.61</v>
          </cell>
          <cell r="T43">
            <v>30</v>
          </cell>
          <cell r="V43">
            <v>103.46</v>
          </cell>
          <cell r="W43">
            <v>5.0599999999999996</v>
          </cell>
        </row>
        <row r="44">
          <cell r="A44">
            <v>30044</v>
          </cell>
          <cell r="D44" t="str">
            <v xml:space="preserve"> GRUPO GERADOR 2,5 / 3,0 KVA</v>
          </cell>
          <cell r="G44" t="str">
            <v xml:space="preserve">h </v>
          </cell>
          <cell r="H44">
            <v>2</v>
          </cell>
          <cell r="I44">
            <v>7</v>
          </cell>
          <cell r="J44">
            <v>2000</v>
          </cell>
          <cell r="L44">
            <v>3009.55</v>
          </cell>
          <cell r="N44" t="str">
            <v xml:space="preserve">D   </v>
          </cell>
          <cell r="O44">
            <v>1.81</v>
          </cell>
          <cell r="P44">
            <v>0.15</v>
          </cell>
          <cell r="R44">
            <v>0.1</v>
          </cell>
          <cell r="T44">
            <v>30</v>
          </cell>
          <cell r="V44">
            <v>2.06</v>
          </cell>
          <cell r="W44">
            <v>0.15</v>
          </cell>
        </row>
        <row r="45">
          <cell r="A45">
            <v>30042</v>
          </cell>
          <cell r="D45" t="str">
            <v xml:space="preserve"> GRUPO GERADOR 36 / 40 KVA</v>
          </cell>
          <cell r="G45" t="str">
            <v xml:space="preserve">h </v>
          </cell>
          <cell r="H45">
            <v>30</v>
          </cell>
          <cell r="I45">
            <v>7</v>
          </cell>
          <cell r="J45">
            <v>2000</v>
          </cell>
          <cell r="L45">
            <v>58218.18</v>
          </cell>
          <cell r="N45" t="str">
            <v xml:space="preserve">D   </v>
          </cell>
          <cell r="O45">
            <v>24.51</v>
          </cell>
          <cell r="P45">
            <v>2.91</v>
          </cell>
          <cell r="R45">
            <v>2.0699999999999998</v>
          </cell>
          <cell r="T45">
            <v>30</v>
          </cell>
          <cell r="V45">
            <v>29.49</v>
          </cell>
          <cell r="W45">
            <v>2.91</v>
          </cell>
        </row>
        <row r="46">
          <cell r="A46">
            <v>31013</v>
          </cell>
          <cell r="D46" t="str">
            <v xml:space="preserve"> GUINCHO / TALHA MANUAL - 3 T</v>
          </cell>
          <cell r="G46" t="str">
            <v xml:space="preserve">h </v>
          </cell>
          <cell r="I46">
            <v>10</v>
          </cell>
          <cell r="J46">
            <v>2000</v>
          </cell>
          <cell r="L46">
            <v>3643.81</v>
          </cell>
          <cell r="N46" t="str">
            <v xml:space="preserve">N   </v>
          </cell>
          <cell r="P46">
            <v>0.14000000000000001</v>
          </cell>
          <cell r="R46">
            <v>0.09</v>
          </cell>
          <cell r="T46">
            <v>20</v>
          </cell>
          <cell r="V46">
            <v>0.23</v>
          </cell>
          <cell r="W46">
            <v>0.14000000000000001</v>
          </cell>
        </row>
        <row r="47">
          <cell r="A47">
            <v>30028</v>
          </cell>
          <cell r="D47" t="str">
            <v xml:space="preserve"> MARTELETE PERFURADOR / ROMPEDOR - AR COMPRIMIDO (25kg)</v>
          </cell>
          <cell r="G47" t="str">
            <v xml:space="preserve">h </v>
          </cell>
          <cell r="I47">
            <v>5</v>
          </cell>
          <cell r="J47">
            <v>2000</v>
          </cell>
          <cell r="L47">
            <v>16176.39</v>
          </cell>
          <cell r="N47" t="str">
            <v xml:space="preserve">N   </v>
          </cell>
          <cell r="P47">
            <v>1.29</v>
          </cell>
          <cell r="R47">
            <v>1.29</v>
          </cell>
          <cell r="S47">
            <v>16.190000000000001</v>
          </cell>
          <cell r="T47">
            <v>20</v>
          </cell>
          <cell r="V47">
            <v>18.77</v>
          </cell>
          <cell r="W47">
            <v>17.48</v>
          </cell>
        </row>
        <row r="48">
          <cell r="A48">
            <v>30052</v>
          </cell>
          <cell r="D48" t="str">
            <v xml:space="preserve"> MARTELETE PERFURADOR / ROMPEDOR - ELÉTRICO</v>
          </cell>
          <cell r="G48" t="str">
            <v xml:space="preserve">h </v>
          </cell>
          <cell r="H48">
            <v>1</v>
          </cell>
          <cell r="I48">
            <v>5</v>
          </cell>
          <cell r="J48">
            <v>2000</v>
          </cell>
          <cell r="L48">
            <v>4570.1499999999996</v>
          </cell>
          <cell r="N48" t="str">
            <v xml:space="preserve">E   </v>
          </cell>
          <cell r="O48">
            <v>0.54</v>
          </cell>
          <cell r="P48">
            <v>0.36</v>
          </cell>
          <cell r="R48">
            <v>0.36</v>
          </cell>
          <cell r="T48">
            <v>20</v>
          </cell>
          <cell r="V48">
            <v>1.26</v>
          </cell>
          <cell r="W48">
            <v>0.36</v>
          </cell>
        </row>
        <row r="49">
          <cell r="A49">
            <v>30058</v>
          </cell>
          <cell r="D49" t="str">
            <v xml:space="preserve"> MINI-CARREGADEIRA DE PNEUS - COM VASSOURA DE 1,8 m</v>
          </cell>
          <cell r="G49" t="str">
            <v xml:space="preserve">h </v>
          </cell>
          <cell r="H49">
            <v>42</v>
          </cell>
          <cell r="I49">
            <v>5</v>
          </cell>
          <cell r="J49">
            <v>2000</v>
          </cell>
          <cell r="L49">
            <v>253475.19</v>
          </cell>
          <cell r="N49" t="str">
            <v xml:space="preserve">D   </v>
          </cell>
          <cell r="O49">
            <v>34.32</v>
          </cell>
          <cell r="P49">
            <v>17.739999999999998</v>
          </cell>
          <cell r="R49">
            <v>17.739999999999998</v>
          </cell>
          <cell r="S49">
            <v>16.190000000000001</v>
          </cell>
          <cell r="T49">
            <v>30</v>
          </cell>
          <cell r="V49">
            <v>85.99</v>
          </cell>
          <cell r="W49">
            <v>33.93</v>
          </cell>
        </row>
        <row r="50">
          <cell r="A50">
            <v>30046</v>
          </cell>
          <cell r="D50" t="str">
            <v xml:space="preserve"> MOTONIVELADORA - CAT 120K OU EQUIVALENTE</v>
          </cell>
          <cell r="G50" t="str">
            <v xml:space="preserve">h </v>
          </cell>
          <cell r="H50">
            <v>93</v>
          </cell>
          <cell r="I50">
            <v>7</v>
          </cell>
          <cell r="J50">
            <v>2000</v>
          </cell>
          <cell r="L50">
            <v>870744.9</v>
          </cell>
          <cell r="N50" t="str">
            <v xml:space="preserve">D   </v>
          </cell>
          <cell r="O50">
            <v>75.989999999999995</v>
          </cell>
          <cell r="P50">
            <v>43.55</v>
          </cell>
          <cell r="R50">
            <v>55.97</v>
          </cell>
          <cell r="S50">
            <v>27.01</v>
          </cell>
          <cell r="T50">
            <v>30</v>
          </cell>
          <cell r="V50">
            <v>202.52</v>
          </cell>
          <cell r="W50">
            <v>70.56</v>
          </cell>
        </row>
        <row r="51">
          <cell r="A51">
            <v>31015</v>
          </cell>
          <cell r="D51" t="str">
            <v xml:space="preserve"> MOTOSSERRA</v>
          </cell>
          <cell r="G51" t="str">
            <v xml:space="preserve">h </v>
          </cell>
          <cell r="H51">
            <v>2</v>
          </cell>
          <cell r="I51">
            <v>3</v>
          </cell>
          <cell r="J51">
            <v>400</v>
          </cell>
          <cell r="L51">
            <v>1228.68</v>
          </cell>
          <cell r="N51" t="str">
            <v xml:space="preserve">G   </v>
          </cell>
          <cell r="O51">
            <v>2.4700000000000002</v>
          </cell>
          <cell r="P51">
            <v>0.92</v>
          </cell>
          <cell r="R51">
            <v>0.92</v>
          </cell>
          <cell r="T51">
            <v>10</v>
          </cell>
          <cell r="V51">
            <v>4.3099999999999996</v>
          </cell>
          <cell r="W51">
            <v>0.92</v>
          </cell>
        </row>
        <row r="52">
          <cell r="A52">
            <v>30029</v>
          </cell>
          <cell r="D52" t="str">
            <v xml:space="preserve"> PERFURATRIZ SOBRE ESTEIRAS - CRAWLER DRILL OU EQUIVALENTE</v>
          </cell>
          <cell r="G52" t="str">
            <v xml:space="preserve">h </v>
          </cell>
          <cell r="H52">
            <v>145</v>
          </cell>
          <cell r="I52">
            <v>6</v>
          </cell>
          <cell r="J52">
            <v>2000</v>
          </cell>
          <cell r="L52">
            <v>2803232</v>
          </cell>
          <cell r="N52" t="str">
            <v xml:space="preserve">D   </v>
          </cell>
          <cell r="O52">
            <v>118.49</v>
          </cell>
          <cell r="P52">
            <v>186.94</v>
          </cell>
          <cell r="R52">
            <v>186.88</v>
          </cell>
          <cell r="S52">
            <v>27.01</v>
          </cell>
          <cell r="T52">
            <v>20</v>
          </cell>
          <cell r="V52">
            <v>519.32000000000005</v>
          </cell>
          <cell r="W52">
            <v>213.95</v>
          </cell>
        </row>
        <row r="53">
          <cell r="A53">
            <v>30101</v>
          </cell>
          <cell r="D53" t="str">
            <v xml:space="preserve"> RECICLADORA DE PAVIMENTO À FRIO - CATERPILLAR RM-500 OU EQUIVALENTE</v>
          </cell>
          <cell r="G53" t="str">
            <v xml:space="preserve">h </v>
          </cell>
          <cell r="H53">
            <v>403</v>
          </cell>
          <cell r="I53">
            <v>6</v>
          </cell>
          <cell r="J53">
            <v>2000</v>
          </cell>
          <cell r="L53">
            <v>6266701.3200000003</v>
          </cell>
          <cell r="N53" t="str">
            <v xml:space="preserve">D   </v>
          </cell>
          <cell r="O53">
            <v>274.44</v>
          </cell>
          <cell r="P53">
            <v>365.68</v>
          </cell>
          <cell r="R53">
            <v>522.22</v>
          </cell>
          <cell r="S53">
            <v>31.1</v>
          </cell>
          <cell r="T53">
            <v>30</v>
          </cell>
          <cell r="V53">
            <v>1193.44</v>
          </cell>
          <cell r="W53">
            <v>396.78</v>
          </cell>
        </row>
        <row r="54">
          <cell r="A54">
            <v>30008</v>
          </cell>
          <cell r="D54" t="str">
            <v xml:space="preserve"> RETRO ESCAVADEIRA DE PNEUS - CATERPILLAR 416E  OU EQUIVALENTE</v>
          </cell>
          <cell r="G54" t="str">
            <v xml:space="preserve">h </v>
          </cell>
          <cell r="H54">
            <v>58</v>
          </cell>
          <cell r="I54">
            <v>5</v>
          </cell>
          <cell r="J54">
            <v>2000</v>
          </cell>
          <cell r="L54">
            <v>321710.31</v>
          </cell>
          <cell r="N54" t="str">
            <v xml:space="preserve">D   </v>
          </cell>
          <cell r="O54">
            <v>47.39</v>
          </cell>
          <cell r="P54">
            <v>22.52</v>
          </cell>
          <cell r="R54">
            <v>22.51</v>
          </cell>
          <cell r="S54">
            <v>27.01</v>
          </cell>
          <cell r="T54">
            <v>30</v>
          </cell>
          <cell r="V54">
            <v>119.43</v>
          </cell>
          <cell r="W54">
            <v>49.53</v>
          </cell>
        </row>
        <row r="55">
          <cell r="A55">
            <v>30015</v>
          </cell>
          <cell r="D55" t="str">
            <v xml:space="preserve"> ROLO COMPACTADOR DE PNEUS AUTOPROPELIDO - 27 T</v>
          </cell>
          <cell r="G55" t="str">
            <v xml:space="preserve">h </v>
          </cell>
          <cell r="H55">
            <v>85</v>
          </cell>
          <cell r="I55">
            <v>6</v>
          </cell>
          <cell r="J55">
            <v>2000</v>
          </cell>
          <cell r="L55">
            <v>622429.67000000004</v>
          </cell>
          <cell r="N55" t="str">
            <v xml:space="preserve">D   </v>
          </cell>
          <cell r="O55">
            <v>69.459999999999994</v>
          </cell>
          <cell r="P55">
            <v>41.5</v>
          </cell>
          <cell r="R55">
            <v>41.49</v>
          </cell>
          <cell r="S55">
            <v>27.01</v>
          </cell>
          <cell r="T55">
            <v>20</v>
          </cell>
          <cell r="V55">
            <v>179.46</v>
          </cell>
          <cell r="W55">
            <v>68.510000000000005</v>
          </cell>
        </row>
        <row r="56">
          <cell r="A56">
            <v>30012</v>
          </cell>
          <cell r="D56" t="str">
            <v xml:space="preserve"> ROLO LISO TANDEN - 6/8 T - CA-150 OU EQUIVALENTE</v>
          </cell>
          <cell r="G56" t="str">
            <v xml:space="preserve">h </v>
          </cell>
          <cell r="H56">
            <v>79</v>
          </cell>
          <cell r="I56">
            <v>6</v>
          </cell>
          <cell r="J56">
            <v>1750</v>
          </cell>
          <cell r="L56">
            <v>287555.34999999998</v>
          </cell>
          <cell r="N56" t="str">
            <v xml:space="preserve">D   </v>
          </cell>
          <cell r="O56">
            <v>53.79</v>
          </cell>
          <cell r="P56">
            <v>24.65</v>
          </cell>
          <cell r="R56">
            <v>21.9</v>
          </cell>
          <cell r="S56">
            <v>16.190000000000001</v>
          </cell>
          <cell r="T56">
            <v>10</v>
          </cell>
          <cell r="V56">
            <v>116.53</v>
          </cell>
          <cell r="W56">
            <v>40.840000000000003</v>
          </cell>
        </row>
        <row r="57">
          <cell r="A57">
            <v>30014</v>
          </cell>
          <cell r="D57" t="str">
            <v xml:space="preserve"> ROLO LISO VIBRATÓRIO AUTOPROPELIDO - CS533 E OU EQUIVALENTE</v>
          </cell>
          <cell r="G57" t="str">
            <v xml:space="preserve">h </v>
          </cell>
          <cell r="H57">
            <v>97</v>
          </cell>
          <cell r="I57">
            <v>6</v>
          </cell>
          <cell r="J57">
            <v>2000</v>
          </cell>
          <cell r="L57">
            <v>525179.77</v>
          </cell>
          <cell r="N57" t="str">
            <v xml:space="preserve">D   </v>
          </cell>
          <cell r="O57">
            <v>79.260000000000005</v>
          </cell>
          <cell r="P57">
            <v>35.020000000000003</v>
          </cell>
          <cell r="R57">
            <v>35.01</v>
          </cell>
          <cell r="S57">
            <v>27.01</v>
          </cell>
          <cell r="T57">
            <v>20</v>
          </cell>
          <cell r="V57">
            <v>176.3</v>
          </cell>
          <cell r="W57">
            <v>62.03</v>
          </cell>
        </row>
        <row r="58">
          <cell r="A58">
            <v>30009</v>
          </cell>
          <cell r="D58" t="str">
            <v xml:space="preserve"> ROLO PÉ DE CARNEIRO AUTOPROPELIDO - CA 250 OU EQUIVALENTE</v>
          </cell>
          <cell r="G58" t="str">
            <v xml:space="preserve">h </v>
          </cell>
          <cell r="H58">
            <v>82</v>
          </cell>
          <cell r="I58">
            <v>6</v>
          </cell>
          <cell r="J58">
            <v>2000</v>
          </cell>
          <cell r="L58">
            <v>524147.62</v>
          </cell>
          <cell r="N58" t="str">
            <v xml:space="preserve">D   </v>
          </cell>
          <cell r="O58">
            <v>67.010000000000005</v>
          </cell>
          <cell r="P58">
            <v>34.950000000000003</v>
          </cell>
          <cell r="R58">
            <v>34.94</v>
          </cell>
          <cell r="S58">
            <v>27.01</v>
          </cell>
          <cell r="T58">
            <v>20</v>
          </cell>
          <cell r="V58">
            <v>163.91</v>
          </cell>
          <cell r="W58">
            <v>61.96</v>
          </cell>
        </row>
        <row r="59">
          <cell r="A59">
            <v>30047</v>
          </cell>
          <cell r="D59" t="str">
            <v xml:space="preserve"> SERRA CIRCULAR 12" COM BANCADA</v>
          </cell>
          <cell r="G59" t="str">
            <v xml:space="preserve">h </v>
          </cell>
          <cell r="H59">
            <v>4</v>
          </cell>
          <cell r="I59">
            <v>5</v>
          </cell>
          <cell r="J59">
            <v>2000</v>
          </cell>
          <cell r="L59">
            <v>5100.05</v>
          </cell>
          <cell r="N59" t="str">
            <v xml:space="preserve">E   </v>
          </cell>
          <cell r="O59">
            <v>2.1800000000000002</v>
          </cell>
          <cell r="P59">
            <v>0.45</v>
          </cell>
          <cell r="R59">
            <v>0.25</v>
          </cell>
          <cell r="T59">
            <v>10</v>
          </cell>
          <cell r="V59">
            <v>2.88</v>
          </cell>
          <cell r="W59">
            <v>0.45</v>
          </cell>
        </row>
        <row r="60">
          <cell r="A60">
            <v>31017</v>
          </cell>
          <cell r="D60" t="str">
            <v xml:space="preserve"> SONDA ROTATIVA COM ACESSÓRIOS (INCLUI MOTOBOMBA)</v>
          </cell>
          <cell r="G60" t="str">
            <v xml:space="preserve">h </v>
          </cell>
          <cell r="H60">
            <v>20</v>
          </cell>
          <cell r="I60">
            <v>7</v>
          </cell>
          <cell r="J60">
            <v>2000</v>
          </cell>
          <cell r="L60">
            <v>208939.36</v>
          </cell>
          <cell r="N60" t="str">
            <v xml:space="preserve">D   </v>
          </cell>
          <cell r="O60">
            <v>16.34</v>
          </cell>
          <cell r="P60">
            <v>11.94</v>
          </cell>
          <cell r="R60">
            <v>11.93</v>
          </cell>
          <cell r="T60">
            <v>20</v>
          </cell>
          <cell r="V60">
            <v>40.21</v>
          </cell>
          <cell r="W60">
            <v>11.94</v>
          </cell>
        </row>
        <row r="61">
          <cell r="A61">
            <v>30020</v>
          </cell>
          <cell r="D61" t="str">
            <v xml:space="preserve"> TANQUE DE ESTOCAGEM ASFALTO (30.000L)</v>
          </cell>
          <cell r="G61" t="str">
            <v xml:space="preserve">h </v>
          </cell>
          <cell r="I61">
            <v>8</v>
          </cell>
          <cell r="J61">
            <v>2400</v>
          </cell>
          <cell r="L61">
            <v>413172.35</v>
          </cell>
          <cell r="N61" t="str">
            <v xml:space="preserve">N   </v>
          </cell>
          <cell r="P61">
            <v>17.22</v>
          </cell>
          <cell r="R61">
            <v>10.75</v>
          </cell>
          <cell r="T61">
            <v>20</v>
          </cell>
          <cell r="V61">
            <v>27.97</v>
          </cell>
          <cell r="W61">
            <v>17.22</v>
          </cell>
        </row>
        <row r="62">
          <cell r="A62">
            <v>30005</v>
          </cell>
          <cell r="D62" t="str">
            <v xml:space="preserve"> TRATOR DE PNEUS AGRÍCOLA - MF 4292 OU EQUIVALENTE</v>
          </cell>
          <cell r="G62" t="str">
            <v xml:space="preserve">h </v>
          </cell>
          <cell r="H62">
            <v>77</v>
          </cell>
          <cell r="I62">
            <v>6</v>
          </cell>
          <cell r="J62">
            <v>2000</v>
          </cell>
          <cell r="L62">
            <v>164126.68</v>
          </cell>
          <cell r="N62" t="str">
            <v xml:space="preserve">D   </v>
          </cell>
          <cell r="O62">
            <v>62.92</v>
          </cell>
          <cell r="P62">
            <v>10.94</v>
          </cell>
          <cell r="R62">
            <v>9.57</v>
          </cell>
          <cell r="S62">
            <v>16.190000000000001</v>
          </cell>
          <cell r="T62">
            <v>20</v>
          </cell>
          <cell r="V62">
            <v>99.62</v>
          </cell>
          <cell r="W62">
            <v>27.13</v>
          </cell>
        </row>
        <row r="63">
          <cell r="A63">
            <v>30006</v>
          </cell>
          <cell r="D63" t="str">
            <v xml:space="preserve"> TRATOR DE PNEUS COM ROÇADEIRA</v>
          </cell>
          <cell r="G63" t="str">
            <v xml:space="preserve">h </v>
          </cell>
          <cell r="H63">
            <v>77</v>
          </cell>
          <cell r="I63">
            <v>6</v>
          </cell>
          <cell r="J63">
            <v>2000</v>
          </cell>
          <cell r="L63">
            <v>178630.54</v>
          </cell>
          <cell r="N63" t="str">
            <v xml:space="preserve">D   </v>
          </cell>
          <cell r="O63">
            <v>62.92</v>
          </cell>
          <cell r="P63">
            <v>11.91</v>
          </cell>
          <cell r="R63">
            <v>10.42</v>
          </cell>
          <cell r="S63">
            <v>16.190000000000001</v>
          </cell>
          <cell r="T63">
            <v>20</v>
          </cell>
          <cell r="V63">
            <v>101.44</v>
          </cell>
          <cell r="W63">
            <v>28.1</v>
          </cell>
        </row>
        <row r="64">
          <cell r="A64">
            <v>30001</v>
          </cell>
          <cell r="D64" t="str">
            <v xml:space="preserve"> TRATOR ESTEIRA COM LÂMINA - CAT D8 OU EQUIVALENTE</v>
          </cell>
          <cell r="G64" t="str">
            <v xml:space="preserve">h </v>
          </cell>
          <cell r="H64">
            <v>259</v>
          </cell>
          <cell r="I64">
            <v>9</v>
          </cell>
          <cell r="J64">
            <v>2000</v>
          </cell>
          <cell r="L64">
            <v>3273205.1</v>
          </cell>
          <cell r="N64" t="str">
            <v xml:space="preserve">D   </v>
          </cell>
          <cell r="O64">
            <v>211.65</v>
          </cell>
          <cell r="P64">
            <v>127.35</v>
          </cell>
          <cell r="R64">
            <v>181.84</v>
          </cell>
          <cell r="S64">
            <v>27.01</v>
          </cell>
          <cell r="T64">
            <v>30</v>
          </cell>
          <cell r="V64">
            <v>547.85</v>
          </cell>
          <cell r="W64">
            <v>154.36000000000001</v>
          </cell>
        </row>
        <row r="65">
          <cell r="A65">
            <v>30002</v>
          </cell>
          <cell r="D65" t="str">
            <v xml:space="preserve"> TRATOR ESTEIRAS COM ESCARIFICADOR - CAT D8 OU EQUIVALENTE</v>
          </cell>
          <cell r="G65" t="str">
            <v xml:space="preserve">h </v>
          </cell>
          <cell r="H65">
            <v>259</v>
          </cell>
          <cell r="I65">
            <v>9</v>
          </cell>
          <cell r="J65">
            <v>2000</v>
          </cell>
          <cell r="L65">
            <v>3287244.09</v>
          </cell>
          <cell r="N65" t="str">
            <v xml:space="preserve">D   </v>
          </cell>
          <cell r="O65">
            <v>211.65</v>
          </cell>
          <cell r="P65">
            <v>127.9</v>
          </cell>
          <cell r="R65">
            <v>182.62</v>
          </cell>
          <cell r="S65">
            <v>27.01</v>
          </cell>
          <cell r="T65">
            <v>30</v>
          </cell>
          <cell r="V65">
            <v>549.17999999999995</v>
          </cell>
          <cell r="W65">
            <v>154.91</v>
          </cell>
        </row>
        <row r="66">
          <cell r="A66">
            <v>30000</v>
          </cell>
          <cell r="D66" t="str">
            <v xml:space="preserve"> TRATOR ESTEIRAS COM LAMINA - CAT D6 OU EQUIVALENTE</v>
          </cell>
          <cell r="G66" t="str">
            <v xml:space="preserve">h </v>
          </cell>
          <cell r="H66">
            <v>112</v>
          </cell>
          <cell r="I66">
            <v>9</v>
          </cell>
          <cell r="J66">
            <v>2000</v>
          </cell>
          <cell r="L66">
            <v>905211.1</v>
          </cell>
          <cell r="N66" t="str">
            <v xml:space="preserve">D   </v>
          </cell>
          <cell r="O66">
            <v>91.52</v>
          </cell>
          <cell r="P66">
            <v>35.22</v>
          </cell>
          <cell r="R66">
            <v>50.28</v>
          </cell>
          <cell r="S66">
            <v>27.01</v>
          </cell>
          <cell r="T66">
            <v>30</v>
          </cell>
          <cell r="V66">
            <v>204.03</v>
          </cell>
          <cell r="W66">
            <v>62.23</v>
          </cell>
        </row>
        <row r="67">
          <cell r="A67">
            <v>30059</v>
          </cell>
          <cell r="D67" t="str">
            <v xml:space="preserve"> TRATOR ESTEIRAS COM LAMINA - Komatsu: D41E-6 OU EQUIVALENTE</v>
          </cell>
          <cell r="G67" t="str">
            <v xml:space="preserve">h </v>
          </cell>
          <cell r="H67">
            <v>110</v>
          </cell>
          <cell r="I67">
            <v>5</v>
          </cell>
          <cell r="J67">
            <v>2000</v>
          </cell>
          <cell r="L67">
            <v>395491.46</v>
          </cell>
          <cell r="N67" t="str">
            <v xml:space="preserve">D   </v>
          </cell>
          <cell r="O67">
            <v>89.89</v>
          </cell>
          <cell r="P67">
            <v>31.64</v>
          </cell>
          <cell r="R67">
            <v>31.63</v>
          </cell>
          <cell r="S67">
            <v>27.01</v>
          </cell>
          <cell r="T67">
            <v>20</v>
          </cell>
          <cell r="V67">
            <v>180.17</v>
          </cell>
          <cell r="W67">
            <v>58.65</v>
          </cell>
        </row>
        <row r="68">
          <cell r="A68">
            <v>30025</v>
          </cell>
          <cell r="D68" t="str">
            <v xml:space="preserve"> USINA DE ASFALTO A QUENTE : DMC-2 - 40/60 T/H</v>
          </cell>
          <cell r="G68" t="str">
            <v xml:space="preserve">h </v>
          </cell>
          <cell r="H68">
            <v>172</v>
          </cell>
          <cell r="I68">
            <v>8</v>
          </cell>
          <cell r="J68">
            <v>1750</v>
          </cell>
          <cell r="L68">
            <v>3097320.48</v>
          </cell>
          <cell r="N68" t="str">
            <v xml:space="preserve">E   </v>
          </cell>
          <cell r="O68">
            <v>94.08</v>
          </cell>
          <cell r="P68">
            <v>199.2</v>
          </cell>
          <cell r="R68">
            <v>199.11</v>
          </cell>
          <cell r="S68">
            <v>31.1</v>
          </cell>
          <cell r="T68">
            <v>10</v>
          </cell>
          <cell r="V68">
            <v>523.49</v>
          </cell>
          <cell r="W68">
            <v>230.3</v>
          </cell>
        </row>
        <row r="69">
          <cell r="A69">
            <v>30016</v>
          </cell>
          <cell r="D69" t="str">
            <v xml:space="preserve"> USINA MISTURADORA DE SOLO 300 t/h</v>
          </cell>
          <cell r="G69" t="str">
            <v xml:space="preserve">h </v>
          </cell>
          <cell r="H69">
            <v>44</v>
          </cell>
          <cell r="I69">
            <v>7</v>
          </cell>
          <cell r="J69">
            <v>2000</v>
          </cell>
          <cell r="L69">
            <v>984839.83</v>
          </cell>
          <cell r="N69" t="str">
            <v xml:space="preserve">E   </v>
          </cell>
          <cell r="O69">
            <v>24.06</v>
          </cell>
          <cell r="P69">
            <v>56.29</v>
          </cell>
          <cell r="R69">
            <v>49.24</v>
          </cell>
          <cell r="S69">
            <v>27.01</v>
          </cell>
          <cell r="T69">
            <v>20</v>
          </cell>
          <cell r="V69">
            <v>156.6</v>
          </cell>
          <cell r="W69">
            <v>83.3</v>
          </cell>
        </row>
        <row r="70">
          <cell r="A70">
            <v>30041</v>
          </cell>
          <cell r="D70" t="str">
            <v xml:space="preserve"> USINA MÓVEL DE LAMA ASFÁLTICA</v>
          </cell>
          <cell r="G70" t="str">
            <v xml:space="preserve">h </v>
          </cell>
          <cell r="H70">
            <v>230</v>
          </cell>
          <cell r="I70">
            <v>7</v>
          </cell>
          <cell r="J70">
            <v>2000</v>
          </cell>
          <cell r="L70">
            <v>993557.56</v>
          </cell>
          <cell r="N70" t="str">
            <v xml:space="preserve">D   </v>
          </cell>
          <cell r="O70">
            <v>187.95</v>
          </cell>
          <cell r="P70">
            <v>42.59</v>
          </cell>
          <cell r="R70">
            <v>63.87</v>
          </cell>
          <cell r="S70">
            <v>31.1</v>
          </cell>
          <cell r="T70">
            <v>40</v>
          </cell>
          <cell r="V70">
            <v>325.51</v>
          </cell>
          <cell r="W70">
            <v>73.69</v>
          </cell>
        </row>
        <row r="71">
          <cell r="A71">
            <v>30030</v>
          </cell>
          <cell r="D71" t="str">
            <v xml:space="preserve"> USINA MÓVEL PARA MICRO REVESTIMENTO</v>
          </cell>
          <cell r="G71" t="str">
            <v xml:space="preserve">h </v>
          </cell>
          <cell r="H71">
            <v>335</v>
          </cell>
          <cell r="I71">
            <v>7</v>
          </cell>
          <cell r="J71">
            <v>2000</v>
          </cell>
          <cell r="L71">
            <v>1681044.82</v>
          </cell>
          <cell r="N71" t="str">
            <v xml:space="preserve">D   </v>
          </cell>
          <cell r="O71">
            <v>273.76</v>
          </cell>
          <cell r="P71">
            <v>72.069999999999993</v>
          </cell>
          <cell r="R71">
            <v>108.06</v>
          </cell>
          <cell r="S71">
            <v>31.1</v>
          </cell>
          <cell r="T71">
            <v>40</v>
          </cell>
          <cell r="V71">
            <v>484.99</v>
          </cell>
          <cell r="W71">
            <v>103.17</v>
          </cell>
        </row>
        <row r="72">
          <cell r="A72">
            <v>30024</v>
          </cell>
          <cell r="D72" t="str">
            <v xml:space="preserve"> USINA PRÉ-MISTURADO A FRIO 60 t/h</v>
          </cell>
          <cell r="G72" t="str">
            <v xml:space="preserve">h </v>
          </cell>
          <cell r="H72">
            <v>23</v>
          </cell>
          <cell r="I72">
            <v>7</v>
          </cell>
          <cell r="J72">
            <v>2000</v>
          </cell>
          <cell r="L72">
            <v>167524.1</v>
          </cell>
          <cell r="N72" t="str">
            <v xml:space="preserve">E   </v>
          </cell>
          <cell r="O72">
            <v>12.58</v>
          </cell>
          <cell r="P72">
            <v>9.57</v>
          </cell>
          <cell r="R72">
            <v>8.3699999999999992</v>
          </cell>
          <cell r="S72">
            <v>27.01</v>
          </cell>
          <cell r="T72">
            <v>20</v>
          </cell>
          <cell r="V72">
            <v>57.53</v>
          </cell>
          <cell r="W72">
            <v>36.58</v>
          </cell>
        </row>
        <row r="73">
          <cell r="A73">
            <v>30017</v>
          </cell>
          <cell r="D73" t="str">
            <v xml:space="preserve"> VASSOURA MECÂNICA REBOCÁVEL</v>
          </cell>
          <cell r="G73" t="str">
            <v xml:space="preserve">h </v>
          </cell>
          <cell r="I73">
            <v>5</v>
          </cell>
          <cell r="J73">
            <v>2000</v>
          </cell>
          <cell r="L73">
            <v>56192.15</v>
          </cell>
          <cell r="N73" t="str">
            <v xml:space="preserve">N   </v>
          </cell>
          <cell r="P73">
            <v>5.05</v>
          </cell>
          <cell r="R73">
            <v>3.37</v>
          </cell>
          <cell r="T73">
            <v>10</v>
          </cell>
          <cell r="V73">
            <v>8.42</v>
          </cell>
          <cell r="W73">
            <v>5.05</v>
          </cell>
        </row>
        <row r="74">
          <cell r="A74">
            <v>30034</v>
          </cell>
          <cell r="D74" t="str">
            <v xml:space="preserve"> VIBRADOR DE IMERSÃO - D = 35 mm</v>
          </cell>
          <cell r="G74" t="str">
            <v xml:space="preserve">h </v>
          </cell>
          <cell r="H74">
            <v>4</v>
          </cell>
          <cell r="I74">
            <v>5</v>
          </cell>
          <cell r="J74">
            <v>1000</v>
          </cell>
          <cell r="L74">
            <v>3597.82</v>
          </cell>
          <cell r="N74" t="str">
            <v xml:space="preserve">G   </v>
          </cell>
          <cell r="O74">
            <v>4.95</v>
          </cell>
          <cell r="P74">
            <v>0.56999999999999995</v>
          </cell>
          <cell r="R74">
            <v>0.35</v>
          </cell>
          <cell r="T74">
            <v>20</v>
          </cell>
          <cell r="V74">
            <v>5.87</v>
          </cell>
          <cell r="W74">
            <v>0.56999999999999995</v>
          </cell>
        </row>
        <row r="75">
          <cell r="A75">
            <v>30023</v>
          </cell>
          <cell r="D75" t="str">
            <v xml:space="preserve"> VIBROACABADORA DE ASFALTO SOBRE ESTEIRAS</v>
          </cell>
          <cell r="G75" t="str">
            <v xml:space="preserve">h </v>
          </cell>
          <cell r="H75">
            <v>82</v>
          </cell>
          <cell r="I75">
            <v>7</v>
          </cell>
          <cell r="J75">
            <v>2000</v>
          </cell>
          <cell r="L75">
            <v>869869.75</v>
          </cell>
          <cell r="N75" t="str">
            <v xml:space="preserve">D   </v>
          </cell>
          <cell r="O75">
            <v>67.010000000000005</v>
          </cell>
          <cell r="P75">
            <v>43.51</v>
          </cell>
          <cell r="R75">
            <v>55.92</v>
          </cell>
          <cell r="S75">
            <v>31.1</v>
          </cell>
          <cell r="T75">
            <v>30</v>
          </cell>
          <cell r="V75">
            <v>197.54</v>
          </cell>
          <cell r="W75">
            <v>74.61</v>
          </cell>
        </row>
      </sheetData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ADMINISTRAÇÃO LOCAL"/>
      <sheetName val="CANTEIRO"/>
      <sheetName val="Mobilização e Desmobilização"/>
      <sheetName val="FAIXAS"/>
      <sheetName val="Relatório de equipamentos"/>
      <sheetName val="ITENS DE INCIDÊNCIA"/>
    </sheetNames>
    <sheetDataSet>
      <sheetData sheetId="0">
        <row r="3">
          <cell r="G3">
            <v>0.25530000000000003</v>
          </cell>
        </row>
      </sheetData>
      <sheetData sheetId="1"/>
      <sheetData sheetId="2"/>
      <sheetData sheetId="3"/>
      <sheetData sheetId="4"/>
      <sheetData sheetId="5">
        <row r="11">
          <cell r="A11">
            <v>30022</v>
          </cell>
          <cell r="D11" t="str">
            <v xml:space="preserve"> AQUECEDOR DE FLUÍDO TÉRMICO C/ CALDEIRA</v>
          </cell>
          <cell r="G11" t="str">
            <v xml:space="preserve">h </v>
          </cell>
          <cell r="H11">
            <v>11</v>
          </cell>
          <cell r="I11">
            <v>8</v>
          </cell>
          <cell r="J11">
            <v>2500</v>
          </cell>
          <cell r="L11">
            <v>488625.18</v>
          </cell>
          <cell r="N11" t="str">
            <v xml:space="preserve">E   </v>
          </cell>
          <cell r="O11">
            <v>6.01</v>
          </cell>
          <cell r="P11">
            <v>21.99</v>
          </cell>
          <cell r="R11">
            <v>14.65</v>
          </cell>
          <cell r="T11">
            <v>10</v>
          </cell>
          <cell r="V11">
            <v>42.65</v>
          </cell>
          <cell r="W11">
            <v>21.99</v>
          </cell>
        </row>
        <row r="12">
          <cell r="A12">
            <v>30125</v>
          </cell>
          <cell r="D12" t="str">
            <v xml:space="preserve"> BATE ESTACAS HIDRÁULICO MONTADO EM CAMINHÃO PARA DEFENSA</v>
          </cell>
          <cell r="G12" t="str">
            <v xml:space="preserve">h </v>
          </cell>
          <cell r="H12">
            <v>136</v>
          </cell>
          <cell r="I12">
            <v>6</v>
          </cell>
          <cell r="J12">
            <v>2000</v>
          </cell>
          <cell r="L12">
            <v>741335</v>
          </cell>
          <cell r="N12" t="str">
            <v xml:space="preserve">D   </v>
          </cell>
          <cell r="O12">
            <v>111.13</v>
          </cell>
          <cell r="P12">
            <v>37.07</v>
          </cell>
          <cell r="R12">
            <v>55.6</v>
          </cell>
          <cell r="S12">
            <v>16.149999999999999</v>
          </cell>
          <cell r="T12">
            <v>40</v>
          </cell>
          <cell r="V12">
            <v>219.95</v>
          </cell>
          <cell r="W12">
            <v>53.22</v>
          </cell>
        </row>
        <row r="13">
          <cell r="A13">
            <v>30031</v>
          </cell>
          <cell r="D13" t="str">
            <v xml:space="preserve"> BETONEIRA DE 320L - DIESEL</v>
          </cell>
          <cell r="G13" t="str">
            <v xml:space="preserve">h </v>
          </cell>
          <cell r="H13">
            <v>9</v>
          </cell>
          <cell r="I13">
            <v>6</v>
          </cell>
          <cell r="J13">
            <v>1750</v>
          </cell>
          <cell r="L13">
            <v>17170.53</v>
          </cell>
          <cell r="N13" t="str">
            <v xml:space="preserve">D   </v>
          </cell>
          <cell r="O13">
            <v>4.49</v>
          </cell>
          <cell r="P13">
            <v>1.47</v>
          </cell>
          <cell r="R13">
            <v>0.98</v>
          </cell>
          <cell r="T13">
            <v>10</v>
          </cell>
          <cell r="V13">
            <v>6.94</v>
          </cell>
          <cell r="W13">
            <v>1.47</v>
          </cell>
        </row>
        <row r="14">
          <cell r="A14">
            <v>30032</v>
          </cell>
          <cell r="D14" t="str">
            <v xml:space="preserve"> BETONEIRA DE 320L - ELÉTRICA</v>
          </cell>
          <cell r="G14" t="str">
            <v xml:space="preserve">h </v>
          </cell>
          <cell r="H14">
            <v>5</v>
          </cell>
          <cell r="I14">
            <v>6</v>
          </cell>
          <cell r="J14">
            <v>1750</v>
          </cell>
          <cell r="L14">
            <v>11369.49</v>
          </cell>
          <cell r="N14" t="str">
            <v xml:space="preserve">E   </v>
          </cell>
          <cell r="O14">
            <v>2.73</v>
          </cell>
          <cell r="P14">
            <v>0.97</v>
          </cell>
          <cell r="R14">
            <v>0.64</v>
          </cell>
          <cell r="T14">
            <v>10</v>
          </cell>
          <cell r="V14">
            <v>4.34</v>
          </cell>
          <cell r="W14">
            <v>0.97</v>
          </cell>
        </row>
        <row r="15">
          <cell r="A15">
            <v>30050</v>
          </cell>
          <cell r="D15" t="str">
            <v xml:space="preserve"> CAMINHÃO APLICADOR DE MATERIAL TERMOPLÁSTICO</v>
          </cell>
          <cell r="G15" t="str">
            <v xml:space="preserve">h </v>
          </cell>
          <cell r="H15">
            <v>233</v>
          </cell>
          <cell r="I15">
            <v>7</v>
          </cell>
          <cell r="J15">
            <v>2000</v>
          </cell>
          <cell r="L15">
            <v>1613832</v>
          </cell>
          <cell r="N15" t="str">
            <v xml:space="preserve">D   </v>
          </cell>
          <cell r="O15">
            <v>190.4</v>
          </cell>
          <cell r="P15">
            <v>69.19</v>
          </cell>
          <cell r="R15">
            <v>103.74</v>
          </cell>
          <cell r="S15">
            <v>20.93</v>
          </cell>
          <cell r="T15">
            <v>40</v>
          </cell>
          <cell r="V15">
            <v>384.26</v>
          </cell>
          <cell r="W15">
            <v>90.12</v>
          </cell>
        </row>
        <row r="16">
          <cell r="A16">
            <v>30037</v>
          </cell>
          <cell r="D16" t="str">
            <v xml:space="preserve"> CAMINHÃO BASCULANTE 10 M3 - 15 T</v>
          </cell>
          <cell r="G16" t="str">
            <v xml:space="preserve">h </v>
          </cell>
          <cell r="H16">
            <v>210</v>
          </cell>
          <cell r="I16">
            <v>6</v>
          </cell>
          <cell r="J16">
            <v>2000</v>
          </cell>
          <cell r="L16">
            <v>542783.35</v>
          </cell>
          <cell r="N16" t="str">
            <v xml:space="preserve">D   </v>
          </cell>
          <cell r="O16">
            <v>171.61</v>
          </cell>
          <cell r="P16">
            <v>27.14</v>
          </cell>
          <cell r="R16">
            <v>40.700000000000003</v>
          </cell>
          <cell r="S16">
            <v>16.149999999999999</v>
          </cell>
          <cell r="T16">
            <v>40</v>
          </cell>
          <cell r="V16">
            <v>255.6</v>
          </cell>
          <cell r="W16">
            <v>43.29</v>
          </cell>
        </row>
        <row r="17">
          <cell r="A17">
            <v>30036</v>
          </cell>
          <cell r="D17" t="str">
            <v xml:space="preserve"> CAMINHÃO BASCULANTE 6 M3 - 10,5 T</v>
          </cell>
          <cell r="G17" t="str">
            <v xml:space="preserve">h </v>
          </cell>
          <cell r="H17">
            <v>136</v>
          </cell>
          <cell r="I17">
            <v>6</v>
          </cell>
          <cell r="J17">
            <v>2000</v>
          </cell>
          <cell r="L17">
            <v>449536.44</v>
          </cell>
          <cell r="N17" t="str">
            <v xml:space="preserve">D   </v>
          </cell>
          <cell r="O17">
            <v>111.13</v>
          </cell>
          <cell r="P17">
            <v>22.48</v>
          </cell>
          <cell r="R17">
            <v>33.71</v>
          </cell>
          <cell r="S17">
            <v>16.149999999999999</v>
          </cell>
          <cell r="T17">
            <v>40</v>
          </cell>
          <cell r="V17">
            <v>183.47</v>
          </cell>
          <cell r="W17">
            <v>38.630000000000003</v>
          </cell>
        </row>
        <row r="18">
          <cell r="A18">
            <v>30035</v>
          </cell>
          <cell r="D18" t="str">
            <v xml:space="preserve"> CAMINHÃO CARROCERIA MADEIRA - 15 T</v>
          </cell>
          <cell r="G18" t="str">
            <v xml:space="preserve">h </v>
          </cell>
          <cell r="H18">
            <v>188</v>
          </cell>
          <cell r="I18">
            <v>7</v>
          </cell>
          <cell r="J18">
            <v>2000</v>
          </cell>
          <cell r="L18">
            <v>527042.82999999996</v>
          </cell>
          <cell r="N18" t="str">
            <v xml:space="preserve">D   </v>
          </cell>
          <cell r="O18">
            <v>153.63</v>
          </cell>
          <cell r="P18">
            <v>22.59</v>
          </cell>
          <cell r="R18">
            <v>33.880000000000003</v>
          </cell>
          <cell r="S18">
            <v>16.149999999999999</v>
          </cell>
          <cell r="T18">
            <v>40</v>
          </cell>
          <cell r="V18">
            <v>226.25</v>
          </cell>
          <cell r="W18">
            <v>38.74</v>
          </cell>
        </row>
        <row r="19">
          <cell r="A19">
            <v>30120</v>
          </cell>
          <cell r="D19" t="str">
            <v xml:space="preserve"> CAMINHÃO DISTRIBUIDOR DE CIMENTO</v>
          </cell>
          <cell r="G19" t="str">
            <v xml:space="preserve">h </v>
          </cell>
          <cell r="H19">
            <v>265</v>
          </cell>
          <cell r="I19">
            <v>7</v>
          </cell>
          <cell r="J19">
            <v>2000</v>
          </cell>
          <cell r="L19">
            <v>918038.36</v>
          </cell>
          <cell r="N19" t="str">
            <v xml:space="preserve">D   </v>
          </cell>
          <cell r="O19">
            <v>216.55</v>
          </cell>
          <cell r="P19">
            <v>39.36</v>
          </cell>
          <cell r="R19">
            <v>59.01</v>
          </cell>
          <cell r="S19">
            <v>16.149999999999999</v>
          </cell>
          <cell r="T19">
            <v>40</v>
          </cell>
          <cell r="V19">
            <v>331.07</v>
          </cell>
          <cell r="W19">
            <v>55.51</v>
          </cell>
        </row>
        <row r="20">
          <cell r="A20">
            <v>31062</v>
          </cell>
          <cell r="D20" t="str">
            <v xml:space="preserve"> CAMINHÃO MUNCK</v>
          </cell>
          <cell r="G20" t="str">
            <v xml:space="preserve">h </v>
          </cell>
          <cell r="H20">
            <v>136</v>
          </cell>
          <cell r="I20">
            <v>7</v>
          </cell>
          <cell r="J20">
            <v>2000</v>
          </cell>
          <cell r="L20">
            <v>431374.41</v>
          </cell>
          <cell r="N20" t="str">
            <v xml:space="preserve">D   </v>
          </cell>
          <cell r="O20">
            <v>111.13</v>
          </cell>
          <cell r="P20">
            <v>18.489999999999998</v>
          </cell>
          <cell r="R20">
            <v>27.73</v>
          </cell>
          <cell r="S20">
            <v>20.93</v>
          </cell>
          <cell r="T20">
            <v>40</v>
          </cell>
          <cell r="V20">
            <v>178.28</v>
          </cell>
          <cell r="W20">
            <v>39.42</v>
          </cell>
        </row>
        <row r="21">
          <cell r="A21">
            <v>30053</v>
          </cell>
          <cell r="D21" t="str">
            <v xml:space="preserve"> CAMINHÃO PARA HIDROSSEMEADURA </v>
          </cell>
          <cell r="G21" t="str">
            <v xml:space="preserve">h </v>
          </cell>
          <cell r="H21">
            <v>136</v>
          </cell>
          <cell r="I21">
            <v>5</v>
          </cell>
          <cell r="J21">
            <v>2000</v>
          </cell>
          <cell r="L21">
            <v>635687.39</v>
          </cell>
          <cell r="N21" t="str">
            <v xml:space="preserve">D   </v>
          </cell>
          <cell r="O21">
            <v>111.13</v>
          </cell>
          <cell r="P21">
            <v>38.15</v>
          </cell>
          <cell r="R21">
            <v>57.21</v>
          </cell>
          <cell r="S21">
            <v>16.149999999999999</v>
          </cell>
          <cell r="T21">
            <v>40</v>
          </cell>
          <cell r="V21">
            <v>222.64</v>
          </cell>
          <cell r="W21">
            <v>54.3</v>
          </cell>
        </row>
        <row r="22">
          <cell r="A22">
            <v>30049</v>
          </cell>
          <cell r="D22" t="str">
            <v xml:space="preserve"> CAMINHÃO PARA PINTURA A FRIO COM DEMARCADOR DE FAIXAS</v>
          </cell>
          <cell r="G22" t="str">
            <v xml:space="preserve">h </v>
          </cell>
          <cell r="H22">
            <v>143</v>
          </cell>
          <cell r="I22">
            <v>6</v>
          </cell>
          <cell r="J22">
            <v>2000</v>
          </cell>
          <cell r="L22">
            <v>986979.72</v>
          </cell>
          <cell r="N22" t="str">
            <v xml:space="preserve">D   </v>
          </cell>
          <cell r="O22">
            <v>116.85</v>
          </cell>
          <cell r="P22">
            <v>49.36</v>
          </cell>
          <cell r="R22">
            <v>74.02</v>
          </cell>
          <cell r="S22">
            <v>20.93</v>
          </cell>
          <cell r="T22">
            <v>40</v>
          </cell>
          <cell r="V22">
            <v>261.16000000000003</v>
          </cell>
          <cell r="W22">
            <v>70.290000000000006</v>
          </cell>
        </row>
        <row r="23">
          <cell r="A23">
            <v>30105</v>
          </cell>
          <cell r="D23" t="str">
            <v xml:space="preserve"> CAMINHÃO PRANCHA</v>
          </cell>
          <cell r="G23" t="str">
            <v xml:space="preserve">h </v>
          </cell>
          <cell r="H23">
            <v>295</v>
          </cell>
          <cell r="I23">
            <v>7</v>
          </cell>
          <cell r="J23">
            <v>2000</v>
          </cell>
          <cell r="L23">
            <v>846041.83</v>
          </cell>
          <cell r="N23" t="str">
            <v xml:space="preserve">D   </v>
          </cell>
          <cell r="O23">
            <v>241.07</v>
          </cell>
          <cell r="P23">
            <v>36.270000000000003</v>
          </cell>
          <cell r="R23">
            <v>54.38</v>
          </cell>
          <cell r="S23">
            <v>20.93</v>
          </cell>
          <cell r="T23">
            <v>40</v>
          </cell>
          <cell r="V23">
            <v>352.65</v>
          </cell>
          <cell r="W23">
            <v>57.2</v>
          </cell>
        </row>
        <row r="24">
          <cell r="A24">
            <v>30040</v>
          </cell>
          <cell r="D24" t="str">
            <v xml:space="preserve"> CAMINHÃO TANQUE 10.000L</v>
          </cell>
          <cell r="G24" t="str">
            <v xml:space="preserve">h </v>
          </cell>
          <cell r="H24">
            <v>188</v>
          </cell>
          <cell r="I24">
            <v>7</v>
          </cell>
          <cell r="J24">
            <v>2000</v>
          </cell>
          <cell r="L24">
            <v>586724.16</v>
          </cell>
          <cell r="N24" t="str">
            <v xml:space="preserve">D   </v>
          </cell>
          <cell r="O24">
            <v>153.63</v>
          </cell>
          <cell r="P24">
            <v>25.15</v>
          </cell>
          <cell r="R24">
            <v>37.71</v>
          </cell>
          <cell r="S24">
            <v>16.149999999999999</v>
          </cell>
          <cell r="T24">
            <v>40</v>
          </cell>
          <cell r="V24">
            <v>232.64</v>
          </cell>
          <cell r="W24">
            <v>41.3</v>
          </cell>
        </row>
        <row r="25">
          <cell r="A25">
            <v>30039</v>
          </cell>
          <cell r="D25" t="str">
            <v xml:space="preserve"> CAMINHÃO TANQUE 6.000L</v>
          </cell>
          <cell r="G25" t="str">
            <v xml:space="preserve">h </v>
          </cell>
          <cell r="H25">
            <v>136</v>
          </cell>
          <cell r="I25">
            <v>7</v>
          </cell>
          <cell r="J25">
            <v>2000</v>
          </cell>
          <cell r="L25">
            <v>472875.35</v>
          </cell>
          <cell r="N25" t="str">
            <v xml:space="preserve">D   </v>
          </cell>
          <cell r="O25">
            <v>111.13</v>
          </cell>
          <cell r="P25">
            <v>20.27</v>
          </cell>
          <cell r="R25">
            <v>30.39</v>
          </cell>
          <cell r="S25">
            <v>16.149999999999999</v>
          </cell>
          <cell r="T25">
            <v>40</v>
          </cell>
          <cell r="V25">
            <v>177.94</v>
          </cell>
          <cell r="W25">
            <v>36.42</v>
          </cell>
        </row>
        <row r="26">
          <cell r="A26">
            <v>30021</v>
          </cell>
          <cell r="D26" t="str">
            <v xml:space="preserve"> CAMINHÃO TANQUE DISTRIBUIDOR DE ASFALTO</v>
          </cell>
          <cell r="G26" t="str">
            <v xml:space="preserve">h </v>
          </cell>
          <cell r="H26">
            <v>136</v>
          </cell>
          <cell r="I26">
            <v>7</v>
          </cell>
          <cell r="J26">
            <v>2000</v>
          </cell>
          <cell r="L26">
            <v>569953.32999999996</v>
          </cell>
          <cell r="N26" t="str">
            <v xml:space="preserve">D   </v>
          </cell>
          <cell r="O26">
            <v>111.13</v>
          </cell>
          <cell r="P26">
            <v>24.43</v>
          </cell>
          <cell r="R26">
            <v>36.630000000000003</v>
          </cell>
          <cell r="S26">
            <v>16.149999999999999</v>
          </cell>
          <cell r="T26">
            <v>40</v>
          </cell>
          <cell r="V26">
            <v>188.34</v>
          </cell>
          <cell r="W26">
            <v>40.58</v>
          </cell>
        </row>
        <row r="27">
          <cell r="A27">
            <v>31012</v>
          </cell>
          <cell r="D27" t="str">
            <v xml:space="preserve"> CAMPANULA AR COMPRIMIDO C/ ACESS.</v>
          </cell>
          <cell r="G27" t="str">
            <v xml:space="preserve">h </v>
          </cell>
          <cell r="I27">
            <v>11</v>
          </cell>
          <cell r="J27">
            <v>1250</v>
          </cell>
          <cell r="L27">
            <v>59820.92</v>
          </cell>
          <cell r="N27" t="str">
            <v xml:space="preserve">N   </v>
          </cell>
          <cell r="P27">
            <v>3.7</v>
          </cell>
          <cell r="R27">
            <v>2.17</v>
          </cell>
          <cell r="T27">
            <v>15</v>
          </cell>
          <cell r="V27">
            <v>5.87</v>
          </cell>
          <cell r="W27">
            <v>3.7</v>
          </cell>
        </row>
        <row r="28">
          <cell r="A28">
            <v>30010</v>
          </cell>
          <cell r="D28" t="str">
            <v xml:space="preserve"> CARREGADEIRA DE PNEUS CAT - 924 H OU EQUIVALENTE</v>
          </cell>
          <cell r="G28" t="str">
            <v xml:space="preserve">h </v>
          </cell>
          <cell r="H28">
            <v>96</v>
          </cell>
          <cell r="I28">
            <v>5</v>
          </cell>
          <cell r="J28">
            <v>2000</v>
          </cell>
          <cell r="L28">
            <v>542088.47</v>
          </cell>
          <cell r="N28" t="str">
            <v xml:space="preserve">D   </v>
          </cell>
          <cell r="O28">
            <v>78.45</v>
          </cell>
          <cell r="P28">
            <v>37.950000000000003</v>
          </cell>
          <cell r="R28">
            <v>37.94</v>
          </cell>
          <cell r="S28">
            <v>23.36</v>
          </cell>
          <cell r="T28">
            <v>30</v>
          </cell>
          <cell r="V28">
            <v>177.7</v>
          </cell>
          <cell r="W28">
            <v>61.31</v>
          </cell>
        </row>
        <row r="29">
          <cell r="A29">
            <v>30007</v>
          </cell>
          <cell r="D29" t="str">
            <v xml:space="preserve"> CARREGADEIRA DE PNEUS CAT - 950 H  OU EQUIVALENTE</v>
          </cell>
          <cell r="G29" t="str">
            <v xml:space="preserve">h </v>
          </cell>
          <cell r="H29">
            <v>213</v>
          </cell>
          <cell r="I29">
            <v>5</v>
          </cell>
          <cell r="J29">
            <v>2000</v>
          </cell>
          <cell r="L29">
            <v>1320590.45</v>
          </cell>
          <cell r="N29" t="str">
            <v xml:space="preserve">D   </v>
          </cell>
          <cell r="O29">
            <v>174.06</v>
          </cell>
          <cell r="P29">
            <v>92.46</v>
          </cell>
          <cell r="R29">
            <v>92.44</v>
          </cell>
          <cell r="S29">
            <v>23.36</v>
          </cell>
          <cell r="T29">
            <v>30</v>
          </cell>
          <cell r="V29">
            <v>382.32</v>
          </cell>
          <cell r="W29">
            <v>115.82</v>
          </cell>
        </row>
        <row r="30">
          <cell r="A30">
            <v>30033</v>
          </cell>
          <cell r="D30" t="str">
            <v xml:space="preserve"> CARRINHO DE MÃO 80L</v>
          </cell>
          <cell r="G30" t="str">
            <v xml:space="preserve">h </v>
          </cell>
          <cell r="I30">
            <v>1</v>
          </cell>
          <cell r="J30">
            <v>1000</v>
          </cell>
          <cell r="L30">
            <v>294.14</v>
          </cell>
          <cell r="N30" t="str">
            <v xml:space="preserve">N   </v>
          </cell>
          <cell r="P30">
            <v>0.28999999999999998</v>
          </cell>
          <cell r="R30">
            <v>0.14000000000000001</v>
          </cell>
          <cell r="V30">
            <v>0.43</v>
          </cell>
          <cell r="W30">
            <v>0.28999999999999998</v>
          </cell>
        </row>
        <row r="31">
          <cell r="A31">
            <v>31018</v>
          </cell>
          <cell r="D31" t="str">
            <v xml:space="preserve"> COMPACTADOR DE PLACA VIBRATÓRIA</v>
          </cell>
          <cell r="G31" t="str">
            <v xml:space="preserve">h </v>
          </cell>
          <cell r="H31">
            <v>3</v>
          </cell>
          <cell r="I31">
            <v>6</v>
          </cell>
          <cell r="J31">
            <v>2000</v>
          </cell>
          <cell r="L31">
            <v>9539.9599999999991</v>
          </cell>
          <cell r="N31" t="str">
            <v xml:space="preserve">G   </v>
          </cell>
          <cell r="O31">
            <v>3.71</v>
          </cell>
          <cell r="P31">
            <v>0.63</v>
          </cell>
          <cell r="R31">
            <v>0.63</v>
          </cell>
          <cell r="S31">
            <v>14</v>
          </cell>
          <cell r="T31">
            <v>20</v>
          </cell>
          <cell r="V31">
            <v>18.97</v>
          </cell>
          <cell r="W31">
            <v>14.63</v>
          </cell>
        </row>
        <row r="32">
          <cell r="A32">
            <v>30048</v>
          </cell>
          <cell r="D32" t="str">
            <v xml:space="preserve"> COMPACTADOR MANUAL COM SOQUETE VIBRATÓRIO</v>
          </cell>
          <cell r="G32" t="str">
            <v xml:space="preserve">h </v>
          </cell>
          <cell r="H32">
            <v>4</v>
          </cell>
          <cell r="I32">
            <v>6</v>
          </cell>
          <cell r="J32">
            <v>2000</v>
          </cell>
          <cell r="L32">
            <v>10376.34</v>
          </cell>
          <cell r="N32" t="str">
            <v xml:space="preserve">G   </v>
          </cell>
          <cell r="O32">
            <v>4.95</v>
          </cell>
          <cell r="P32">
            <v>0.69</v>
          </cell>
          <cell r="R32">
            <v>0.69</v>
          </cell>
          <cell r="S32">
            <v>14</v>
          </cell>
          <cell r="T32">
            <v>20</v>
          </cell>
          <cell r="V32">
            <v>20.329999999999998</v>
          </cell>
          <cell r="W32">
            <v>14.69</v>
          </cell>
        </row>
        <row r="33">
          <cell r="A33">
            <v>30130</v>
          </cell>
          <cell r="D33" t="str">
            <v xml:space="preserve"> COMPRESSOR DE AR 124 PCM</v>
          </cell>
          <cell r="G33" t="str">
            <v xml:space="preserve">h </v>
          </cell>
          <cell r="H33">
            <v>27</v>
          </cell>
          <cell r="I33">
            <v>6</v>
          </cell>
          <cell r="J33">
            <v>2000</v>
          </cell>
          <cell r="L33">
            <v>96458.65</v>
          </cell>
          <cell r="N33" t="str">
            <v xml:space="preserve">D   </v>
          </cell>
          <cell r="O33">
            <v>20.83</v>
          </cell>
          <cell r="P33">
            <v>6.43</v>
          </cell>
          <cell r="R33">
            <v>6.43</v>
          </cell>
          <cell r="T33">
            <v>20</v>
          </cell>
          <cell r="V33">
            <v>33.69</v>
          </cell>
          <cell r="W33">
            <v>6.43</v>
          </cell>
        </row>
        <row r="34">
          <cell r="A34">
            <v>30026</v>
          </cell>
          <cell r="D34" t="str">
            <v xml:space="preserve"> COMPRESSOR DE AR 295 PCM</v>
          </cell>
          <cell r="G34" t="str">
            <v xml:space="preserve">h </v>
          </cell>
          <cell r="H34">
            <v>55</v>
          </cell>
          <cell r="I34">
            <v>6</v>
          </cell>
          <cell r="J34">
            <v>2000</v>
          </cell>
          <cell r="L34">
            <v>164323.96</v>
          </cell>
          <cell r="N34" t="str">
            <v xml:space="preserve">D   </v>
          </cell>
          <cell r="O34">
            <v>44.94</v>
          </cell>
          <cell r="P34">
            <v>10.95</v>
          </cell>
          <cell r="R34">
            <v>10.95</v>
          </cell>
          <cell r="T34">
            <v>20</v>
          </cell>
          <cell r="V34">
            <v>66.84</v>
          </cell>
          <cell r="W34">
            <v>10.95</v>
          </cell>
        </row>
        <row r="35">
          <cell r="A35">
            <v>30027</v>
          </cell>
          <cell r="D35" t="str">
            <v xml:space="preserve"> COMPRESSOR DE AR 340 PCM</v>
          </cell>
          <cell r="G35" t="str">
            <v xml:space="preserve">h </v>
          </cell>
          <cell r="H35">
            <v>81</v>
          </cell>
          <cell r="I35">
            <v>6</v>
          </cell>
          <cell r="J35">
            <v>2000</v>
          </cell>
          <cell r="L35">
            <v>190429.4</v>
          </cell>
          <cell r="N35" t="str">
            <v xml:space="preserve">D   </v>
          </cell>
          <cell r="O35">
            <v>66.19</v>
          </cell>
          <cell r="P35">
            <v>12.69</v>
          </cell>
          <cell r="R35">
            <v>12.69</v>
          </cell>
          <cell r="T35">
            <v>20</v>
          </cell>
          <cell r="V35">
            <v>91.57</v>
          </cell>
          <cell r="W35">
            <v>12.69</v>
          </cell>
        </row>
        <row r="36">
          <cell r="A36">
            <v>30018</v>
          </cell>
          <cell r="D36" t="str">
            <v xml:space="preserve"> DISTRIBUIDOR DE AGREGADOS  REBOCÁVEL</v>
          </cell>
          <cell r="G36" t="str">
            <v xml:space="preserve">h </v>
          </cell>
          <cell r="I36">
            <v>5</v>
          </cell>
          <cell r="J36">
            <v>2000</v>
          </cell>
          <cell r="L36">
            <v>68082.67</v>
          </cell>
          <cell r="N36" t="str">
            <v xml:space="preserve">N   </v>
          </cell>
          <cell r="P36">
            <v>6.12</v>
          </cell>
          <cell r="R36">
            <v>4.08</v>
          </cell>
          <cell r="T36">
            <v>10</v>
          </cell>
          <cell r="V36">
            <v>10.199999999999999</v>
          </cell>
          <cell r="W36">
            <v>6.12</v>
          </cell>
        </row>
        <row r="37">
          <cell r="A37">
            <v>30011</v>
          </cell>
          <cell r="D37" t="str">
            <v xml:space="preserve"> ESCAVADEIRA HIDRÁULICA - 320DL OU EQUIVALENTE</v>
          </cell>
          <cell r="G37" t="str">
            <v xml:space="preserve">h </v>
          </cell>
          <cell r="H37">
            <v>103</v>
          </cell>
          <cell r="I37">
            <v>5</v>
          </cell>
          <cell r="J37">
            <v>2000</v>
          </cell>
          <cell r="L37">
            <v>782406.53</v>
          </cell>
          <cell r="N37" t="str">
            <v xml:space="preserve">D   </v>
          </cell>
          <cell r="O37">
            <v>84.17</v>
          </cell>
          <cell r="P37">
            <v>54.78</v>
          </cell>
          <cell r="R37">
            <v>54.76</v>
          </cell>
          <cell r="S37">
            <v>23.36</v>
          </cell>
          <cell r="T37">
            <v>30</v>
          </cell>
          <cell r="V37">
            <v>217.07</v>
          </cell>
          <cell r="W37">
            <v>78.14</v>
          </cell>
        </row>
        <row r="38">
          <cell r="A38">
            <v>30057</v>
          </cell>
          <cell r="D38" t="str">
            <v xml:space="preserve"> ESCAVADEIRA HIDRÁULICA - CAT 323DL OU EQUIVALENTE</v>
          </cell>
          <cell r="G38" t="str">
            <v xml:space="preserve">h </v>
          </cell>
          <cell r="H38">
            <v>110</v>
          </cell>
          <cell r="I38">
            <v>5</v>
          </cell>
          <cell r="J38">
            <v>2000</v>
          </cell>
          <cell r="L38">
            <v>851501.3</v>
          </cell>
          <cell r="N38" t="str">
            <v xml:space="preserve">D   </v>
          </cell>
          <cell r="O38">
            <v>89.89</v>
          </cell>
          <cell r="P38">
            <v>59.62</v>
          </cell>
          <cell r="R38">
            <v>59.6</v>
          </cell>
          <cell r="S38">
            <v>23.36</v>
          </cell>
          <cell r="T38">
            <v>30</v>
          </cell>
          <cell r="V38">
            <v>232.47</v>
          </cell>
          <cell r="W38">
            <v>82.98</v>
          </cell>
        </row>
        <row r="39">
          <cell r="A39">
            <v>30115</v>
          </cell>
          <cell r="D39" t="str">
            <v xml:space="preserve"> EXTRUSORA PARA MEIO FIO DE CONCRETO</v>
          </cell>
          <cell r="G39" t="str">
            <v xml:space="preserve">h </v>
          </cell>
          <cell r="H39">
            <v>10</v>
          </cell>
          <cell r="I39">
            <v>5</v>
          </cell>
          <cell r="J39">
            <v>2000</v>
          </cell>
          <cell r="L39">
            <v>45039.05</v>
          </cell>
          <cell r="N39" t="str">
            <v xml:space="preserve">D   </v>
          </cell>
          <cell r="O39">
            <v>8.17</v>
          </cell>
          <cell r="P39">
            <v>3.6</v>
          </cell>
          <cell r="R39">
            <v>3.15</v>
          </cell>
          <cell r="S39">
            <v>14</v>
          </cell>
          <cell r="T39">
            <v>20</v>
          </cell>
          <cell r="V39">
            <v>28.92</v>
          </cell>
          <cell r="W39">
            <v>17.600000000000001</v>
          </cell>
        </row>
        <row r="40">
          <cell r="A40">
            <v>30045</v>
          </cell>
          <cell r="D40" t="str">
            <v xml:space="preserve"> FÁBRICA DE PRÉ-MOLDADO DE CONCRETO - GUARDA-CORPO</v>
          </cell>
          <cell r="G40" t="str">
            <v xml:space="preserve">h </v>
          </cell>
          <cell r="H40">
            <v>2</v>
          </cell>
          <cell r="I40">
            <v>5</v>
          </cell>
          <cell r="J40">
            <v>1200</v>
          </cell>
          <cell r="L40">
            <v>12858.35</v>
          </cell>
          <cell r="N40" t="str">
            <v xml:space="preserve">E   </v>
          </cell>
          <cell r="O40">
            <v>1.0900000000000001</v>
          </cell>
          <cell r="P40">
            <v>1.71</v>
          </cell>
          <cell r="R40">
            <v>1.28</v>
          </cell>
          <cell r="T40">
            <v>20</v>
          </cell>
          <cell r="V40">
            <v>4.08</v>
          </cell>
          <cell r="W40">
            <v>1.71</v>
          </cell>
        </row>
        <row r="41">
          <cell r="A41">
            <v>30019</v>
          </cell>
          <cell r="D41" t="str">
            <v xml:space="preserve"> FRESADORA A FRIO - W 200 OU EQUIVALENTE</v>
          </cell>
          <cell r="G41" t="str">
            <v xml:space="preserve">h </v>
          </cell>
          <cell r="H41">
            <v>410</v>
          </cell>
          <cell r="I41">
            <v>6</v>
          </cell>
          <cell r="J41">
            <v>2000</v>
          </cell>
          <cell r="L41">
            <v>4655702.8499999996</v>
          </cell>
          <cell r="N41" t="str">
            <v xml:space="preserve">D   </v>
          </cell>
          <cell r="O41">
            <v>335.05</v>
          </cell>
          <cell r="P41">
            <v>271.67</v>
          </cell>
          <cell r="R41">
            <v>387.97</v>
          </cell>
          <cell r="S41">
            <v>26.89</v>
          </cell>
          <cell r="T41">
            <v>30</v>
          </cell>
          <cell r="V41">
            <v>1021.58</v>
          </cell>
          <cell r="W41">
            <v>298.56</v>
          </cell>
        </row>
        <row r="42">
          <cell r="A42">
            <v>30013</v>
          </cell>
          <cell r="D42" t="str">
            <v xml:space="preserve"> GRADE DE DISCO - 24X24</v>
          </cell>
          <cell r="G42" t="str">
            <v xml:space="preserve">h </v>
          </cell>
          <cell r="I42">
            <v>7</v>
          </cell>
          <cell r="J42">
            <v>2000</v>
          </cell>
          <cell r="L42">
            <v>33918.51</v>
          </cell>
          <cell r="N42" t="str">
            <v xml:space="preserve">N   </v>
          </cell>
          <cell r="P42">
            <v>2.1800000000000002</v>
          </cell>
          <cell r="R42">
            <v>1.21</v>
          </cell>
          <cell r="T42">
            <v>10</v>
          </cell>
          <cell r="V42">
            <v>3.39</v>
          </cell>
          <cell r="W42">
            <v>2.1800000000000002</v>
          </cell>
        </row>
        <row r="43">
          <cell r="A43">
            <v>30043</v>
          </cell>
          <cell r="D43" t="str">
            <v xml:space="preserve"> GRUPO GERADOR 145 / 160 KVA</v>
          </cell>
          <cell r="G43" t="str">
            <v xml:space="preserve">h </v>
          </cell>
          <cell r="H43">
            <v>116</v>
          </cell>
          <cell r="I43">
            <v>7</v>
          </cell>
          <cell r="J43">
            <v>2000</v>
          </cell>
          <cell r="L43">
            <v>101230.14</v>
          </cell>
          <cell r="N43" t="str">
            <v xml:space="preserve">D   </v>
          </cell>
          <cell r="O43">
            <v>94.79</v>
          </cell>
          <cell r="P43">
            <v>5.0599999999999996</v>
          </cell>
          <cell r="R43">
            <v>3.61</v>
          </cell>
          <cell r="T43">
            <v>30</v>
          </cell>
          <cell r="V43">
            <v>103.46</v>
          </cell>
          <cell r="W43">
            <v>5.0599999999999996</v>
          </cell>
        </row>
        <row r="44">
          <cell r="A44">
            <v>30044</v>
          </cell>
          <cell r="D44" t="str">
            <v xml:space="preserve"> GRUPO GERADOR 2,5 / 3,0 KVA</v>
          </cell>
          <cell r="G44" t="str">
            <v xml:space="preserve">h </v>
          </cell>
          <cell r="H44">
            <v>2</v>
          </cell>
          <cell r="I44">
            <v>7</v>
          </cell>
          <cell r="J44">
            <v>2000</v>
          </cell>
          <cell r="L44">
            <v>3009.55</v>
          </cell>
          <cell r="N44" t="str">
            <v xml:space="preserve">D   </v>
          </cell>
          <cell r="O44">
            <v>1.81</v>
          </cell>
          <cell r="P44">
            <v>0.15</v>
          </cell>
          <cell r="R44">
            <v>0.1</v>
          </cell>
          <cell r="T44">
            <v>30</v>
          </cell>
          <cell r="V44">
            <v>2.06</v>
          </cell>
          <cell r="W44">
            <v>0.15</v>
          </cell>
        </row>
        <row r="45">
          <cell r="A45">
            <v>30042</v>
          </cell>
          <cell r="D45" t="str">
            <v xml:space="preserve"> GRUPO GERADOR 36 / 40 KVA</v>
          </cell>
          <cell r="G45" t="str">
            <v xml:space="preserve">h </v>
          </cell>
          <cell r="H45">
            <v>30</v>
          </cell>
          <cell r="I45">
            <v>7</v>
          </cell>
          <cell r="J45">
            <v>2000</v>
          </cell>
          <cell r="L45">
            <v>58218.18</v>
          </cell>
          <cell r="N45" t="str">
            <v xml:space="preserve">D   </v>
          </cell>
          <cell r="O45">
            <v>24.51</v>
          </cell>
          <cell r="P45">
            <v>2.91</v>
          </cell>
          <cell r="R45">
            <v>2.0699999999999998</v>
          </cell>
          <cell r="T45">
            <v>30</v>
          </cell>
          <cell r="V45">
            <v>29.49</v>
          </cell>
          <cell r="W45">
            <v>2.91</v>
          </cell>
        </row>
        <row r="46">
          <cell r="A46">
            <v>31013</v>
          </cell>
          <cell r="D46" t="str">
            <v xml:space="preserve"> GUINCHO / TALHA MANUAL - 3 T</v>
          </cell>
          <cell r="G46" t="str">
            <v xml:space="preserve">h </v>
          </cell>
          <cell r="I46">
            <v>10</v>
          </cell>
          <cell r="J46">
            <v>2000</v>
          </cell>
          <cell r="L46">
            <v>3643.81</v>
          </cell>
          <cell r="N46" t="str">
            <v xml:space="preserve">N   </v>
          </cell>
          <cell r="P46">
            <v>0.14000000000000001</v>
          </cell>
          <cell r="R46">
            <v>0.09</v>
          </cell>
          <cell r="T46">
            <v>20</v>
          </cell>
          <cell r="V46">
            <v>0.23</v>
          </cell>
          <cell r="W46">
            <v>0.14000000000000001</v>
          </cell>
        </row>
        <row r="47">
          <cell r="A47">
            <v>30028</v>
          </cell>
          <cell r="D47" t="str">
            <v xml:space="preserve"> MARTELETE PERFURADOR / ROMPEDOR - AR COMPRIMIDO (25kg)</v>
          </cell>
          <cell r="G47" t="str">
            <v xml:space="preserve">h </v>
          </cell>
          <cell r="I47">
            <v>5</v>
          </cell>
          <cell r="J47">
            <v>2000</v>
          </cell>
          <cell r="L47">
            <v>16176.39</v>
          </cell>
          <cell r="N47" t="str">
            <v xml:space="preserve">N   </v>
          </cell>
          <cell r="P47">
            <v>1.29</v>
          </cell>
          <cell r="R47">
            <v>1.29</v>
          </cell>
          <cell r="S47">
            <v>14</v>
          </cell>
          <cell r="T47">
            <v>20</v>
          </cell>
          <cell r="V47">
            <v>16.579999999999998</v>
          </cell>
          <cell r="W47">
            <v>15.29</v>
          </cell>
        </row>
        <row r="48">
          <cell r="A48">
            <v>30052</v>
          </cell>
          <cell r="D48" t="str">
            <v xml:space="preserve"> MARTELETE PERFURADOR / ROMPEDOR - ELÉTRICO</v>
          </cell>
          <cell r="G48" t="str">
            <v xml:space="preserve">h </v>
          </cell>
          <cell r="H48">
            <v>1</v>
          </cell>
          <cell r="I48">
            <v>5</v>
          </cell>
          <cell r="J48">
            <v>2000</v>
          </cell>
          <cell r="L48">
            <v>4570.1499999999996</v>
          </cell>
          <cell r="N48" t="str">
            <v xml:space="preserve">E   </v>
          </cell>
          <cell r="O48">
            <v>0.54</v>
          </cell>
          <cell r="P48">
            <v>0.36</v>
          </cell>
          <cell r="R48">
            <v>0.36</v>
          </cell>
          <cell r="T48">
            <v>20</v>
          </cell>
          <cell r="V48">
            <v>1.26</v>
          </cell>
          <cell r="W48">
            <v>0.36</v>
          </cell>
        </row>
        <row r="49">
          <cell r="A49">
            <v>30058</v>
          </cell>
          <cell r="D49" t="str">
            <v xml:space="preserve"> MINI-CARREGADEIRA DE PNEUS - COM VASSOURA DE 1,8 m</v>
          </cell>
          <cell r="G49" t="str">
            <v xml:space="preserve">h </v>
          </cell>
          <cell r="H49">
            <v>42</v>
          </cell>
          <cell r="I49">
            <v>5</v>
          </cell>
          <cell r="J49">
            <v>2000</v>
          </cell>
          <cell r="L49">
            <v>253475.19</v>
          </cell>
          <cell r="N49" t="str">
            <v xml:space="preserve">D   </v>
          </cell>
          <cell r="O49">
            <v>34.32</v>
          </cell>
          <cell r="P49">
            <v>17.739999999999998</v>
          </cell>
          <cell r="R49">
            <v>17.739999999999998</v>
          </cell>
          <cell r="S49">
            <v>14</v>
          </cell>
          <cell r="T49">
            <v>30</v>
          </cell>
          <cell r="V49">
            <v>83.8</v>
          </cell>
          <cell r="W49">
            <v>31.74</v>
          </cell>
        </row>
        <row r="50">
          <cell r="A50">
            <v>30046</v>
          </cell>
          <cell r="D50" t="str">
            <v xml:space="preserve"> MOTONIVELADORA - CAT 120K OU EQUIVALENTE</v>
          </cell>
          <cell r="G50" t="str">
            <v xml:space="preserve">h </v>
          </cell>
          <cell r="H50">
            <v>93</v>
          </cell>
          <cell r="I50">
            <v>7</v>
          </cell>
          <cell r="J50">
            <v>2000</v>
          </cell>
          <cell r="L50">
            <v>870744.9</v>
          </cell>
          <cell r="N50" t="str">
            <v xml:space="preserve">D   </v>
          </cell>
          <cell r="O50">
            <v>75.989999999999995</v>
          </cell>
          <cell r="P50">
            <v>43.55</v>
          </cell>
          <cell r="R50">
            <v>55.97</v>
          </cell>
          <cell r="S50">
            <v>23.36</v>
          </cell>
          <cell r="T50">
            <v>30</v>
          </cell>
          <cell r="V50">
            <v>198.87</v>
          </cell>
          <cell r="W50">
            <v>66.91</v>
          </cell>
        </row>
        <row r="51">
          <cell r="A51">
            <v>31015</v>
          </cell>
          <cell r="D51" t="str">
            <v xml:space="preserve"> MOTOSSERRA</v>
          </cell>
          <cell r="G51" t="str">
            <v xml:space="preserve">h </v>
          </cell>
          <cell r="H51">
            <v>2</v>
          </cell>
          <cell r="I51">
            <v>3</v>
          </cell>
          <cell r="J51">
            <v>400</v>
          </cell>
          <cell r="L51">
            <v>1228.68</v>
          </cell>
          <cell r="N51" t="str">
            <v xml:space="preserve">G   </v>
          </cell>
          <cell r="O51">
            <v>2.4700000000000002</v>
          </cell>
          <cell r="P51">
            <v>0.92</v>
          </cell>
          <cell r="R51">
            <v>0.92</v>
          </cell>
          <cell r="T51">
            <v>10</v>
          </cell>
          <cell r="V51">
            <v>4.3099999999999996</v>
          </cell>
          <cell r="W51">
            <v>0.92</v>
          </cell>
        </row>
        <row r="52">
          <cell r="A52">
            <v>30029</v>
          </cell>
          <cell r="D52" t="str">
            <v xml:space="preserve"> PERFURATRIZ SOBRE ESTEIRAS - CRAWLER DRILL OU EQUIVALENTE</v>
          </cell>
          <cell r="G52" t="str">
            <v xml:space="preserve">h </v>
          </cell>
          <cell r="H52">
            <v>145</v>
          </cell>
          <cell r="I52">
            <v>6</v>
          </cell>
          <cell r="J52">
            <v>2000</v>
          </cell>
          <cell r="L52">
            <v>2803232</v>
          </cell>
          <cell r="N52" t="str">
            <v xml:space="preserve">D   </v>
          </cell>
          <cell r="O52">
            <v>118.49</v>
          </cell>
          <cell r="P52">
            <v>186.94</v>
          </cell>
          <cell r="R52">
            <v>186.88</v>
          </cell>
          <cell r="S52">
            <v>23.36</v>
          </cell>
          <cell r="T52">
            <v>20</v>
          </cell>
          <cell r="V52">
            <v>515.66999999999996</v>
          </cell>
          <cell r="W52">
            <v>210.3</v>
          </cell>
        </row>
        <row r="53">
          <cell r="A53">
            <v>30101</v>
          </cell>
          <cell r="D53" t="str">
            <v xml:space="preserve"> RECICLADORA DE PAVIMENTO À FRIO - CATERPILLAR RM-500 OU EQUIVALENTE</v>
          </cell>
          <cell r="G53" t="str">
            <v xml:space="preserve">h </v>
          </cell>
          <cell r="H53">
            <v>403</v>
          </cell>
          <cell r="I53">
            <v>6</v>
          </cell>
          <cell r="J53">
            <v>2000</v>
          </cell>
          <cell r="L53">
            <v>6266701.3200000003</v>
          </cell>
          <cell r="N53" t="str">
            <v xml:space="preserve">D   </v>
          </cell>
          <cell r="O53">
            <v>274.44</v>
          </cell>
          <cell r="P53">
            <v>365.68</v>
          </cell>
          <cell r="R53">
            <v>522.22</v>
          </cell>
          <cell r="S53">
            <v>26.89</v>
          </cell>
          <cell r="T53">
            <v>30</v>
          </cell>
          <cell r="V53">
            <v>1189.23</v>
          </cell>
          <cell r="W53">
            <v>392.57</v>
          </cell>
        </row>
        <row r="54">
          <cell r="A54">
            <v>30008</v>
          </cell>
          <cell r="D54" t="str">
            <v xml:space="preserve"> RETRO ESCAVADEIRA DE PNEUS - CATERPILLAR 416E  OU EQUIVALENTE</v>
          </cell>
          <cell r="G54" t="str">
            <v xml:space="preserve">h </v>
          </cell>
          <cell r="H54">
            <v>58</v>
          </cell>
          <cell r="I54">
            <v>5</v>
          </cell>
          <cell r="J54">
            <v>2000</v>
          </cell>
          <cell r="L54">
            <v>321710.31</v>
          </cell>
          <cell r="N54" t="str">
            <v xml:space="preserve">D   </v>
          </cell>
          <cell r="O54">
            <v>47.39</v>
          </cell>
          <cell r="P54">
            <v>22.52</v>
          </cell>
          <cell r="R54">
            <v>22.51</v>
          </cell>
          <cell r="S54">
            <v>23.36</v>
          </cell>
          <cell r="T54">
            <v>30</v>
          </cell>
          <cell r="V54">
            <v>115.78</v>
          </cell>
          <cell r="W54">
            <v>45.88</v>
          </cell>
        </row>
        <row r="55">
          <cell r="A55">
            <v>30015</v>
          </cell>
          <cell r="D55" t="str">
            <v xml:space="preserve"> ROLO COMPACTADOR DE PNEUS AUTOPROPELIDO - 27 T</v>
          </cell>
          <cell r="G55" t="str">
            <v xml:space="preserve">h </v>
          </cell>
          <cell r="H55">
            <v>85</v>
          </cell>
          <cell r="I55">
            <v>6</v>
          </cell>
          <cell r="J55">
            <v>2000</v>
          </cell>
          <cell r="L55">
            <v>622429.67000000004</v>
          </cell>
          <cell r="N55" t="str">
            <v xml:space="preserve">D   </v>
          </cell>
          <cell r="O55">
            <v>69.459999999999994</v>
          </cell>
          <cell r="P55">
            <v>41.5</v>
          </cell>
          <cell r="R55">
            <v>41.49</v>
          </cell>
          <cell r="S55">
            <v>23.36</v>
          </cell>
          <cell r="T55">
            <v>20</v>
          </cell>
          <cell r="V55">
            <v>175.81</v>
          </cell>
          <cell r="W55">
            <v>64.86</v>
          </cell>
        </row>
        <row r="56">
          <cell r="A56">
            <v>30012</v>
          </cell>
          <cell r="D56" t="str">
            <v xml:space="preserve"> ROLO LISO TANDEN - 6/8 T - CA-150 OU EQUIVALENTE</v>
          </cell>
          <cell r="G56" t="str">
            <v xml:space="preserve">h </v>
          </cell>
          <cell r="H56">
            <v>79</v>
          </cell>
          <cell r="I56">
            <v>6</v>
          </cell>
          <cell r="J56">
            <v>1750</v>
          </cell>
          <cell r="L56">
            <v>287555.34999999998</v>
          </cell>
          <cell r="N56" t="str">
            <v xml:space="preserve">D   </v>
          </cell>
          <cell r="O56">
            <v>53.79</v>
          </cell>
          <cell r="P56">
            <v>24.65</v>
          </cell>
          <cell r="R56">
            <v>21.9</v>
          </cell>
          <cell r="S56">
            <v>14</v>
          </cell>
          <cell r="T56">
            <v>10</v>
          </cell>
          <cell r="V56">
            <v>114.34</v>
          </cell>
          <cell r="W56">
            <v>38.65</v>
          </cell>
        </row>
        <row r="57">
          <cell r="A57">
            <v>30014</v>
          </cell>
          <cell r="D57" t="str">
            <v xml:space="preserve"> ROLO LISO VIBRATÓRIO AUTOPROPELIDO - CS533 E OU EQUIVALENTE</v>
          </cell>
          <cell r="G57" t="str">
            <v xml:space="preserve">h </v>
          </cell>
          <cell r="H57">
            <v>97</v>
          </cell>
          <cell r="I57">
            <v>6</v>
          </cell>
          <cell r="J57">
            <v>2000</v>
          </cell>
          <cell r="L57">
            <v>525179.77</v>
          </cell>
          <cell r="N57" t="str">
            <v xml:space="preserve">D   </v>
          </cell>
          <cell r="O57">
            <v>79.260000000000005</v>
          </cell>
          <cell r="P57">
            <v>35.020000000000003</v>
          </cell>
          <cell r="R57">
            <v>35.01</v>
          </cell>
          <cell r="S57">
            <v>23.36</v>
          </cell>
          <cell r="T57">
            <v>20</v>
          </cell>
          <cell r="V57">
            <v>172.65</v>
          </cell>
          <cell r="W57">
            <v>58.38</v>
          </cell>
        </row>
        <row r="58">
          <cell r="A58">
            <v>30009</v>
          </cell>
          <cell r="D58" t="str">
            <v xml:space="preserve"> ROLO PÉ DE CARNEIRO AUTOPROPELIDO - CA 250 OU EQUIVALENTE</v>
          </cell>
          <cell r="G58" t="str">
            <v xml:space="preserve">h </v>
          </cell>
          <cell r="H58">
            <v>82</v>
          </cell>
          <cell r="I58">
            <v>6</v>
          </cell>
          <cell r="J58">
            <v>2000</v>
          </cell>
          <cell r="L58">
            <v>524147.62</v>
          </cell>
          <cell r="N58" t="str">
            <v xml:space="preserve">D   </v>
          </cell>
          <cell r="O58">
            <v>67.010000000000005</v>
          </cell>
          <cell r="P58">
            <v>34.950000000000003</v>
          </cell>
          <cell r="R58">
            <v>34.94</v>
          </cell>
          <cell r="S58">
            <v>23.36</v>
          </cell>
          <cell r="T58">
            <v>20</v>
          </cell>
          <cell r="V58">
            <v>160.26</v>
          </cell>
          <cell r="W58">
            <v>58.31</v>
          </cell>
        </row>
        <row r="59">
          <cell r="A59">
            <v>30047</v>
          </cell>
          <cell r="D59" t="str">
            <v xml:space="preserve"> SERRA CIRCULAR 12" COM BANCADA</v>
          </cell>
          <cell r="G59" t="str">
            <v xml:space="preserve">h </v>
          </cell>
          <cell r="H59">
            <v>4</v>
          </cell>
          <cell r="I59">
            <v>5</v>
          </cell>
          <cell r="J59">
            <v>2000</v>
          </cell>
          <cell r="L59">
            <v>5100.05</v>
          </cell>
          <cell r="N59" t="str">
            <v xml:space="preserve">E   </v>
          </cell>
          <cell r="O59">
            <v>2.1800000000000002</v>
          </cell>
          <cell r="P59">
            <v>0.45</v>
          </cell>
          <cell r="R59">
            <v>0.25</v>
          </cell>
          <cell r="T59">
            <v>10</v>
          </cell>
          <cell r="V59">
            <v>2.88</v>
          </cell>
          <cell r="W59">
            <v>0.45</v>
          </cell>
        </row>
        <row r="60">
          <cell r="A60">
            <v>31017</v>
          </cell>
          <cell r="D60" t="str">
            <v xml:space="preserve"> SONDA ROTATIVA COM ACESSÓRIOS (INCLUI MOTOBOMBA)</v>
          </cell>
          <cell r="G60" t="str">
            <v xml:space="preserve">h </v>
          </cell>
          <cell r="H60">
            <v>20</v>
          </cell>
          <cell r="I60">
            <v>7</v>
          </cell>
          <cell r="J60">
            <v>2000</v>
          </cell>
          <cell r="L60">
            <v>208939.36</v>
          </cell>
          <cell r="N60" t="str">
            <v xml:space="preserve">D   </v>
          </cell>
          <cell r="O60">
            <v>16.34</v>
          </cell>
          <cell r="P60">
            <v>11.94</v>
          </cell>
          <cell r="R60">
            <v>11.93</v>
          </cell>
          <cell r="T60">
            <v>20</v>
          </cell>
          <cell r="V60">
            <v>40.21</v>
          </cell>
          <cell r="W60">
            <v>11.94</v>
          </cell>
        </row>
        <row r="61">
          <cell r="A61">
            <v>30020</v>
          </cell>
          <cell r="D61" t="str">
            <v xml:space="preserve"> TANQUE DE ESTOCAGEM ASFALTO (30.000L)</v>
          </cell>
          <cell r="G61" t="str">
            <v xml:space="preserve">h </v>
          </cell>
          <cell r="I61">
            <v>8</v>
          </cell>
          <cell r="J61">
            <v>2400</v>
          </cell>
          <cell r="L61">
            <v>413172.35</v>
          </cell>
          <cell r="N61" t="str">
            <v xml:space="preserve">N   </v>
          </cell>
          <cell r="P61">
            <v>17.22</v>
          </cell>
          <cell r="R61">
            <v>10.75</v>
          </cell>
          <cell r="T61">
            <v>20</v>
          </cell>
          <cell r="V61">
            <v>27.97</v>
          </cell>
          <cell r="W61">
            <v>17.22</v>
          </cell>
        </row>
        <row r="62">
          <cell r="A62">
            <v>30005</v>
          </cell>
          <cell r="D62" t="str">
            <v xml:space="preserve"> TRATOR DE PNEUS AGRÍCOLA - MF 4292 OU EQUIVALENTE</v>
          </cell>
          <cell r="G62" t="str">
            <v xml:space="preserve">h </v>
          </cell>
          <cell r="H62">
            <v>77</v>
          </cell>
          <cell r="I62">
            <v>6</v>
          </cell>
          <cell r="J62">
            <v>2000</v>
          </cell>
          <cell r="L62">
            <v>164126.68</v>
          </cell>
          <cell r="N62" t="str">
            <v xml:space="preserve">D   </v>
          </cell>
          <cell r="O62">
            <v>62.92</v>
          </cell>
          <cell r="P62">
            <v>10.94</v>
          </cell>
          <cell r="R62">
            <v>9.57</v>
          </cell>
          <cell r="S62">
            <v>14</v>
          </cell>
          <cell r="T62">
            <v>20</v>
          </cell>
          <cell r="V62">
            <v>97.43</v>
          </cell>
          <cell r="W62">
            <v>24.94</v>
          </cell>
        </row>
        <row r="63">
          <cell r="A63">
            <v>30006</v>
          </cell>
          <cell r="D63" t="str">
            <v xml:space="preserve"> TRATOR DE PNEUS COM ROÇADEIRA</v>
          </cell>
          <cell r="G63" t="str">
            <v xml:space="preserve">h </v>
          </cell>
          <cell r="H63">
            <v>77</v>
          </cell>
          <cell r="I63">
            <v>6</v>
          </cell>
          <cell r="J63">
            <v>2000</v>
          </cell>
          <cell r="L63">
            <v>178630.54</v>
          </cell>
          <cell r="N63" t="str">
            <v xml:space="preserve">D   </v>
          </cell>
          <cell r="O63">
            <v>62.92</v>
          </cell>
          <cell r="P63">
            <v>11.91</v>
          </cell>
          <cell r="R63">
            <v>10.42</v>
          </cell>
          <cell r="S63">
            <v>14</v>
          </cell>
          <cell r="T63">
            <v>20</v>
          </cell>
          <cell r="V63">
            <v>99.25</v>
          </cell>
          <cell r="W63">
            <v>25.91</v>
          </cell>
        </row>
        <row r="64">
          <cell r="A64">
            <v>30001</v>
          </cell>
          <cell r="D64" t="str">
            <v xml:space="preserve"> TRATOR ESTEIRA COM LÂMINA - CAT D8 OU EQUIVALENTE</v>
          </cell>
          <cell r="G64" t="str">
            <v xml:space="preserve">h </v>
          </cell>
          <cell r="H64">
            <v>259</v>
          </cell>
          <cell r="I64">
            <v>9</v>
          </cell>
          <cell r="J64">
            <v>2000</v>
          </cell>
          <cell r="L64">
            <v>3273205.1</v>
          </cell>
          <cell r="N64" t="str">
            <v xml:space="preserve">D   </v>
          </cell>
          <cell r="O64">
            <v>211.65</v>
          </cell>
          <cell r="P64">
            <v>127.35</v>
          </cell>
          <cell r="R64">
            <v>181.84</v>
          </cell>
          <cell r="S64">
            <v>23.36</v>
          </cell>
          <cell r="T64">
            <v>30</v>
          </cell>
          <cell r="V64">
            <v>544.20000000000005</v>
          </cell>
          <cell r="W64">
            <v>150.71</v>
          </cell>
        </row>
        <row r="65">
          <cell r="A65">
            <v>30002</v>
          </cell>
          <cell r="D65" t="str">
            <v xml:space="preserve"> TRATOR ESTEIRAS COM ESCARIFICADOR - CAT D8 OU EQUIVALENTE</v>
          </cell>
          <cell r="G65" t="str">
            <v xml:space="preserve">h </v>
          </cell>
          <cell r="H65">
            <v>259</v>
          </cell>
          <cell r="I65">
            <v>9</v>
          </cell>
          <cell r="J65">
            <v>2000</v>
          </cell>
          <cell r="L65">
            <v>3287244.09</v>
          </cell>
          <cell r="N65" t="str">
            <v xml:space="preserve">D   </v>
          </cell>
          <cell r="O65">
            <v>211.65</v>
          </cell>
          <cell r="P65">
            <v>127.9</v>
          </cell>
          <cell r="R65">
            <v>182.62</v>
          </cell>
          <cell r="S65">
            <v>23.36</v>
          </cell>
          <cell r="T65">
            <v>30</v>
          </cell>
          <cell r="V65">
            <v>545.53</v>
          </cell>
          <cell r="W65">
            <v>151.26</v>
          </cell>
        </row>
        <row r="66">
          <cell r="A66">
            <v>30000</v>
          </cell>
          <cell r="D66" t="str">
            <v xml:space="preserve"> TRATOR ESTEIRAS COM LAMINA - CAT D6 OU EQUIVALENTE</v>
          </cell>
          <cell r="G66" t="str">
            <v xml:space="preserve">h </v>
          </cell>
          <cell r="H66">
            <v>112</v>
          </cell>
          <cell r="I66">
            <v>9</v>
          </cell>
          <cell r="J66">
            <v>2000</v>
          </cell>
          <cell r="L66">
            <v>905211.1</v>
          </cell>
          <cell r="N66" t="str">
            <v xml:space="preserve">D   </v>
          </cell>
          <cell r="O66">
            <v>91.52</v>
          </cell>
          <cell r="P66">
            <v>35.22</v>
          </cell>
          <cell r="R66">
            <v>50.28</v>
          </cell>
          <cell r="S66">
            <v>23.36</v>
          </cell>
          <cell r="T66">
            <v>30</v>
          </cell>
          <cell r="V66">
            <v>200.38</v>
          </cell>
          <cell r="W66">
            <v>58.58</v>
          </cell>
        </row>
        <row r="67">
          <cell r="A67">
            <v>30059</v>
          </cell>
          <cell r="D67" t="str">
            <v xml:space="preserve"> TRATOR ESTEIRAS COM LAMINA - Komatsu: D41E-6 OU EQUIVALENTE</v>
          </cell>
          <cell r="G67" t="str">
            <v xml:space="preserve">h </v>
          </cell>
          <cell r="H67">
            <v>110</v>
          </cell>
          <cell r="I67">
            <v>5</v>
          </cell>
          <cell r="J67">
            <v>2000</v>
          </cell>
          <cell r="L67">
            <v>395491.46</v>
          </cell>
          <cell r="N67" t="str">
            <v xml:space="preserve">D   </v>
          </cell>
          <cell r="O67">
            <v>89.89</v>
          </cell>
          <cell r="P67">
            <v>31.64</v>
          </cell>
          <cell r="R67">
            <v>31.63</v>
          </cell>
          <cell r="S67">
            <v>23.36</v>
          </cell>
          <cell r="T67">
            <v>20</v>
          </cell>
          <cell r="V67">
            <v>176.52</v>
          </cell>
          <cell r="W67">
            <v>55</v>
          </cell>
        </row>
        <row r="68">
          <cell r="A68">
            <v>30025</v>
          </cell>
          <cell r="D68" t="str">
            <v xml:space="preserve"> USINA DE ASFALTO A QUENTE : DMC-2 - 40/60 T/H</v>
          </cell>
          <cell r="G68" t="str">
            <v xml:space="preserve">h </v>
          </cell>
          <cell r="H68">
            <v>172</v>
          </cell>
          <cell r="I68">
            <v>8</v>
          </cell>
          <cell r="J68">
            <v>1750</v>
          </cell>
          <cell r="L68">
            <v>3097320.48</v>
          </cell>
          <cell r="N68" t="str">
            <v xml:space="preserve">E   </v>
          </cell>
          <cell r="O68">
            <v>94.08</v>
          </cell>
          <cell r="P68">
            <v>199.2</v>
          </cell>
          <cell r="R68">
            <v>199.11</v>
          </cell>
          <cell r="S68">
            <v>26.89</v>
          </cell>
          <cell r="T68">
            <v>10</v>
          </cell>
          <cell r="V68">
            <v>519.28</v>
          </cell>
          <cell r="W68">
            <v>226.09</v>
          </cell>
        </row>
        <row r="69">
          <cell r="A69">
            <v>30016</v>
          </cell>
          <cell r="D69" t="str">
            <v xml:space="preserve"> USINA MISTURADORA DE SOLO 300 t/h</v>
          </cell>
          <cell r="G69" t="str">
            <v xml:space="preserve">h </v>
          </cell>
          <cell r="H69">
            <v>44</v>
          </cell>
          <cell r="I69">
            <v>7</v>
          </cell>
          <cell r="J69">
            <v>2000</v>
          </cell>
          <cell r="L69">
            <v>984839.83</v>
          </cell>
          <cell r="N69" t="str">
            <v xml:space="preserve">E   </v>
          </cell>
          <cell r="O69">
            <v>24.06</v>
          </cell>
          <cell r="P69">
            <v>56.29</v>
          </cell>
          <cell r="R69">
            <v>49.24</v>
          </cell>
          <cell r="S69">
            <v>23.36</v>
          </cell>
          <cell r="T69">
            <v>20</v>
          </cell>
          <cell r="V69">
            <v>152.94999999999999</v>
          </cell>
          <cell r="W69">
            <v>79.650000000000006</v>
          </cell>
        </row>
        <row r="70">
          <cell r="A70">
            <v>30041</v>
          </cell>
          <cell r="D70" t="str">
            <v xml:space="preserve"> USINA MÓVEL DE LAMA ASFÁLTICA</v>
          </cell>
          <cell r="G70" t="str">
            <v xml:space="preserve">h </v>
          </cell>
          <cell r="H70">
            <v>230</v>
          </cell>
          <cell r="I70">
            <v>7</v>
          </cell>
          <cell r="J70">
            <v>2000</v>
          </cell>
          <cell r="L70">
            <v>993557.56</v>
          </cell>
          <cell r="N70" t="str">
            <v xml:space="preserve">D   </v>
          </cell>
          <cell r="O70">
            <v>187.95</v>
          </cell>
          <cell r="P70">
            <v>42.59</v>
          </cell>
          <cell r="R70">
            <v>63.87</v>
          </cell>
          <cell r="S70">
            <v>26.89</v>
          </cell>
          <cell r="T70">
            <v>40</v>
          </cell>
          <cell r="V70">
            <v>321.3</v>
          </cell>
          <cell r="W70">
            <v>69.48</v>
          </cell>
        </row>
        <row r="71">
          <cell r="A71">
            <v>30030</v>
          </cell>
          <cell r="D71" t="str">
            <v xml:space="preserve"> USINA MÓVEL PARA MICRO REVESTIMENTO</v>
          </cell>
          <cell r="G71" t="str">
            <v xml:space="preserve">h </v>
          </cell>
          <cell r="H71">
            <v>335</v>
          </cell>
          <cell r="I71">
            <v>7</v>
          </cell>
          <cell r="J71">
            <v>2000</v>
          </cell>
          <cell r="L71">
            <v>1681044.82</v>
          </cell>
          <cell r="N71" t="str">
            <v xml:space="preserve">D   </v>
          </cell>
          <cell r="O71">
            <v>273.76</v>
          </cell>
          <cell r="P71">
            <v>72.069999999999993</v>
          </cell>
          <cell r="R71">
            <v>108.06</v>
          </cell>
          <cell r="S71">
            <v>26.89</v>
          </cell>
          <cell r="T71">
            <v>40</v>
          </cell>
          <cell r="V71">
            <v>480.78</v>
          </cell>
          <cell r="W71">
            <v>98.96</v>
          </cell>
        </row>
        <row r="72">
          <cell r="A72">
            <v>30024</v>
          </cell>
          <cell r="D72" t="str">
            <v xml:space="preserve"> USINA PRÉ-MISTURADO A FRIO 60 t/h</v>
          </cell>
          <cell r="G72" t="str">
            <v xml:space="preserve">h </v>
          </cell>
          <cell r="H72">
            <v>23</v>
          </cell>
          <cell r="I72">
            <v>7</v>
          </cell>
          <cell r="J72">
            <v>2000</v>
          </cell>
          <cell r="L72">
            <v>167524.1</v>
          </cell>
          <cell r="N72" t="str">
            <v xml:space="preserve">E   </v>
          </cell>
          <cell r="O72">
            <v>12.58</v>
          </cell>
          <cell r="P72">
            <v>9.57</v>
          </cell>
          <cell r="R72">
            <v>8.3699999999999992</v>
          </cell>
          <cell r="S72">
            <v>23.36</v>
          </cell>
          <cell r="T72">
            <v>20</v>
          </cell>
          <cell r="V72">
            <v>53.88</v>
          </cell>
          <cell r="W72">
            <v>32.93</v>
          </cell>
        </row>
        <row r="73">
          <cell r="A73">
            <v>30017</v>
          </cell>
          <cell r="D73" t="str">
            <v xml:space="preserve"> VASSOURA MECÂNICA REBOCÁVEL</v>
          </cell>
          <cell r="G73" t="str">
            <v xml:space="preserve">h </v>
          </cell>
          <cell r="I73">
            <v>5</v>
          </cell>
          <cell r="J73">
            <v>2000</v>
          </cell>
          <cell r="L73">
            <v>56192.15</v>
          </cell>
          <cell r="N73" t="str">
            <v xml:space="preserve">N   </v>
          </cell>
          <cell r="P73">
            <v>5.05</v>
          </cell>
          <cell r="R73">
            <v>3.37</v>
          </cell>
          <cell r="T73">
            <v>10</v>
          </cell>
          <cell r="V73">
            <v>8.42</v>
          </cell>
          <cell r="W73">
            <v>5.05</v>
          </cell>
        </row>
        <row r="74">
          <cell r="A74">
            <v>30034</v>
          </cell>
          <cell r="D74" t="str">
            <v xml:space="preserve"> VIBRADOR DE IMERSÃO - D = 35 mm</v>
          </cell>
          <cell r="G74" t="str">
            <v xml:space="preserve">h </v>
          </cell>
          <cell r="H74">
            <v>4</v>
          </cell>
          <cell r="I74">
            <v>5</v>
          </cell>
          <cell r="J74">
            <v>1000</v>
          </cell>
          <cell r="L74">
            <v>3597.82</v>
          </cell>
          <cell r="N74" t="str">
            <v xml:space="preserve">G   </v>
          </cell>
          <cell r="O74">
            <v>4.95</v>
          </cell>
          <cell r="P74">
            <v>0.56999999999999995</v>
          </cell>
          <cell r="R74">
            <v>0.35</v>
          </cell>
          <cell r="T74">
            <v>20</v>
          </cell>
          <cell r="V74">
            <v>5.87</v>
          </cell>
          <cell r="W74">
            <v>0.56999999999999995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5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N147"/>
  <sheetViews>
    <sheetView view="pageBreakPreview" topLeftCell="A4" zoomScale="85" zoomScaleNormal="100" zoomScaleSheetLayoutView="85" workbookViewId="0">
      <selection activeCell="G43" sqref="G43"/>
    </sheetView>
  </sheetViews>
  <sheetFormatPr defaultColWidth="8.77734375" defaultRowHeight="13.2" x14ac:dyDescent="0.25"/>
  <cols>
    <col min="1" max="1" width="16.109375" style="185" customWidth="1"/>
    <col min="2" max="2" width="71.5546875" style="185" customWidth="1"/>
    <col min="3" max="3" width="10.109375" style="184" customWidth="1"/>
    <col min="4" max="4" width="9.33203125" style="184" customWidth="1"/>
    <col min="5" max="6" width="8.109375" style="184" customWidth="1"/>
    <col min="7" max="7" width="16.6640625" style="185" bestFit="1" customWidth="1"/>
    <col min="8" max="8" width="23.77734375" style="185" customWidth="1"/>
    <col min="9" max="9" width="20.44140625" style="185" bestFit="1" customWidth="1"/>
    <col min="10" max="10" width="15.6640625" style="185" bestFit="1" customWidth="1"/>
    <col min="11" max="11" width="11.44140625" style="185" customWidth="1"/>
    <col min="12" max="15" width="8.77734375" style="185"/>
    <col min="16" max="17" width="16.33203125" style="185" customWidth="1"/>
    <col min="18" max="16384" width="8.77734375" style="185"/>
  </cols>
  <sheetData>
    <row r="1" spans="1:10" x14ac:dyDescent="0.25">
      <c r="A1" s="186"/>
      <c r="B1" s="186"/>
      <c r="C1" s="186"/>
      <c r="D1" s="186"/>
      <c r="E1" s="186"/>
      <c r="F1" s="186"/>
      <c r="G1" s="184"/>
      <c r="H1" s="184"/>
    </row>
    <row r="2" spans="1:10" s="204" customFormat="1" x14ac:dyDescent="0.25">
      <c r="A2" s="289" t="s">
        <v>870</v>
      </c>
      <c r="B2" s="186"/>
      <c r="C2" s="186"/>
      <c r="D2" s="186"/>
      <c r="E2" s="186"/>
      <c r="F2" s="186"/>
      <c r="G2" s="203"/>
      <c r="H2" s="203"/>
    </row>
    <row r="3" spans="1:10" s="204" customFormat="1" x14ac:dyDescent="0.25">
      <c r="A3" s="289"/>
      <c r="B3" s="186"/>
      <c r="C3" s="186"/>
      <c r="D3" s="186"/>
      <c r="E3" s="186"/>
      <c r="F3" s="186"/>
      <c r="G3" s="203"/>
      <c r="H3" s="203"/>
    </row>
    <row r="4" spans="1:10" s="204" customFormat="1" x14ac:dyDescent="0.25">
      <c r="A4" s="290" t="s">
        <v>935</v>
      </c>
      <c r="B4" s="186" t="str">
        <f>ORÇAMENTO!B5</f>
        <v>: GOINFRA - AGÊNCIA GOIANA DE INFRAESTRUTURA E TRANSPORTES</v>
      </c>
      <c r="C4" s="186"/>
      <c r="D4" s="186"/>
      <c r="E4" s="186"/>
      <c r="F4" s="186"/>
      <c r="G4" s="203"/>
      <c r="H4" s="203"/>
    </row>
    <row r="5" spans="1:10" s="204" customFormat="1" x14ac:dyDescent="0.25">
      <c r="A5" s="289" t="s">
        <v>936</v>
      </c>
      <c r="B5" s="650" t="str">
        <f>ORÇAMENTO!B7</f>
        <v>: ELABORAÇÃO DE ORÇAMENTO PARA EXECUÇÃO DE OBRAS DE ARTES ESPECIAIS NO MUNICÍPIO DE ANÁPOLIS</v>
      </c>
      <c r="C5" s="650"/>
      <c r="D5" s="650"/>
      <c r="E5" s="650"/>
      <c r="F5" s="650"/>
      <c r="G5" s="203"/>
      <c r="H5" s="203"/>
    </row>
    <row r="6" spans="1:10" s="204" customFormat="1" x14ac:dyDescent="0.25">
      <c r="A6" s="289"/>
      <c r="B6" s="186"/>
      <c r="C6" s="186"/>
      <c r="D6" s="186"/>
      <c r="E6" s="186"/>
      <c r="F6" s="186"/>
      <c r="G6" s="203"/>
      <c r="H6" s="203"/>
    </row>
    <row r="7" spans="1:10" s="204" customFormat="1" ht="12" customHeight="1" x14ac:dyDescent="0.25">
      <c r="A7" s="289"/>
      <c r="B7" s="186"/>
      <c r="C7" s="186"/>
      <c r="D7" s="186"/>
      <c r="E7" s="186"/>
      <c r="F7" s="186"/>
      <c r="G7" s="203"/>
      <c r="H7" s="203"/>
    </row>
    <row r="8" spans="1:10" x14ac:dyDescent="0.25">
      <c r="A8" s="651" t="s">
        <v>871</v>
      </c>
      <c r="B8" s="652"/>
      <c r="C8" s="652"/>
      <c r="D8" s="652"/>
      <c r="E8" s="652"/>
      <c r="F8" s="653"/>
      <c r="G8" s="186"/>
      <c r="H8" s="186"/>
    </row>
    <row r="9" spans="1:10" x14ac:dyDescent="0.25">
      <c r="A9" s="415" t="s">
        <v>874</v>
      </c>
      <c r="B9" s="267" t="s">
        <v>872</v>
      </c>
      <c r="C9" s="654" t="s">
        <v>752</v>
      </c>
      <c r="D9" s="655"/>
      <c r="E9" s="654">
        <f>L9</f>
        <v>0</v>
      </c>
      <c r="F9" s="655"/>
      <c r="G9" s="187"/>
      <c r="H9" s="187"/>
    </row>
    <row r="10" spans="1:10" s="197" customFormat="1" x14ac:dyDescent="0.25">
      <c r="A10" s="291"/>
      <c r="B10" s="291"/>
      <c r="C10" s="292"/>
      <c r="D10" s="292"/>
      <c r="E10" s="292"/>
      <c r="F10" s="292"/>
      <c r="G10" s="291"/>
      <c r="H10" s="291"/>
    </row>
    <row r="11" spans="1:10" s="197" customFormat="1" ht="16.8" customHeight="1" x14ac:dyDescent="0.25">
      <c r="A11" s="416">
        <v>1</v>
      </c>
      <c r="B11" s="188" t="str">
        <f>ORÇAMENTO!A142</f>
        <v>SERVIÇOS PRELIMINARES</v>
      </c>
      <c r="C11" s="644">
        <f>ORÇAMENTO!D142</f>
        <v>31622.48</v>
      </c>
      <c r="D11" s="645"/>
      <c r="E11" s="646">
        <f>C11/C37</f>
        <v>1.546703656821103E-2</v>
      </c>
      <c r="F11" s="647"/>
      <c r="G11" s="265">
        <v>35851.379999999997</v>
      </c>
      <c r="H11" s="411">
        <f>G11-C11</f>
        <v>4228.8999999999978</v>
      </c>
      <c r="I11" s="468">
        <f>(G11-C11)/G11</f>
        <v>0.11795640781470611</v>
      </c>
      <c r="J11" s="299"/>
    </row>
    <row r="12" spans="1:10" s="197" customFormat="1" ht="7.5" customHeight="1" x14ac:dyDescent="0.25">
      <c r="A12" s="292"/>
      <c r="B12" s="291"/>
      <c r="C12" s="292"/>
      <c r="D12" s="292"/>
      <c r="E12" s="292"/>
      <c r="F12" s="292"/>
      <c r="G12" s="291"/>
      <c r="H12" s="294"/>
      <c r="I12" s="293"/>
      <c r="J12" s="299"/>
    </row>
    <row r="13" spans="1:10" s="197" customFormat="1" ht="16.8" customHeight="1" x14ac:dyDescent="0.25">
      <c r="A13" s="416">
        <v>2</v>
      </c>
      <c r="B13" s="188" t="str">
        <f>ORÇAMENTO!A143</f>
        <v>INFRA-ESTRUTURA ESTACAS RAIZ</v>
      </c>
      <c r="C13" s="644">
        <f>ORÇAMENTO!D143</f>
        <v>358339</v>
      </c>
      <c r="D13" s="645"/>
      <c r="E13" s="646">
        <f>C13/$C$37</f>
        <v>0.17526906228784625</v>
      </c>
      <c r="F13" s="647"/>
      <c r="G13" s="265">
        <v>445911.31</v>
      </c>
      <c r="H13" s="411">
        <f>G13-C13</f>
        <v>87572.31</v>
      </c>
      <c r="I13" s="468">
        <f>(G13-C13)/G13</f>
        <v>0.19638952418587455</v>
      </c>
      <c r="J13" s="299"/>
    </row>
    <row r="14" spans="1:10" s="197" customFormat="1" ht="7.5" customHeight="1" x14ac:dyDescent="0.25">
      <c r="A14" s="292"/>
      <c r="B14" s="291"/>
      <c r="C14" s="292"/>
      <c r="D14" s="292"/>
      <c r="E14" s="292"/>
      <c r="F14" s="292"/>
      <c r="G14" s="265"/>
      <c r="H14" s="294"/>
      <c r="I14" s="293"/>
      <c r="J14" s="299"/>
    </row>
    <row r="15" spans="1:10" s="197" customFormat="1" ht="16.8" customHeight="1" x14ac:dyDescent="0.25">
      <c r="A15" s="416">
        <v>3</v>
      </c>
      <c r="B15" s="188" t="str">
        <f>ORÇAMENTO!A144</f>
        <v>INFRA-ESTRUTURA BLOCOS</v>
      </c>
      <c r="C15" s="644">
        <f>ORÇAMENTO!D144</f>
        <v>147825.78</v>
      </c>
      <c r="D15" s="645"/>
      <c r="E15" s="646">
        <f>C15/$C$37</f>
        <v>7.230384033713734E-2</v>
      </c>
      <c r="F15" s="647"/>
      <c r="G15" s="265">
        <v>169301.38</v>
      </c>
      <c r="H15" s="411">
        <f>G15-C15</f>
        <v>21475.600000000006</v>
      </c>
      <c r="I15" s="468">
        <f>(G15-C15)/G15</f>
        <v>0.12684834583155793</v>
      </c>
      <c r="J15" s="299"/>
    </row>
    <row r="16" spans="1:10" s="197" customFormat="1" ht="7.5" customHeight="1" x14ac:dyDescent="0.25">
      <c r="A16" s="292"/>
      <c r="B16" s="291"/>
      <c r="C16" s="292"/>
      <c r="D16" s="292"/>
      <c r="E16" s="292"/>
      <c r="F16" s="292"/>
      <c r="G16" s="265"/>
      <c r="H16" s="294"/>
      <c r="I16" s="293"/>
      <c r="J16" s="299"/>
    </row>
    <row r="17" spans="1:10" s="197" customFormat="1" ht="16.8" customHeight="1" x14ac:dyDescent="0.25">
      <c r="A17" s="416">
        <v>4</v>
      </c>
      <c r="B17" s="412" t="str">
        <f>ORÇAMENTO!A145</f>
        <v>MESO-ESTRUTURA</v>
      </c>
      <c r="C17" s="644">
        <f>ORÇAMENTO!D145</f>
        <v>89155.93</v>
      </c>
      <c r="D17" s="645"/>
      <c r="E17" s="646">
        <f>C17/$C$37</f>
        <v>4.3607523179170729E-2</v>
      </c>
      <c r="F17" s="647"/>
      <c r="G17" s="265">
        <v>102121.39</v>
      </c>
      <c r="H17" s="411">
        <f>G17-C17</f>
        <v>12965.460000000006</v>
      </c>
      <c r="I17" s="468">
        <f>(G17-C17)/G17</f>
        <v>0.12696125659864213</v>
      </c>
      <c r="J17" s="299"/>
    </row>
    <row r="18" spans="1:10" s="197" customFormat="1" ht="7.5" customHeight="1" x14ac:dyDescent="0.25">
      <c r="A18" s="292"/>
      <c r="B18" s="291"/>
      <c r="C18" s="292"/>
      <c r="D18" s="292"/>
      <c r="E18" s="292"/>
      <c r="F18" s="292"/>
      <c r="G18" s="265"/>
      <c r="H18" s="294"/>
      <c r="I18" s="293"/>
      <c r="J18" s="299"/>
    </row>
    <row r="19" spans="1:10" s="197" customFormat="1" ht="16.8" customHeight="1" x14ac:dyDescent="0.25">
      <c r="A19" s="416">
        <v>5</v>
      </c>
      <c r="B19" s="412" t="str">
        <f>ORÇAMENTO!A146</f>
        <v>SUPER-ESTRUTURA   (LONGARINA)</v>
      </c>
      <c r="C19" s="644">
        <f>ORÇAMENTO!D146</f>
        <v>488531.54</v>
      </c>
      <c r="D19" s="645"/>
      <c r="E19" s="646">
        <f>C19/$C$37</f>
        <v>0.23894821639240341</v>
      </c>
      <c r="F19" s="647"/>
      <c r="G19" s="265">
        <v>562098.11</v>
      </c>
      <c r="H19" s="411">
        <f>G19-C19</f>
        <v>73566.570000000007</v>
      </c>
      <c r="I19" s="468">
        <f>(G19-C19)/G19</f>
        <v>0.13087852225655056</v>
      </c>
      <c r="J19" s="299"/>
    </row>
    <row r="20" spans="1:10" s="197" customFormat="1" ht="7.5" customHeight="1" x14ac:dyDescent="0.25">
      <c r="A20" s="292"/>
      <c r="B20" s="291"/>
      <c r="C20" s="292"/>
      <c r="D20" s="292"/>
      <c r="E20" s="292"/>
      <c r="F20" s="292"/>
      <c r="G20" s="265"/>
      <c r="H20" s="294"/>
      <c r="I20" s="293"/>
      <c r="J20" s="299"/>
    </row>
    <row r="21" spans="1:10" s="197" customFormat="1" ht="16.8" customHeight="1" x14ac:dyDescent="0.25">
      <c r="A21" s="416">
        <v>6</v>
      </c>
      <c r="B21" s="412" t="str">
        <f>ORÇAMENTO!A147</f>
        <v>SUPER-ESTRUTURA (LAJE + TRANSVERSINA + PRE-LAJE)</v>
      </c>
      <c r="C21" s="644">
        <f>ORÇAMENTO!D147</f>
        <v>299783.98</v>
      </c>
      <c r="D21" s="645"/>
      <c r="E21" s="646">
        <f>C21/$C$37</f>
        <v>0.14662891023170363</v>
      </c>
      <c r="F21" s="647"/>
      <c r="G21" s="265">
        <v>343619.34</v>
      </c>
      <c r="H21" s="411">
        <f>G21-C21</f>
        <v>43835.360000000044</v>
      </c>
      <c r="I21" s="468">
        <f>(G21-C21)/G21</f>
        <v>0.1275695366855662</v>
      </c>
      <c r="J21" s="299"/>
    </row>
    <row r="22" spans="1:10" s="197" customFormat="1" ht="7.5" customHeight="1" x14ac:dyDescent="0.25">
      <c r="A22" s="292"/>
      <c r="B22" s="291"/>
      <c r="C22" s="292"/>
      <c r="D22" s="292"/>
      <c r="E22" s="292"/>
      <c r="F22" s="292"/>
      <c r="G22" s="265"/>
      <c r="H22" s="294"/>
      <c r="I22" s="293"/>
      <c r="J22" s="299"/>
    </row>
    <row r="23" spans="1:10" s="197" customFormat="1" ht="16.8" customHeight="1" x14ac:dyDescent="0.25">
      <c r="A23" s="416">
        <v>7</v>
      </c>
      <c r="B23" s="412" t="str">
        <f>ORÇAMENTO!A148</f>
        <v>LAJE DE TRANSIÇÃO</v>
      </c>
      <c r="C23" s="644">
        <f>ORÇAMENTO!D148</f>
        <v>59172.81</v>
      </c>
      <c r="D23" s="645"/>
      <c r="E23" s="646">
        <f>C23/$C$37</f>
        <v>2.8942322553885822E-2</v>
      </c>
      <c r="F23" s="647"/>
      <c r="G23" s="265">
        <v>67688.820000000007</v>
      </c>
      <c r="H23" s="411">
        <f>G23-C23</f>
        <v>8516.0100000000093</v>
      </c>
      <c r="I23" s="468">
        <f>(G23-C23)/G23</f>
        <v>0.125811175316692</v>
      </c>
      <c r="J23" s="299"/>
    </row>
    <row r="24" spans="1:10" s="197" customFormat="1" ht="7.5" customHeight="1" x14ac:dyDescent="0.25">
      <c r="A24" s="292"/>
      <c r="B24" s="291"/>
      <c r="C24" s="292"/>
      <c r="D24" s="292"/>
      <c r="E24" s="292"/>
      <c r="F24" s="292"/>
      <c r="G24" s="265"/>
      <c r="H24" s="294"/>
      <c r="I24" s="293"/>
      <c r="J24" s="299"/>
    </row>
    <row r="25" spans="1:10" s="197" customFormat="1" ht="16.8" customHeight="1" x14ac:dyDescent="0.25">
      <c r="A25" s="416">
        <v>8</v>
      </c>
      <c r="B25" s="412" t="str">
        <f>ORÇAMENTO!A149</f>
        <v>BARREIRA RIGIDA (NEW JERSY)</v>
      </c>
      <c r="C25" s="644">
        <f>ORÇAMENTO!D149</f>
        <v>61889.77</v>
      </c>
      <c r="D25" s="645"/>
      <c r="E25" s="646">
        <f>C25/$C$37</f>
        <v>3.027122906831374E-2</v>
      </c>
      <c r="F25" s="647"/>
      <c r="G25" s="265">
        <v>70900.83</v>
      </c>
      <c r="H25" s="411">
        <f>G25-C25</f>
        <v>9011.0600000000049</v>
      </c>
      <c r="I25" s="468">
        <f>(G25-C25)/G25</f>
        <v>0.12709385771647533</v>
      </c>
      <c r="J25" s="299"/>
    </row>
    <row r="26" spans="1:10" s="197" customFormat="1" ht="7.5" customHeight="1" x14ac:dyDescent="0.25">
      <c r="A26" s="292"/>
      <c r="B26" s="291"/>
      <c r="C26" s="292"/>
      <c r="D26" s="292"/>
      <c r="E26" s="292"/>
      <c r="F26" s="292"/>
      <c r="G26" s="265"/>
      <c r="H26" s="294"/>
      <c r="I26" s="293"/>
      <c r="J26" s="299"/>
    </row>
    <row r="27" spans="1:10" s="197" customFormat="1" ht="16.8" customHeight="1" x14ac:dyDescent="0.25">
      <c r="A27" s="416">
        <v>9</v>
      </c>
      <c r="B27" s="412" t="str">
        <f>ORÇAMENTO!A150</f>
        <v>TERRAPLENAGEM</v>
      </c>
      <c r="C27" s="644">
        <f>ORÇAMENTO!D150</f>
        <v>20769.39</v>
      </c>
      <c r="D27" s="645"/>
      <c r="E27" s="646">
        <f>C27/$C$37</f>
        <v>1.0158624960137107E-2</v>
      </c>
      <c r="F27" s="647"/>
      <c r="G27" s="265">
        <v>25660.9</v>
      </c>
      <c r="H27" s="411">
        <f>G27-C27</f>
        <v>4891.510000000002</v>
      </c>
      <c r="I27" s="468">
        <f>(G27-C27)/G27</f>
        <v>0.1906211395547312</v>
      </c>
      <c r="J27" s="299"/>
    </row>
    <row r="28" spans="1:10" s="197" customFormat="1" ht="7.5" customHeight="1" x14ac:dyDescent="0.25">
      <c r="A28" s="292"/>
      <c r="B28" s="291"/>
      <c r="C28" s="292"/>
      <c r="D28" s="292"/>
      <c r="E28" s="292"/>
      <c r="F28" s="292"/>
      <c r="G28" s="265"/>
      <c r="H28" s="294"/>
      <c r="I28" s="293"/>
      <c r="J28" s="299"/>
    </row>
    <row r="29" spans="1:10" s="197" customFormat="1" ht="16.8" customHeight="1" x14ac:dyDescent="0.25">
      <c r="A29" s="416">
        <v>10</v>
      </c>
      <c r="B29" s="412" t="str">
        <f>ORÇAMENTO!A151</f>
        <v>TRANSPORTES</v>
      </c>
      <c r="C29" s="644">
        <f>ORÇAMENTO!D151</f>
        <v>3301.87</v>
      </c>
      <c r="D29" s="645"/>
      <c r="E29" s="646">
        <f>C29/$C$37</f>
        <v>1.6149949034193066E-3</v>
      </c>
      <c r="F29" s="647"/>
      <c r="G29" s="265">
        <v>4119.12</v>
      </c>
      <c r="H29" s="411">
        <f>G29-C29</f>
        <v>817.25</v>
      </c>
      <c r="I29" s="468">
        <f>(G29-C29)/G29</f>
        <v>0.19840402804482513</v>
      </c>
      <c r="J29" s="299"/>
    </row>
    <row r="30" spans="1:10" s="197" customFormat="1" ht="7.5" customHeight="1" x14ac:dyDescent="0.25">
      <c r="A30" s="292"/>
      <c r="B30" s="291"/>
      <c r="C30" s="292"/>
      <c r="D30" s="292"/>
      <c r="E30" s="292"/>
      <c r="F30" s="292"/>
      <c r="G30" s="265"/>
      <c r="H30" s="294"/>
      <c r="I30" s="293"/>
      <c r="J30" s="299"/>
    </row>
    <row r="31" spans="1:10" s="197" customFormat="1" ht="16.8" customHeight="1" x14ac:dyDescent="0.25">
      <c r="A31" s="416">
        <v>11</v>
      </c>
      <c r="B31" s="412" t="str">
        <f>ORÇAMENTO!A152</f>
        <v>DIVERSOS</v>
      </c>
      <c r="C31" s="644">
        <f>ORÇAMENTO!D152</f>
        <v>11662.37</v>
      </c>
      <c r="D31" s="645"/>
      <c r="E31" s="646">
        <f>C31/$C$37</f>
        <v>5.7042427811483248E-3</v>
      </c>
      <c r="F31" s="647"/>
      <c r="G31" s="265">
        <v>13440.23</v>
      </c>
      <c r="H31" s="411">
        <f>G31-C31</f>
        <v>1777.8599999999988</v>
      </c>
      <c r="I31" s="468">
        <f>(G31-C31)/G31</f>
        <v>0.13227898629710941</v>
      </c>
      <c r="J31" s="299"/>
    </row>
    <row r="32" spans="1:10" s="197" customFormat="1" ht="7.5" customHeight="1" x14ac:dyDescent="0.25">
      <c r="A32" s="292"/>
      <c r="B32" s="291"/>
      <c r="C32" s="292"/>
      <c r="D32" s="292"/>
      <c r="E32" s="292"/>
      <c r="F32" s="292"/>
      <c r="G32" s="265"/>
      <c r="H32" s="294"/>
      <c r="I32" s="293"/>
      <c r="J32" s="299"/>
    </row>
    <row r="33" spans="1:11" s="197" customFormat="1" ht="16.8" customHeight="1" x14ac:dyDescent="0.25">
      <c r="A33" s="416">
        <v>12</v>
      </c>
      <c r="B33" s="412" t="str">
        <f>ORÇAMENTO!A153</f>
        <v>SINALIZAÇÃO</v>
      </c>
      <c r="C33" s="644">
        <f>ORÇAMENTO!D153</f>
        <v>9210.5300000000007</v>
      </c>
      <c r="D33" s="645"/>
      <c r="E33" s="646">
        <f>C33/$C$37</f>
        <v>4.5050104964128286E-3</v>
      </c>
      <c r="F33" s="647"/>
      <c r="G33" s="265">
        <v>10627.75</v>
      </c>
      <c r="H33" s="411">
        <f>G33-C33</f>
        <v>1417.2199999999993</v>
      </c>
      <c r="I33" s="468">
        <f>(G33-C33)/G33</f>
        <v>0.1333508974147867</v>
      </c>
      <c r="J33" s="299"/>
    </row>
    <row r="34" spans="1:11" s="197" customFormat="1" ht="7.5" customHeight="1" x14ac:dyDescent="0.25">
      <c r="A34" s="292"/>
      <c r="B34" s="291"/>
      <c r="C34" s="292"/>
      <c r="D34" s="292"/>
      <c r="E34" s="292"/>
      <c r="F34" s="292"/>
      <c r="G34" s="265"/>
      <c r="H34" s="294"/>
      <c r="I34" s="293"/>
      <c r="J34" s="299"/>
    </row>
    <row r="35" spans="1:11" s="197" customFormat="1" ht="16.8" customHeight="1" x14ac:dyDescent="0.25">
      <c r="A35" s="416">
        <v>13</v>
      </c>
      <c r="B35" s="412" t="str">
        <f>ORÇAMENTO!A154</f>
        <v>MOBILIZAÇAO I CANTEIRO I ADMINISTRAÇAO</v>
      </c>
      <c r="C35" s="644">
        <f>ORÇAMENTO!D154</f>
        <v>463242.55</v>
      </c>
      <c r="D35" s="645"/>
      <c r="E35" s="646">
        <f>C35/$C$37</f>
        <v>0.22657898624021033</v>
      </c>
      <c r="F35" s="647"/>
      <c r="G35" s="265">
        <v>553963.79</v>
      </c>
      <c r="H35" s="411">
        <f>G35-C35</f>
        <v>90721.240000000049</v>
      </c>
      <c r="I35" s="468">
        <f>(G35-C35)/G35</f>
        <v>0.16376745490892111</v>
      </c>
      <c r="J35" s="299"/>
    </row>
    <row r="36" spans="1:11" s="197" customFormat="1" ht="7.5" customHeight="1" x14ac:dyDescent="0.25">
      <c r="A36" s="292"/>
      <c r="B36" s="291"/>
      <c r="C36" s="292"/>
      <c r="D36" s="292"/>
      <c r="E36" s="292"/>
      <c r="F36" s="292"/>
      <c r="G36" s="291"/>
      <c r="H36" s="291"/>
    </row>
    <row r="37" spans="1:11" x14ac:dyDescent="0.25">
      <c r="A37" s="310" t="s">
        <v>873</v>
      </c>
      <c r="B37" s="310"/>
      <c r="C37" s="648">
        <f>SUM(C11,C13,C15,C17,C19,C21,C23,C25,C27,C29,C31,C33,C35)</f>
        <v>2044508.0000000002</v>
      </c>
      <c r="D37" s="649"/>
      <c r="E37" s="642">
        <f>SUM(E11,E13,E15,E17,E19,E21,E23,E25,E27,E29,E31,E33,E35)</f>
        <v>0.99999999999999989</v>
      </c>
      <c r="F37" s="643"/>
      <c r="G37" s="329">
        <v>2405304.35</v>
      </c>
      <c r="H37" s="291"/>
    </row>
    <row r="38" spans="1:11" x14ac:dyDescent="0.25">
      <c r="A38" s="189"/>
      <c r="B38" s="189"/>
      <c r="C38" s="195"/>
      <c r="D38" s="196"/>
      <c r="E38" s="196"/>
      <c r="F38" s="196"/>
      <c r="G38" s="266">
        <f>G37-C37</f>
        <v>360796.34999999986</v>
      </c>
      <c r="H38" s="186"/>
      <c r="I38" s="300"/>
      <c r="J38" s="301"/>
    </row>
    <row r="39" spans="1:11" x14ac:dyDescent="0.25">
      <c r="A39" s="189"/>
      <c r="B39" s="189"/>
      <c r="C39" s="195"/>
      <c r="D39" s="196"/>
      <c r="E39" s="196"/>
      <c r="F39" s="196"/>
      <c r="G39" s="187"/>
      <c r="H39" s="186"/>
    </row>
    <row r="40" spans="1:11" x14ac:dyDescent="0.25">
      <c r="A40" s="189"/>
      <c r="B40" s="189"/>
      <c r="C40" s="195"/>
      <c r="D40" s="196"/>
      <c r="E40" s="196"/>
      <c r="F40" s="196"/>
      <c r="G40" s="187"/>
      <c r="H40" s="186"/>
      <c r="J40" s="329"/>
      <c r="K40" s="287"/>
    </row>
    <row r="41" spans="1:11" x14ac:dyDescent="0.25">
      <c r="A41" s="189"/>
      <c r="B41" s="189"/>
      <c r="C41" s="195"/>
      <c r="D41" s="196"/>
      <c r="E41" s="196"/>
      <c r="F41" s="196"/>
      <c r="G41" s="286"/>
      <c r="H41" s="186"/>
      <c r="J41" s="344"/>
      <c r="K41" s="287"/>
    </row>
    <row r="42" spans="1:11" x14ac:dyDescent="0.25">
      <c r="A42" s="189"/>
      <c r="B42" s="189"/>
      <c r="C42" s="195"/>
      <c r="D42" s="196"/>
      <c r="E42" s="196"/>
      <c r="F42" s="196"/>
      <c r="G42" s="288"/>
      <c r="H42" s="191"/>
      <c r="K42" s="192"/>
    </row>
    <row r="43" spans="1:11" x14ac:dyDescent="0.25">
      <c r="A43" s="189"/>
      <c r="B43" s="189"/>
      <c r="C43" s="195"/>
      <c r="D43" s="196"/>
      <c r="E43" s="196"/>
      <c r="G43" s="187"/>
      <c r="H43" s="190"/>
      <c r="K43" s="192"/>
    </row>
    <row r="44" spans="1:11" x14ac:dyDescent="0.25">
      <c r="A44" s="189"/>
      <c r="B44" s="189"/>
      <c r="C44" s="195"/>
      <c r="D44" s="196"/>
      <c r="E44" s="196"/>
      <c r="F44" s="196"/>
      <c r="G44" s="329"/>
      <c r="H44" s="193"/>
    </row>
    <row r="45" spans="1:11" x14ac:dyDescent="0.25">
      <c r="A45" s="189"/>
      <c r="B45" s="189"/>
      <c r="C45" s="195"/>
      <c r="D45" s="196"/>
      <c r="E45" s="196"/>
      <c r="F45" s="196"/>
      <c r="G45" s="266"/>
      <c r="H45" s="194"/>
    </row>
    <row r="46" spans="1:11" x14ac:dyDescent="0.25">
      <c r="A46" s="189"/>
      <c r="B46" s="189"/>
      <c r="C46" s="195"/>
      <c r="D46" s="196"/>
      <c r="E46" s="196"/>
      <c r="F46" s="196"/>
      <c r="G46" s="187"/>
      <c r="H46" s="186"/>
    </row>
    <row r="47" spans="1:11" x14ac:dyDescent="0.25">
      <c r="A47" s="189"/>
      <c r="B47" s="189"/>
      <c r="C47" s="195"/>
      <c r="D47" s="196"/>
      <c r="E47" s="196"/>
      <c r="F47" s="196"/>
      <c r="G47" s="187"/>
      <c r="H47" s="186"/>
      <c r="J47" s="343"/>
      <c r="K47" s="223"/>
    </row>
    <row r="48" spans="1:11" x14ac:dyDescent="0.25">
      <c r="A48" s="189"/>
      <c r="B48" s="189"/>
      <c r="C48" s="195"/>
      <c r="D48" s="196"/>
      <c r="E48" s="196"/>
      <c r="F48" s="196"/>
      <c r="G48" s="187"/>
      <c r="H48" s="186"/>
    </row>
    <row r="49" spans="1:11" x14ac:dyDescent="0.25">
      <c r="A49" s="189"/>
      <c r="B49" s="189"/>
      <c r="C49" s="195"/>
      <c r="D49" s="196"/>
      <c r="E49" s="196"/>
      <c r="F49" s="196"/>
      <c r="G49" s="187"/>
      <c r="H49" s="186"/>
      <c r="K49" s="361"/>
    </row>
    <row r="50" spans="1:11" x14ac:dyDescent="0.25">
      <c r="A50" s="189"/>
      <c r="B50" s="189"/>
      <c r="C50" s="195"/>
      <c r="D50" s="196"/>
      <c r="E50" s="196"/>
      <c r="F50" s="196"/>
      <c r="G50" s="187"/>
      <c r="H50" s="186"/>
    </row>
    <row r="51" spans="1:11" x14ac:dyDescent="0.25">
      <c r="A51" s="189"/>
      <c r="B51" s="189"/>
      <c r="C51" s="195"/>
      <c r="D51" s="196"/>
      <c r="E51" s="196"/>
      <c r="F51" s="196"/>
      <c r="G51" s="187"/>
      <c r="H51" s="186"/>
    </row>
    <row r="52" spans="1:11" x14ac:dyDescent="0.25">
      <c r="A52" s="189"/>
      <c r="B52" s="189"/>
      <c r="C52" s="195"/>
      <c r="D52" s="196"/>
      <c r="E52" s="196"/>
      <c r="F52" s="196"/>
      <c r="G52" s="187"/>
      <c r="H52" s="186"/>
      <c r="J52" s="301"/>
    </row>
    <row r="53" spans="1:11" x14ac:dyDescent="0.25">
      <c r="A53" s="189"/>
      <c r="B53" s="189"/>
      <c r="C53" s="195"/>
      <c r="D53" s="196"/>
      <c r="E53" s="196"/>
      <c r="F53" s="196"/>
      <c r="G53" s="187"/>
      <c r="H53" s="186"/>
    </row>
    <row r="147" spans="14:14" x14ac:dyDescent="0.25">
      <c r="N147" s="589"/>
    </row>
  </sheetData>
  <mergeCells count="32">
    <mergeCell ref="C23:D23"/>
    <mergeCell ref="E23:F23"/>
    <mergeCell ref="E9:F9"/>
    <mergeCell ref="E11:F11"/>
    <mergeCell ref="C19:D19"/>
    <mergeCell ref="E19:F19"/>
    <mergeCell ref="C21:D21"/>
    <mergeCell ref="E21:F21"/>
    <mergeCell ref="B5:F5"/>
    <mergeCell ref="C27:D27"/>
    <mergeCell ref="E27:F27"/>
    <mergeCell ref="C29:D29"/>
    <mergeCell ref="E29:F29"/>
    <mergeCell ref="E13:F13"/>
    <mergeCell ref="E15:F15"/>
    <mergeCell ref="E17:F17"/>
    <mergeCell ref="C25:D25"/>
    <mergeCell ref="E25:F25"/>
    <mergeCell ref="A8:F8"/>
    <mergeCell ref="C11:D11"/>
    <mergeCell ref="C13:D13"/>
    <mergeCell ref="C15:D15"/>
    <mergeCell ref="C17:D17"/>
    <mergeCell ref="C9:D9"/>
    <mergeCell ref="E37:F37"/>
    <mergeCell ref="C31:D31"/>
    <mergeCell ref="E31:F31"/>
    <mergeCell ref="C33:D33"/>
    <mergeCell ref="E33:F33"/>
    <mergeCell ref="C35:D35"/>
    <mergeCell ref="E35:F35"/>
    <mergeCell ref="C37:D37"/>
  </mergeCells>
  <printOptions horizontalCentered="1"/>
  <pageMargins left="0.39370078740157483" right="0.39370078740157483" top="1.5748031496062993" bottom="1.5748031496062993" header="0.31496062992125984" footer="0"/>
  <pageSetup paperSize="9" scale="75" orientation="portrait" r:id="rId1"/>
  <headerFooter>
    <oddHeader>&amp;C&amp;G</oddHeader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D11C0-7BDD-4723-A4DB-723A98C674B0}">
  <sheetPr>
    <tabColor rgb="FF00B050"/>
  </sheetPr>
  <dimension ref="A1:Y721"/>
  <sheetViews>
    <sheetView tabSelected="1" view="pageBreakPreview" topLeftCell="A116" zoomScale="70" zoomScaleNormal="55" zoomScaleSheetLayoutView="70" workbookViewId="0">
      <selection activeCell="J132" sqref="J132"/>
    </sheetView>
  </sheetViews>
  <sheetFormatPr defaultColWidth="9.33203125" defaultRowHeight="15.6" x14ac:dyDescent="0.25"/>
  <cols>
    <col min="1" max="1" width="17" style="230" customWidth="1"/>
    <col min="2" max="2" width="108.77734375" style="248" customWidth="1"/>
    <col min="3" max="3" width="15.77734375" style="462" hidden="1" customWidth="1"/>
    <col min="4" max="4" width="10" style="243" customWidth="1"/>
    <col min="5" max="5" width="15.5546875" style="463" customWidth="1"/>
    <col min="6" max="6" width="23.33203125" style="466" customWidth="1"/>
    <col min="7" max="7" width="28.21875" style="464" customWidth="1"/>
    <col min="8" max="8" width="19.21875" style="232" bestFit="1" customWidth="1"/>
    <col min="9" max="9" width="20" style="232" customWidth="1"/>
    <col min="10" max="10" width="19" style="232" bestFit="1" customWidth="1"/>
    <col min="11" max="11" width="13.109375" style="279" bestFit="1" customWidth="1"/>
    <col min="12" max="12" width="12.21875" style="232" customWidth="1"/>
    <col min="13" max="13" width="24.33203125" style="240" customWidth="1"/>
    <col min="14" max="14" width="13.5546875" style="232" bestFit="1" customWidth="1"/>
    <col min="15" max="15" width="12.109375" style="232" bestFit="1" customWidth="1"/>
    <col min="16" max="17" width="16.33203125" style="232" customWidth="1"/>
    <col min="18" max="18" width="14.88671875" style="232" bestFit="1" customWidth="1"/>
    <col min="19" max="19" width="9.6640625" style="232" bestFit="1" customWidth="1"/>
    <col min="20" max="22" width="9.33203125" style="230"/>
    <col min="23" max="23" width="17.21875" style="230" customWidth="1"/>
    <col min="24" max="24" width="11.77734375" style="230" customWidth="1"/>
    <col min="25" max="25" width="14.109375" style="230" bestFit="1" customWidth="1"/>
    <col min="26" max="16384" width="9.33203125" style="230"/>
  </cols>
  <sheetData>
    <row r="1" spans="1:25" ht="31.5" customHeight="1" x14ac:dyDescent="0.25">
      <c r="A1" s="229"/>
      <c r="B1" s="665"/>
      <c r="C1" s="665"/>
      <c r="D1" s="665"/>
      <c r="E1" s="665"/>
      <c r="F1" s="665"/>
      <c r="G1" s="665"/>
      <c r="H1" s="270"/>
      <c r="I1" s="270"/>
      <c r="J1" s="270"/>
      <c r="K1" s="332">
        <v>0</v>
      </c>
      <c r="L1" s="270"/>
      <c r="M1" s="421">
        <v>2405304.35</v>
      </c>
      <c r="O1" s="333"/>
      <c r="P1" s="334"/>
      <c r="R1" s="338"/>
      <c r="S1" s="336"/>
      <c r="U1" s="339"/>
      <c r="V1" s="340"/>
      <c r="X1" s="429"/>
      <c r="Y1" s="430"/>
    </row>
    <row r="2" spans="1:25" ht="31.5" customHeight="1" x14ac:dyDescent="0.25">
      <c r="A2" s="231"/>
      <c r="B2" s="666"/>
      <c r="C2" s="666"/>
      <c r="D2" s="666"/>
      <c r="E2" s="666"/>
      <c r="F2" s="666"/>
      <c r="G2" s="666"/>
      <c r="H2" s="283"/>
      <c r="I2" s="270"/>
      <c r="J2" s="270" t="s">
        <v>860</v>
      </c>
      <c r="K2" s="308">
        <f>1-K1</f>
        <v>1</v>
      </c>
      <c r="L2" s="270"/>
      <c r="M2" s="421">
        <f>2405304.35*K2</f>
        <v>2405304.35</v>
      </c>
      <c r="O2" s="333"/>
      <c r="P2" s="335"/>
      <c r="R2" s="338"/>
      <c r="S2" s="337"/>
      <c r="U2" s="339"/>
      <c r="V2" s="341"/>
      <c r="X2" s="429"/>
      <c r="Y2" s="431"/>
    </row>
    <row r="3" spans="1:25" ht="31.5" customHeight="1" x14ac:dyDescent="0.25">
      <c r="A3" s="231"/>
      <c r="B3" s="666"/>
      <c r="C3" s="666"/>
      <c r="D3" s="666"/>
      <c r="E3" s="666"/>
      <c r="F3" s="666"/>
      <c r="G3" s="666"/>
      <c r="H3" s="283"/>
      <c r="I3" s="270"/>
      <c r="J3" s="270"/>
      <c r="K3" s="278"/>
      <c r="L3" s="270"/>
      <c r="M3" s="421">
        <f>M2-G138</f>
        <v>360796.35000000009</v>
      </c>
      <c r="O3" s="233"/>
      <c r="U3" s="232"/>
      <c r="V3" s="232"/>
      <c r="Y3" s="417"/>
    </row>
    <row r="4" spans="1:25" ht="25.2" customHeight="1" x14ac:dyDescent="0.25">
      <c r="A4" s="667"/>
      <c r="B4" s="668"/>
      <c r="C4" s="668"/>
      <c r="D4" s="668"/>
      <c r="E4" s="668"/>
      <c r="F4" s="668"/>
      <c r="G4" s="669"/>
      <c r="Y4" s="417"/>
    </row>
    <row r="5" spans="1:25" x14ac:dyDescent="0.25">
      <c r="A5" s="268" t="s">
        <v>930</v>
      </c>
      <c r="B5" s="269" t="s">
        <v>1123</v>
      </c>
      <c r="C5" s="442"/>
      <c r="D5" s="240"/>
      <c r="E5" s="443"/>
      <c r="F5" s="443"/>
      <c r="G5" s="444"/>
      <c r="H5" s="270"/>
      <c r="I5" s="270"/>
      <c r="J5" s="278"/>
      <c r="K5" s="270"/>
      <c r="L5" s="270"/>
      <c r="M5" s="422"/>
      <c r="N5" s="270"/>
      <c r="O5" s="280"/>
      <c r="P5" s="270"/>
      <c r="Q5" s="270"/>
      <c r="R5" s="270"/>
      <c r="S5" s="281"/>
      <c r="Y5" s="417"/>
    </row>
    <row r="6" spans="1:25" x14ac:dyDescent="0.25">
      <c r="A6" s="268" t="s">
        <v>699</v>
      </c>
      <c r="B6" s="269" t="s">
        <v>1193</v>
      </c>
      <c r="C6" s="442"/>
      <c r="D6" s="240"/>
      <c r="E6" s="443"/>
      <c r="F6" s="443"/>
      <c r="G6" s="444"/>
      <c r="H6" s="270"/>
      <c r="I6" s="270"/>
      <c r="J6" s="305"/>
      <c r="K6" s="270"/>
      <c r="L6" s="270"/>
      <c r="M6" s="427"/>
      <c r="N6" s="365"/>
      <c r="O6" s="280"/>
      <c r="P6" s="270"/>
      <c r="Q6" s="270"/>
      <c r="R6" s="270"/>
      <c r="S6" s="281"/>
    </row>
    <row r="7" spans="1:25" x14ac:dyDescent="0.25">
      <c r="A7" s="268" t="s">
        <v>817</v>
      </c>
      <c r="B7" s="672" t="s">
        <v>1124</v>
      </c>
      <c r="C7" s="672"/>
      <c r="D7" s="672"/>
      <c r="E7" s="672"/>
      <c r="F7" s="443"/>
      <c r="G7" s="444"/>
      <c r="H7" s="270"/>
      <c r="I7" s="270"/>
      <c r="J7" s="306"/>
      <c r="K7" s="307"/>
      <c r="L7" s="270"/>
      <c r="M7" s="241"/>
      <c r="N7" s="365"/>
      <c r="O7" s="280"/>
      <c r="P7" s="270"/>
      <c r="Q7" s="270"/>
      <c r="R7" s="270"/>
      <c r="S7" s="281"/>
    </row>
    <row r="8" spans="1:25" x14ac:dyDescent="0.25">
      <c r="A8" s="268" t="s">
        <v>929</v>
      </c>
      <c r="B8" s="670" t="s">
        <v>1194</v>
      </c>
      <c r="C8" s="670"/>
      <c r="D8" s="670"/>
      <c r="E8" s="670"/>
      <c r="F8" s="670"/>
      <c r="G8" s="671"/>
      <c r="H8" s="282"/>
      <c r="I8" s="282"/>
      <c r="J8" s="282"/>
      <c r="K8" s="282"/>
      <c r="L8" s="282"/>
      <c r="M8" s="428"/>
      <c r="N8" s="366"/>
      <c r="O8" s="282"/>
      <c r="P8" s="282"/>
      <c r="Q8" s="282"/>
      <c r="R8" s="282"/>
      <c r="S8" s="282"/>
    </row>
    <row r="9" spans="1:25" x14ac:dyDescent="0.25">
      <c r="A9" s="268" t="s">
        <v>820</v>
      </c>
      <c r="B9" s="673" t="s">
        <v>824</v>
      </c>
      <c r="C9" s="673"/>
      <c r="D9" s="673"/>
      <c r="E9" s="673"/>
      <c r="F9" s="673"/>
      <c r="G9" s="674"/>
      <c r="H9" s="270"/>
      <c r="I9" s="270"/>
      <c r="J9" s="278"/>
      <c r="K9" s="270"/>
      <c r="L9" s="270"/>
      <c r="M9" s="422"/>
      <c r="N9" s="270"/>
      <c r="O9" s="280"/>
      <c r="P9" s="270"/>
      <c r="Q9" s="270"/>
      <c r="R9" s="270"/>
    </row>
    <row r="10" spans="1:25" x14ac:dyDescent="0.25">
      <c r="A10" s="268" t="s">
        <v>821</v>
      </c>
      <c r="B10" s="437" t="s">
        <v>822</v>
      </c>
      <c r="C10" s="445"/>
      <c r="D10" s="445"/>
      <c r="E10" s="445"/>
      <c r="F10" s="445"/>
      <c r="G10" s="446"/>
      <c r="H10" s="270"/>
      <c r="I10" s="270"/>
      <c r="J10" s="278"/>
      <c r="K10" s="270"/>
      <c r="L10" s="270"/>
      <c r="M10" s="422"/>
      <c r="N10" s="270"/>
      <c r="O10" s="280"/>
      <c r="P10" s="270"/>
      <c r="Q10" s="270"/>
      <c r="R10" s="270"/>
    </row>
    <row r="11" spans="1:25" x14ac:dyDescent="0.25">
      <c r="A11" s="268" t="s">
        <v>1066</v>
      </c>
      <c r="B11" s="274">
        <v>234</v>
      </c>
      <c r="C11" s="447"/>
      <c r="D11" s="438"/>
      <c r="E11" s="443"/>
      <c r="F11" s="443"/>
      <c r="G11" s="444"/>
      <c r="H11" s="270"/>
      <c r="I11" s="270"/>
      <c r="J11" s="278"/>
      <c r="K11" s="270"/>
      <c r="L11" s="270"/>
      <c r="M11" s="422"/>
      <c r="N11" s="270"/>
      <c r="O11" s="280"/>
      <c r="P11" s="270"/>
      <c r="Q11" s="270"/>
      <c r="R11" s="270"/>
    </row>
    <row r="12" spans="1:25" x14ac:dyDescent="0.25">
      <c r="A12" s="273" t="s">
        <v>931</v>
      </c>
      <c r="B12" s="309">
        <f>BDI!K6</f>
        <v>0.13469999999999999</v>
      </c>
      <c r="C12" s="448"/>
      <c r="D12" s="449"/>
      <c r="E12" s="450"/>
      <c r="F12" s="450"/>
      <c r="G12" s="451"/>
      <c r="H12" s="270"/>
      <c r="I12" s="270"/>
      <c r="J12" s="278"/>
      <c r="K12" s="270"/>
      <c r="L12" s="270"/>
      <c r="M12" s="422"/>
      <c r="N12" s="270"/>
      <c r="O12" s="280"/>
      <c r="P12" s="270"/>
      <c r="Q12" s="270"/>
      <c r="R12" s="270"/>
    </row>
    <row r="13" spans="1:25" ht="31.5" customHeight="1" x14ac:dyDescent="0.25">
      <c r="A13" s="258" t="s">
        <v>832</v>
      </c>
      <c r="B13" s="258" t="s">
        <v>831</v>
      </c>
      <c r="C13" s="262" t="s">
        <v>826</v>
      </c>
      <c r="D13" s="262" t="s">
        <v>828</v>
      </c>
      <c r="E13" s="262" t="s">
        <v>543</v>
      </c>
      <c r="F13" s="264" t="s">
        <v>545</v>
      </c>
      <c r="G13" s="264" t="s">
        <v>752</v>
      </c>
      <c r="M13" s="240" t="s">
        <v>1024</v>
      </c>
    </row>
    <row r="14" spans="1:25" ht="21.6" customHeight="1" x14ac:dyDescent="0.25">
      <c r="A14" s="236"/>
      <c r="B14" s="662" t="s">
        <v>1026</v>
      </c>
      <c r="C14" s="663"/>
      <c r="D14" s="663"/>
      <c r="E14" s="663"/>
      <c r="F14" s="663"/>
      <c r="G14" s="664"/>
      <c r="H14" s="232" t="s">
        <v>875</v>
      </c>
    </row>
    <row r="15" spans="1:25" ht="21.6" customHeight="1" x14ac:dyDescent="0.25">
      <c r="A15" s="237">
        <v>45005</v>
      </c>
      <c r="B15" s="303" t="s">
        <v>1125</v>
      </c>
      <c r="C15" s="467">
        <f>B12*100</f>
        <v>13.469999999999999</v>
      </c>
      <c r="D15" s="456" t="s">
        <v>550</v>
      </c>
      <c r="E15" s="452">
        <v>138.24</v>
      </c>
      <c r="F15" s="453">
        <f>TRUNC(I15,2)</f>
        <v>103.42</v>
      </c>
      <c r="G15" s="454">
        <f t="shared" ref="G15" si="0">TRUNC(F15*E15,2)</f>
        <v>14296.78</v>
      </c>
      <c r="H15" s="238">
        <v>115.95</v>
      </c>
      <c r="I15" s="277">
        <f>VLOOKUP(A15,[1]Planilha1!$A:$F,5,FALSE)</f>
        <v>103.42</v>
      </c>
      <c r="J15" s="302">
        <f>F15-I15</f>
        <v>0</v>
      </c>
      <c r="K15" s="284"/>
      <c r="L15" s="342">
        <f>(H15-F15)/H15</f>
        <v>0.10806382061233291</v>
      </c>
      <c r="M15" s="243" t="str">
        <f>VLOOKUP(A15,'CURVA ABC'!A:J,9,FALSE)</f>
        <v>B</v>
      </c>
    </row>
    <row r="16" spans="1:25" ht="21.6" customHeight="1" x14ac:dyDescent="0.25">
      <c r="A16" s="237">
        <v>45430</v>
      </c>
      <c r="B16" s="303" t="s">
        <v>1126</v>
      </c>
      <c r="C16" s="467">
        <f>C15</f>
        <v>13.469999999999999</v>
      </c>
      <c r="D16" s="456" t="s">
        <v>550</v>
      </c>
      <c r="E16" s="452">
        <v>71.040000000000006</v>
      </c>
      <c r="F16" s="453">
        <f t="shared" ref="F16:F19" si="1">TRUNC(I16,2)</f>
        <v>77.680000000000007</v>
      </c>
      <c r="G16" s="454">
        <f>TRUNC(F16*E16,2)</f>
        <v>5518.38</v>
      </c>
      <c r="H16" s="238">
        <v>87.08</v>
      </c>
      <c r="I16" s="277">
        <f>VLOOKUP(A16,[1]Planilha1!$A:$F,5,FALSE)</f>
        <v>77.680000000000007</v>
      </c>
      <c r="J16" s="302">
        <f t="shared" ref="J16:J19" si="2">F16-I16</f>
        <v>0</v>
      </c>
      <c r="K16" s="284"/>
      <c r="L16" s="342">
        <f t="shared" ref="L16:L19" si="3">(H16-F16)/H16</f>
        <v>0.10794671566375737</v>
      </c>
      <c r="M16" s="243" t="str">
        <f>VLOOKUP(A16,'CURVA ABC'!A:J,9,FALSE)</f>
        <v>C</v>
      </c>
    </row>
    <row r="17" spans="1:16" ht="21.6" customHeight="1" x14ac:dyDescent="0.25">
      <c r="A17" s="237">
        <v>42820</v>
      </c>
      <c r="B17" s="303" t="s">
        <v>1127</v>
      </c>
      <c r="C17" s="467">
        <f t="shared" ref="C17:C19" si="4">C16</f>
        <v>13.469999999999999</v>
      </c>
      <c r="D17" s="456" t="s">
        <v>550</v>
      </c>
      <c r="E17" s="452">
        <v>45</v>
      </c>
      <c r="F17" s="453">
        <f t="shared" si="1"/>
        <v>233.75</v>
      </c>
      <c r="G17" s="454">
        <f t="shared" ref="G17:G19" si="5">TRUNC(F17*E17,2)</f>
        <v>10518.75</v>
      </c>
      <c r="H17" s="238">
        <v>266.39</v>
      </c>
      <c r="I17" s="277">
        <f>VLOOKUP(A17,[1]Planilha1!$A:$F,5,FALSE)</f>
        <v>233.75</v>
      </c>
      <c r="J17" s="302">
        <f t="shared" si="2"/>
        <v>0</v>
      </c>
      <c r="K17" s="284"/>
      <c r="L17" s="342">
        <f t="shared" si="3"/>
        <v>0.12252712188895976</v>
      </c>
      <c r="M17" s="243" t="str">
        <f>VLOOKUP(A17,'CURVA ABC'!A:J,9,FALSE)</f>
        <v>C</v>
      </c>
    </row>
    <row r="18" spans="1:16" ht="21.6" customHeight="1" x14ac:dyDescent="0.25">
      <c r="A18" s="237">
        <v>40005</v>
      </c>
      <c r="B18" s="303" t="s">
        <v>1034</v>
      </c>
      <c r="C18" s="467">
        <f t="shared" si="4"/>
        <v>13.469999999999999</v>
      </c>
      <c r="D18" s="456" t="s">
        <v>550</v>
      </c>
      <c r="E18" s="452">
        <v>51.75</v>
      </c>
      <c r="F18" s="453">
        <f t="shared" si="1"/>
        <v>2.2999999999999998</v>
      </c>
      <c r="G18" s="454">
        <f t="shared" si="5"/>
        <v>119.02</v>
      </c>
      <c r="H18" s="238">
        <v>3.26</v>
      </c>
      <c r="I18" s="277">
        <f>VLOOKUP(A18,[1]Planilha1!$A:$F,5,FALSE)</f>
        <v>2.2999999999999998</v>
      </c>
      <c r="J18" s="302">
        <f t="shared" si="2"/>
        <v>0</v>
      </c>
      <c r="K18" s="284"/>
      <c r="L18" s="342">
        <f t="shared" si="3"/>
        <v>0.29447852760736198</v>
      </c>
      <c r="M18" s="243" t="str">
        <f>VLOOKUP(A18,'CURVA ABC'!A:J,9,FALSE)</f>
        <v>C</v>
      </c>
    </row>
    <row r="19" spans="1:16" ht="21.6" customHeight="1" x14ac:dyDescent="0.25">
      <c r="A19" s="237">
        <v>40006</v>
      </c>
      <c r="B19" s="303" t="s">
        <v>1035</v>
      </c>
      <c r="C19" s="467">
        <f t="shared" si="4"/>
        <v>13.469999999999999</v>
      </c>
      <c r="D19" s="456" t="s">
        <v>1128</v>
      </c>
      <c r="E19" s="452">
        <v>517.5</v>
      </c>
      <c r="F19" s="453">
        <f t="shared" si="1"/>
        <v>2.2599999999999998</v>
      </c>
      <c r="G19" s="454">
        <f t="shared" si="5"/>
        <v>1169.55</v>
      </c>
      <c r="H19" s="238">
        <v>2.86</v>
      </c>
      <c r="I19" s="277">
        <f>VLOOKUP(A19,[1]Planilha1!$A:$F,5,FALSE)</f>
        <v>2.2599999999999998</v>
      </c>
      <c r="J19" s="302">
        <f t="shared" si="2"/>
        <v>0</v>
      </c>
      <c r="K19" s="284"/>
      <c r="L19" s="342">
        <f t="shared" si="3"/>
        <v>0.20979020979020982</v>
      </c>
      <c r="M19" s="243" t="str">
        <f>VLOOKUP(A19,'CURVA ABC'!A:J,9,FALSE)</f>
        <v>C</v>
      </c>
    </row>
    <row r="20" spans="1:16" ht="21.6" customHeight="1" x14ac:dyDescent="0.25">
      <c r="A20" s="660"/>
      <c r="B20" s="660"/>
      <c r="C20" s="660"/>
      <c r="D20" s="660"/>
      <c r="E20" s="660"/>
      <c r="F20" s="660"/>
      <c r="G20" s="660"/>
      <c r="I20" s="277"/>
      <c r="J20" s="283"/>
      <c r="K20" s="284"/>
      <c r="L20" s="342"/>
    </row>
    <row r="21" spans="1:16" ht="21.6" customHeight="1" x14ac:dyDescent="0.25">
      <c r="A21" s="661"/>
      <c r="B21" s="661"/>
      <c r="C21" s="661"/>
      <c r="D21" s="661"/>
      <c r="E21" s="661"/>
      <c r="F21" s="276" t="s">
        <v>830</v>
      </c>
      <c r="G21" s="455">
        <f>TRUNC(SUM(G15:G19),2)</f>
        <v>31622.48</v>
      </c>
      <c r="I21" s="277"/>
      <c r="J21" s="283"/>
      <c r="K21" s="284"/>
      <c r="L21" s="342"/>
    </row>
    <row r="22" spans="1:16" ht="21.6" customHeight="1" x14ac:dyDescent="0.25">
      <c r="A22" s="660"/>
      <c r="B22" s="660"/>
      <c r="C22" s="660"/>
      <c r="D22" s="660"/>
      <c r="E22" s="660"/>
      <c r="F22" s="660"/>
      <c r="G22" s="660"/>
      <c r="I22" s="277"/>
      <c r="J22" s="283"/>
      <c r="K22" s="284"/>
      <c r="L22" s="342"/>
    </row>
    <row r="23" spans="1:16" ht="21.6" customHeight="1" x14ac:dyDescent="0.25">
      <c r="A23" s="258" t="s">
        <v>832</v>
      </c>
      <c r="B23" s="259" t="s">
        <v>831</v>
      </c>
      <c r="C23" s="260" t="s">
        <v>826</v>
      </c>
      <c r="D23" s="260" t="s">
        <v>828</v>
      </c>
      <c r="E23" s="260" t="s">
        <v>543</v>
      </c>
      <c r="F23" s="261" t="s">
        <v>545</v>
      </c>
      <c r="G23" s="261" t="s">
        <v>752</v>
      </c>
      <c r="I23" s="277"/>
      <c r="L23" s="342"/>
    </row>
    <row r="24" spans="1:16" ht="21.6" customHeight="1" x14ac:dyDescent="0.25">
      <c r="A24" s="249"/>
      <c r="B24" s="639" t="s">
        <v>1129</v>
      </c>
      <c r="C24" s="640"/>
      <c r="D24" s="640"/>
      <c r="E24" s="640"/>
      <c r="F24" s="640"/>
      <c r="G24" s="641"/>
      <c r="I24" s="277"/>
      <c r="J24" s="283"/>
      <c r="K24" s="284"/>
      <c r="L24" s="342"/>
    </row>
    <row r="25" spans="1:16" ht="21.6" customHeight="1" x14ac:dyDescent="0.25">
      <c r="A25" s="237">
        <v>45266</v>
      </c>
      <c r="B25" s="303" t="s">
        <v>1130</v>
      </c>
      <c r="C25" s="467">
        <f>C15</f>
        <v>13.469999999999999</v>
      </c>
      <c r="D25" s="456" t="s">
        <v>1050</v>
      </c>
      <c r="E25" s="452">
        <v>221</v>
      </c>
      <c r="F25" s="453">
        <f t="shared" ref="F25:F28" si="6">TRUNC(I25,2)</f>
        <v>281.11</v>
      </c>
      <c r="G25" s="454">
        <f>TRUNC(F25*E25,2)</f>
        <v>62125.31</v>
      </c>
      <c r="H25" s="238">
        <v>356.13</v>
      </c>
      <c r="I25" s="277">
        <f>VLOOKUP(A25,[1]Planilha1!$A:$F,5,FALSE)</f>
        <v>281.11</v>
      </c>
      <c r="J25" s="302">
        <f t="shared" ref="J25" si="7">F25-I25</f>
        <v>0</v>
      </c>
      <c r="K25" s="284"/>
      <c r="L25" s="342">
        <f t="shared" ref="L25:L35" si="8">(H25-F25)/H25</f>
        <v>0.2106534130794934</v>
      </c>
      <c r="M25" s="243" t="str">
        <f>VLOOKUP(A25,'CURVA ABC'!A:J,9,FALSE)</f>
        <v>A</v>
      </c>
    </row>
    <row r="26" spans="1:16" ht="21.6" customHeight="1" x14ac:dyDescent="0.25">
      <c r="A26" s="237">
        <v>45275</v>
      </c>
      <c r="B26" s="303" t="s">
        <v>1131</v>
      </c>
      <c r="C26" s="467">
        <f t="shared" ref="C26:C28" si="9">C16</f>
        <v>13.469999999999999</v>
      </c>
      <c r="D26" s="456" t="s">
        <v>1050</v>
      </c>
      <c r="E26" s="452">
        <v>144</v>
      </c>
      <c r="F26" s="453">
        <f t="shared" si="6"/>
        <v>1491.54</v>
      </c>
      <c r="G26" s="454">
        <f>TRUNC(F26*E26,2)</f>
        <v>214781.76</v>
      </c>
      <c r="H26" s="238">
        <v>1903.53</v>
      </c>
      <c r="I26" s="277">
        <f>VLOOKUP(A26,[1]Planilha1!$A:$F,5,FALSE)</f>
        <v>1491.54</v>
      </c>
      <c r="J26" s="302">
        <f t="shared" ref="J26:J28" si="10">F26-I26</f>
        <v>0</v>
      </c>
      <c r="K26" s="284"/>
      <c r="L26" s="342">
        <f>(H26-F26)/H26</f>
        <v>0.21643472916108494</v>
      </c>
      <c r="M26" s="243" t="str">
        <f>VLOOKUP(A26,'CURVA ABC'!A:J,9,FALSE)</f>
        <v>A</v>
      </c>
      <c r="N26" s="232">
        <f>550*E26</f>
        <v>79200</v>
      </c>
      <c r="O26" s="232">
        <f>N26+'[2]COMP. EQUIPAMENTO.'!$Z$132</f>
        <v>201688.8</v>
      </c>
      <c r="P26" s="233"/>
    </row>
    <row r="27" spans="1:16" ht="21.6" customHeight="1" x14ac:dyDescent="0.25">
      <c r="A27" s="237">
        <v>45291</v>
      </c>
      <c r="B27" s="303" t="s">
        <v>1195</v>
      </c>
      <c r="C27" s="467">
        <f t="shared" si="9"/>
        <v>13.469999999999999</v>
      </c>
      <c r="D27" s="456" t="s">
        <v>886</v>
      </c>
      <c r="E27" s="452">
        <v>3.47</v>
      </c>
      <c r="F27" s="453">
        <f t="shared" si="6"/>
        <v>600.02</v>
      </c>
      <c r="G27" s="454">
        <f>TRUNC(F27*E27,2)</f>
        <v>2082.06</v>
      </c>
      <c r="H27" s="238">
        <v>734.26</v>
      </c>
      <c r="I27" s="277">
        <f>VLOOKUP(A27,[1]Planilha1!$A:$F,5,FALSE)</f>
        <v>600.02</v>
      </c>
      <c r="J27" s="302">
        <f t="shared" si="10"/>
        <v>0</v>
      </c>
      <c r="K27" s="284"/>
      <c r="L27" s="342">
        <f t="shared" ref="L27:L28" si="11">(H27-F27)/H27</f>
        <v>0.18282352300275109</v>
      </c>
      <c r="M27" s="243" t="str">
        <f>VLOOKUP(A27,'CURVA ABC'!A:J,9,FALSE)</f>
        <v>C</v>
      </c>
    </row>
    <row r="28" spans="1:16" ht="21.6" customHeight="1" x14ac:dyDescent="0.25">
      <c r="A28" s="237">
        <v>45155</v>
      </c>
      <c r="B28" s="303" t="s">
        <v>1196</v>
      </c>
      <c r="C28" s="467">
        <f t="shared" si="9"/>
        <v>13.469999999999999</v>
      </c>
      <c r="D28" s="456" t="s">
        <v>1197</v>
      </c>
      <c r="E28" s="452">
        <v>5518</v>
      </c>
      <c r="F28" s="453">
        <f t="shared" si="6"/>
        <v>14.38</v>
      </c>
      <c r="G28" s="454">
        <f>TRUNC(F28*E28,2)</f>
        <v>79348.84</v>
      </c>
      <c r="H28" s="238">
        <v>16.41</v>
      </c>
      <c r="I28" s="277">
        <f>VLOOKUP(A28,[1]Planilha1!$A:$F,5,FALSE)</f>
        <v>14.38</v>
      </c>
      <c r="J28" s="302">
        <f t="shared" si="10"/>
        <v>0</v>
      </c>
      <c r="K28" s="284"/>
      <c r="L28" s="342">
        <f t="shared" si="11"/>
        <v>0.12370505789152951</v>
      </c>
      <c r="M28" s="243" t="str">
        <f>VLOOKUP(A28,'CURVA ABC'!A:J,9,FALSE)</f>
        <v>A</v>
      </c>
    </row>
    <row r="29" spans="1:16" ht="21.6" customHeight="1" x14ac:dyDescent="0.25">
      <c r="A29" s="660"/>
      <c r="B29" s="660"/>
      <c r="C29" s="660"/>
      <c r="D29" s="660"/>
      <c r="E29" s="660"/>
      <c r="F29" s="660"/>
      <c r="G29" s="660"/>
      <c r="I29" s="270"/>
      <c r="J29" s="283"/>
      <c r="K29" s="284"/>
      <c r="L29" s="342"/>
    </row>
    <row r="30" spans="1:16" ht="21.6" customHeight="1" x14ac:dyDescent="0.25">
      <c r="A30" s="661"/>
      <c r="B30" s="661"/>
      <c r="C30" s="661"/>
      <c r="D30" s="661"/>
      <c r="E30" s="661"/>
      <c r="F30" s="276" t="s">
        <v>830</v>
      </c>
      <c r="G30" s="455">
        <f>TRUNC(SUM(G25:G28,2))</f>
        <v>358339</v>
      </c>
      <c r="I30" s="270"/>
      <c r="J30" s="283"/>
      <c r="K30" s="284"/>
      <c r="L30" s="342"/>
    </row>
    <row r="31" spans="1:16" ht="21.6" customHeight="1" x14ac:dyDescent="0.25">
      <c r="A31" s="660"/>
      <c r="B31" s="660"/>
      <c r="C31" s="660"/>
      <c r="D31" s="660"/>
      <c r="E31" s="660"/>
      <c r="F31" s="660"/>
      <c r="G31" s="660"/>
      <c r="I31" s="270"/>
      <c r="J31" s="283"/>
      <c r="K31" s="284"/>
      <c r="L31" s="342"/>
    </row>
    <row r="32" spans="1:16" ht="21.6" customHeight="1" x14ac:dyDescent="0.25">
      <c r="A32" s="258" t="s">
        <v>832</v>
      </c>
      <c r="B32" s="259" t="s">
        <v>831</v>
      </c>
      <c r="C32" s="260" t="s">
        <v>826</v>
      </c>
      <c r="D32" s="260" t="s">
        <v>828</v>
      </c>
      <c r="E32" s="260" t="s">
        <v>543</v>
      </c>
      <c r="F32" s="261" t="s">
        <v>545</v>
      </c>
      <c r="G32" s="261" t="s">
        <v>752</v>
      </c>
      <c r="I32" s="270"/>
      <c r="L32" s="342"/>
    </row>
    <row r="33" spans="1:15" ht="21.6" customHeight="1" x14ac:dyDescent="0.25">
      <c r="A33" s="249"/>
      <c r="B33" s="662" t="s">
        <v>1133</v>
      </c>
      <c r="C33" s="663"/>
      <c r="D33" s="663"/>
      <c r="E33" s="663"/>
      <c r="F33" s="663"/>
      <c r="G33" s="664"/>
      <c r="I33" s="270"/>
      <c r="J33" s="283"/>
      <c r="K33" s="284"/>
      <c r="L33" s="342"/>
    </row>
    <row r="34" spans="1:15" ht="34.200000000000003" customHeight="1" x14ac:dyDescent="0.25">
      <c r="A34" s="304">
        <v>45038</v>
      </c>
      <c r="B34" s="303" t="s">
        <v>1134</v>
      </c>
      <c r="C34" s="467">
        <f>$C$15</f>
        <v>13.469999999999999</v>
      </c>
      <c r="D34" s="456" t="s">
        <v>741</v>
      </c>
      <c r="E34" s="457">
        <v>61.44</v>
      </c>
      <c r="F34" s="453">
        <f t="shared" ref="F34:F37" si="12">TRUNC(I34,2)</f>
        <v>201.62</v>
      </c>
      <c r="G34" s="454">
        <f>TRUNC(F34*E34,2)</f>
        <v>12387.53</v>
      </c>
      <c r="H34" s="238">
        <v>231.42</v>
      </c>
      <c r="I34" s="277">
        <f>VLOOKUP(A34,[1]Planilha1!$A:$F,5,FALSE)</f>
        <v>201.62</v>
      </c>
      <c r="J34" s="302">
        <f>F34-I34</f>
        <v>0</v>
      </c>
      <c r="K34" s="284"/>
      <c r="L34" s="342">
        <f>(H34-F34)/H34</f>
        <v>0.12877020136548262</v>
      </c>
      <c r="M34" s="243" t="str">
        <f>VLOOKUP(A34,'CURVA ABC'!A:J,9,FALSE)</f>
        <v>A</v>
      </c>
    </row>
    <row r="35" spans="1:15" ht="21.6" customHeight="1" x14ac:dyDescent="0.25">
      <c r="A35" s="304">
        <v>45143</v>
      </c>
      <c r="B35" s="303" t="s">
        <v>1135</v>
      </c>
      <c r="C35" s="467">
        <f t="shared" ref="C35:C37" si="13">$C$15</f>
        <v>13.469999999999999</v>
      </c>
      <c r="D35" s="456" t="s">
        <v>550</v>
      </c>
      <c r="E35" s="457">
        <v>67.2</v>
      </c>
      <c r="F35" s="453">
        <f t="shared" si="12"/>
        <v>669.38</v>
      </c>
      <c r="G35" s="454">
        <f t="shared" ref="G35:G37" si="14">TRUNC(F35*E35,2)</f>
        <v>44982.33</v>
      </c>
      <c r="H35" s="238">
        <v>771.52</v>
      </c>
      <c r="I35" s="277">
        <f>VLOOKUP(A35,[1]Planilha1!$A:$F,5,FALSE)</f>
        <v>669.38</v>
      </c>
      <c r="J35" s="302">
        <f t="shared" ref="J35" si="15">F35-I35</f>
        <v>0</v>
      </c>
      <c r="K35" s="284"/>
      <c r="L35" s="342">
        <f t="shared" si="8"/>
        <v>0.13238801327250102</v>
      </c>
      <c r="M35" s="243" t="str">
        <f>VLOOKUP(A35,'CURVA ABC'!A:J,9,FALSE)</f>
        <v>A</v>
      </c>
    </row>
    <row r="36" spans="1:15" ht="21.6" customHeight="1" x14ac:dyDescent="0.25">
      <c r="A36" s="304">
        <v>45155</v>
      </c>
      <c r="B36" s="303" t="s">
        <v>1196</v>
      </c>
      <c r="C36" s="467">
        <f t="shared" si="13"/>
        <v>13.469999999999999</v>
      </c>
      <c r="D36" s="456" t="s">
        <v>1132</v>
      </c>
      <c r="E36" s="457">
        <v>6196</v>
      </c>
      <c r="F36" s="453">
        <f t="shared" si="12"/>
        <v>14.38</v>
      </c>
      <c r="G36" s="454">
        <f t="shared" si="14"/>
        <v>89098.48</v>
      </c>
      <c r="H36" s="238">
        <v>16.41</v>
      </c>
      <c r="I36" s="277">
        <f>VLOOKUP(A36,[1]Planilha1!$A:$F,5,FALSE)</f>
        <v>14.38</v>
      </c>
      <c r="J36" s="302">
        <f t="shared" ref="J36:J37" si="16">F36-I36</f>
        <v>0</v>
      </c>
      <c r="K36" s="284"/>
      <c r="L36" s="342">
        <f t="shared" ref="L36:L37" si="17">(H36-F36)/H36</f>
        <v>0.12370505789152951</v>
      </c>
      <c r="M36" s="243" t="str">
        <f>VLOOKUP(A36,'CURVA ABC'!A:J,9,FALSE)</f>
        <v>A</v>
      </c>
    </row>
    <row r="37" spans="1:15" ht="21.6" customHeight="1" x14ac:dyDescent="0.25">
      <c r="A37" s="304">
        <v>45050</v>
      </c>
      <c r="B37" s="303" t="s">
        <v>1136</v>
      </c>
      <c r="C37" s="467">
        <f t="shared" si="13"/>
        <v>13.469999999999999</v>
      </c>
      <c r="D37" s="456" t="s">
        <v>550</v>
      </c>
      <c r="E37" s="457">
        <v>2.8</v>
      </c>
      <c r="F37" s="453">
        <f t="shared" si="12"/>
        <v>484.8</v>
      </c>
      <c r="G37" s="454">
        <f t="shared" si="14"/>
        <v>1357.44</v>
      </c>
      <c r="H37" s="238">
        <v>557.29999999999995</v>
      </c>
      <c r="I37" s="277">
        <f>VLOOKUP(A37,[1]Planilha1!$A:$F,5,FALSE)</f>
        <v>484.8</v>
      </c>
      <c r="J37" s="302">
        <f t="shared" si="16"/>
        <v>0</v>
      </c>
      <c r="K37" s="284"/>
      <c r="L37" s="342">
        <f t="shared" si="17"/>
        <v>0.13009151265027805</v>
      </c>
      <c r="M37" s="243" t="str">
        <f>VLOOKUP(A37,'CURVA ABC'!A:J,9,FALSE)</f>
        <v>C</v>
      </c>
    </row>
    <row r="38" spans="1:15" ht="21.6" customHeight="1" x14ac:dyDescent="0.25">
      <c r="A38" s="660"/>
      <c r="B38" s="660"/>
      <c r="C38" s="660"/>
      <c r="D38" s="660"/>
      <c r="E38" s="660"/>
      <c r="F38" s="660"/>
      <c r="G38" s="660"/>
      <c r="I38" s="270"/>
      <c r="J38" s="283"/>
      <c r="K38" s="284"/>
      <c r="L38" s="342"/>
    </row>
    <row r="39" spans="1:15" ht="21.6" customHeight="1" x14ac:dyDescent="0.25">
      <c r="A39" s="661"/>
      <c r="B39" s="661"/>
      <c r="C39" s="661"/>
      <c r="D39" s="661"/>
      <c r="E39" s="661"/>
      <c r="F39" s="276" t="s">
        <v>830</v>
      </c>
      <c r="G39" s="455">
        <f>TRUNC(SUM(G34:G37),2)</f>
        <v>147825.78</v>
      </c>
      <c r="I39" s="270"/>
      <c r="J39" s="283"/>
      <c r="K39" s="284"/>
      <c r="L39" s="342"/>
    </row>
    <row r="40" spans="1:15" ht="21.6" customHeight="1" x14ac:dyDescent="0.25">
      <c r="A40" s="660"/>
      <c r="B40" s="660"/>
      <c r="C40" s="660"/>
      <c r="D40" s="660"/>
      <c r="E40" s="660"/>
      <c r="F40" s="660"/>
      <c r="G40" s="660"/>
      <c r="I40" s="270"/>
      <c r="J40" s="283"/>
      <c r="K40" s="284"/>
      <c r="L40" s="342"/>
      <c r="M40" s="423"/>
      <c r="N40" s="372"/>
      <c r="O40" s="329"/>
    </row>
    <row r="41" spans="1:15" ht="21.6" customHeight="1" x14ac:dyDescent="0.25">
      <c r="A41" s="258" t="s">
        <v>832</v>
      </c>
      <c r="B41" s="259" t="s">
        <v>831</v>
      </c>
      <c r="C41" s="260" t="s">
        <v>826</v>
      </c>
      <c r="D41" s="260" t="s">
        <v>828</v>
      </c>
      <c r="E41" s="260" t="s">
        <v>543</v>
      </c>
      <c r="F41" s="261" t="s">
        <v>545</v>
      </c>
      <c r="G41" s="261" t="s">
        <v>752</v>
      </c>
      <c r="I41" s="270"/>
      <c r="L41" s="342"/>
    </row>
    <row r="42" spans="1:15" ht="21.6" customHeight="1" x14ac:dyDescent="0.25">
      <c r="A42" s="249"/>
      <c r="B42" s="662" t="s">
        <v>1137</v>
      </c>
      <c r="C42" s="663"/>
      <c r="D42" s="663"/>
      <c r="E42" s="663"/>
      <c r="F42" s="663"/>
      <c r="G42" s="664"/>
      <c r="I42" s="270"/>
      <c r="J42" s="283"/>
      <c r="K42" s="284"/>
      <c r="L42" s="342"/>
    </row>
    <row r="43" spans="1:15" ht="30" customHeight="1" x14ac:dyDescent="0.25">
      <c r="A43" s="304">
        <v>45038</v>
      </c>
      <c r="B43" s="303" t="s">
        <v>1134</v>
      </c>
      <c r="C43" s="467">
        <f t="shared" ref="C43:C47" si="18">$C$15</f>
        <v>13.469999999999999</v>
      </c>
      <c r="D43" s="456" t="s">
        <v>885</v>
      </c>
      <c r="E43" s="457">
        <v>120.18</v>
      </c>
      <c r="F43" s="453">
        <f t="shared" ref="F43:F47" si="19">TRUNC(I43,2)</f>
        <v>201.62</v>
      </c>
      <c r="G43" s="454">
        <f>TRUNC(F43*E43,2)</f>
        <v>24230.69</v>
      </c>
      <c r="H43" s="238">
        <v>231.42</v>
      </c>
      <c r="I43" s="277">
        <f>VLOOKUP(A43,[1]Planilha1!$A:$F,5,FALSE)</f>
        <v>201.62</v>
      </c>
      <c r="J43" s="302">
        <f>F43-I43</f>
        <v>0</v>
      </c>
      <c r="K43" s="284"/>
      <c r="L43" s="342">
        <f>(H43-F43)/H43</f>
        <v>0.12877020136548262</v>
      </c>
      <c r="M43" s="243" t="str">
        <f>VLOOKUP(A43,'CURVA ABC'!A:J,9,FALSE)</f>
        <v>A</v>
      </c>
    </row>
    <row r="44" spans="1:15" ht="21.6" customHeight="1" x14ac:dyDescent="0.25">
      <c r="A44" s="304">
        <v>45143</v>
      </c>
      <c r="B44" s="303" t="s">
        <v>1135</v>
      </c>
      <c r="C44" s="467">
        <f t="shared" si="18"/>
        <v>13.469999999999999</v>
      </c>
      <c r="D44" s="456" t="s">
        <v>886</v>
      </c>
      <c r="E44" s="457">
        <v>16.170000000000002</v>
      </c>
      <c r="F44" s="453">
        <f t="shared" si="19"/>
        <v>669.38</v>
      </c>
      <c r="G44" s="454">
        <f t="shared" ref="G44:G46" si="20">TRUNC(F44*E44,2)</f>
        <v>10823.87</v>
      </c>
      <c r="H44" s="238">
        <v>771.52</v>
      </c>
      <c r="I44" s="277">
        <f>VLOOKUP(A44,[1]Planilha1!$A:$F,5,FALSE)</f>
        <v>669.38</v>
      </c>
      <c r="J44" s="302">
        <f t="shared" ref="J44:J46" si="21">F44-I44</f>
        <v>0</v>
      </c>
      <c r="K44" s="284"/>
      <c r="L44" s="342">
        <f t="shared" ref="L44:L46" si="22">(H44-F44)/H44</f>
        <v>0.13238801327250102</v>
      </c>
      <c r="M44" s="243" t="str">
        <f>VLOOKUP(A44,'CURVA ABC'!A:J,9,FALSE)</f>
        <v>A</v>
      </c>
    </row>
    <row r="45" spans="1:15" ht="21.6" customHeight="1" x14ac:dyDescent="0.25">
      <c r="A45" s="304" t="s">
        <v>1138</v>
      </c>
      <c r="B45" s="303" t="s">
        <v>1139</v>
      </c>
      <c r="C45" s="467">
        <f t="shared" si="18"/>
        <v>13.469999999999999</v>
      </c>
      <c r="D45" s="456" t="s">
        <v>886</v>
      </c>
      <c r="E45" s="457">
        <v>0.18</v>
      </c>
      <c r="F45" s="453">
        <f t="shared" si="19"/>
        <v>4170.76</v>
      </c>
      <c r="G45" s="454">
        <f t="shared" ref="G45" si="23">TRUNC(F45*E45,2)</f>
        <v>750.73</v>
      </c>
      <c r="H45" s="238">
        <v>4812.8500000000004</v>
      </c>
      <c r="I45" s="277">
        <f>VLOOKUP(A45,[1]Planilha1!$A:$F,5,FALSE)</f>
        <v>4170.76</v>
      </c>
      <c r="J45" s="302">
        <f t="shared" si="21"/>
        <v>0</v>
      </c>
      <c r="K45" s="284"/>
      <c r="L45" s="342">
        <f t="shared" si="22"/>
        <v>0.13341159603976854</v>
      </c>
      <c r="M45" s="243" t="str">
        <f>VLOOKUP(A45,'CURVA ABC'!A:J,9,FALSE)</f>
        <v>C</v>
      </c>
    </row>
    <row r="46" spans="1:15" ht="21.6" customHeight="1" x14ac:dyDescent="0.25">
      <c r="A46" s="304">
        <v>45155</v>
      </c>
      <c r="B46" s="303" t="s">
        <v>1196</v>
      </c>
      <c r="C46" s="467">
        <f t="shared" si="18"/>
        <v>13.469999999999999</v>
      </c>
      <c r="D46" s="456" t="s">
        <v>1197</v>
      </c>
      <c r="E46" s="457">
        <v>2985</v>
      </c>
      <c r="F46" s="453">
        <f t="shared" si="19"/>
        <v>14.38</v>
      </c>
      <c r="G46" s="454">
        <f t="shared" si="20"/>
        <v>42924.3</v>
      </c>
      <c r="H46" s="238">
        <v>16.41</v>
      </c>
      <c r="I46" s="277">
        <f>VLOOKUP(A46,[1]Planilha1!$A:$F,5,FALSE)</f>
        <v>14.38</v>
      </c>
      <c r="J46" s="302">
        <f t="shared" si="21"/>
        <v>0</v>
      </c>
      <c r="K46" s="284"/>
      <c r="L46" s="342">
        <f t="shared" si="22"/>
        <v>0.12370505789152951</v>
      </c>
      <c r="M46" s="243" t="str">
        <f>VLOOKUP(A46,'CURVA ABC'!A:J,9,FALSE)</f>
        <v>A</v>
      </c>
    </row>
    <row r="47" spans="1:15" ht="21.6" customHeight="1" x14ac:dyDescent="0.25">
      <c r="A47" s="304">
        <v>45235</v>
      </c>
      <c r="B47" s="303" t="s">
        <v>1140</v>
      </c>
      <c r="C47" s="467">
        <f t="shared" si="18"/>
        <v>13.469999999999999</v>
      </c>
      <c r="D47" s="456" t="s">
        <v>1197</v>
      </c>
      <c r="E47" s="457">
        <v>175.38</v>
      </c>
      <c r="F47" s="453">
        <f t="shared" si="19"/>
        <v>59.45</v>
      </c>
      <c r="G47" s="454">
        <f t="shared" ref="G47" si="24">TRUNC(F47*E47,2)</f>
        <v>10426.34</v>
      </c>
      <c r="H47" s="238">
        <v>68.33</v>
      </c>
      <c r="I47" s="277">
        <f>VLOOKUP(A47,[1]Planilha1!$A:$F,5,FALSE)</f>
        <v>59.45</v>
      </c>
      <c r="J47" s="302">
        <f t="shared" ref="J47" si="25">F47-I47</f>
        <v>0</v>
      </c>
      <c r="K47" s="284"/>
      <c r="L47" s="342">
        <f t="shared" ref="L47" si="26">(H47-F47)/H47</f>
        <v>0.12995755890531238</v>
      </c>
      <c r="M47" s="243" t="str">
        <f>VLOOKUP(A47,'CURVA ABC'!A:J,9,FALSE)</f>
        <v>C</v>
      </c>
    </row>
    <row r="48" spans="1:15" ht="21.6" customHeight="1" x14ac:dyDescent="0.25">
      <c r="A48" s="660"/>
      <c r="B48" s="660"/>
      <c r="C48" s="660"/>
      <c r="D48" s="660"/>
      <c r="E48" s="660"/>
      <c r="F48" s="660"/>
      <c r="G48" s="660"/>
      <c r="I48" s="270"/>
      <c r="J48" s="283"/>
      <c r="K48" s="284"/>
      <c r="L48" s="342"/>
    </row>
    <row r="49" spans="1:15" ht="21.6" customHeight="1" x14ac:dyDescent="0.25">
      <c r="A49" s="661"/>
      <c r="B49" s="661"/>
      <c r="C49" s="661"/>
      <c r="D49" s="661"/>
      <c r="E49" s="661"/>
      <c r="F49" s="276" t="s">
        <v>830</v>
      </c>
      <c r="G49" s="455">
        <f>TRUNC(SUM(G43:G47),2)</f>
        <v>89155.93</v>
      </c>
      <c r="I49" s="270"/>
      <c r="J49" s="283"/>
      <c r="K49" s="284"/>
      <c r="L49" s="342"/>
    </row>
    <row r="50" spans="1:15" ht="21.6" customHeight="1" x14ac:dyDescent="0.25">
      <c r="A50" s="374"/>
      <c r="B50" s="374"/>
      <c r="C50" s="374"/>
      <c r="D50" s="374"/>
      <c r="E50" s="374"/>
      <c r="F50" s="374"/>
      <c r="G50" s="374"/>
      <c r="I50" s="270"/>
      <c r="J50" s="283"/>
      <c r="K50" s="284"/>
      <c r="L50" s="342"/>
      <c r="M50" s="423"/>
      <c r="N50" s="372"/>
      <c r="O50" s="329"/>
    </row>
    <row r="51" spans="1:15" ht="21.6" customHeight="1" x14ac:dyDescent="0.25">
      <c r="A51" s="258" t="s">
        <v>832</v>
      </c>
      <c r="B51" s="259" t="s">
        <v>831</v>
      </c>
      <c r="C51" s="260" t="s">
        <v>826</v>
      </c>
      <c r="D51" s="260" t="s">
        <v>828</v>
      </c>
      <c r="E51" s="260" t="s">
        <v>543</v>
      </c>
      <c r="F51" s="261" t="s">
        <v>545</v>
      </c>
      <c r="G51" s="261" t="s">
        <v>752</v>
      </c>
      <c r="I51" s="270"/>
      <c r="L51" s="342"/>
    </row>
    <row r="52" spans="1:15" ht="21.6" customHeight="1" x14ac:dyDescent="0.25">
      <c r="A52" s="249"/>
      <c r="B52" s="662" t="s">
        <v>1141</v>
      </c>
      <c r="C52" s="663"/>
      <c r="D52" s="663"/>
      <c r="E52" s="663"/>
      <c r="F52" s="663"/>
      <c r="G52" s="664"/>
      <c r="I52" s="270"/>
      <c r="J52" s="283"/>
      <c r="K52" s="284"/>
      <c r="L52" s="342"/>
    </row>
    <row r="53" spans="1:15" ht="21.6" customHeight="1" x14ac:dyDescent="0.25">
      <c r="A53" s="304">
        <v>45050</v>
      </c>
      <c r="B53" s="303" t="s">
        <v>1136</v>
      </c>
      <c r="C53" s="467">
        <f t="shared" ref="C53:C61" si="27">$C$15</f>
        <v>13.469999999999999</v>
      </c>
      <c r="D53" s="456" t="s">
        <v>886</v>
      </c>
      <c r="E53" s="457">
        <v>3.29</v>
      </c>
      <c r="F53" s="453">
        <f t="shared" ref="F53:F61" si="28">TRUNC(I53,2)</f>
        <v>484.8</v>
      </c>
      <c r="G53" s="454">
        <f>TRUNC(F53*E53,2)</f>
        <v>1594.99</v>
      </c>
      <c r="H53" s="238">
        <v>557.29999999999995</v>
      </c>
      <c r="I53" s="277">
        <f>VLOOKUP(A53,[1]Planilha1!$A:$F,5,FALSE)</f>
        <v>484.8</v>
      </c>
      <c r="J53" s="302">
        <f>F53-I53</f>
        <v>0</v>
      </c>
      <c r="K53" s="284"/>
      <c r="L53" s="342">
        <f>(H53-F53)/H53</f>
        <v>0.13009151265027805</v>
      </c>
      <c r="M53" s="243" t="str">
        <f>VLOOKUP(A53,'CURVA ABC'!A:J,9,FALSE)</f>
        <v>C</v>
      </c>
    </row>
    <row r="54" spans="1:15" ht="32.4" customHeight="1" x14ac:dyDescent="0.25">
      <c r="A54" s="304">
        <v>45038</v>
      </c>
      <c r="B54" s="303" t="s">
        <v>1134</v>
      </c>
      <c r="C54" s="467">
        <f t="shared" si="27"/>
        <v>13.469999999999999</v>
      </c>
      <c r="D54" s="456" t="s">
        <v>885</v>
      </c>
      <c r="E54" s="457">
        <v>500.67</v>
      </c>
      <c r="F54" s="453">
        <f t="shared" si="28"/>
        <v>201.62</v>
      </c>
      <c r="G54" s="454">
        <f>TRUNC(F54*E54,2)</f>
        <v>100945.08</v>
      </c>
      <c r="H54" s="238">
        <v>231.42</v>
      </c>
      <c r="I54" s="277">
        <f>VLOOKUP(A54,[1]Planilha1!$A:$F,5,FALSE)</f>
        <v>201.62</v>
      </c>
      <c r="J54" s="302">
        <f t="shared" ref="J54:J56" si="29">F54-I54</f>
        <v>0</v>
      </c>
      <c r="K54" s="284"/>
      <c r="L54" s="342">
        <f t="shared" ref="L54:L56" si="30">(H54-F54)/H54</f>
        <v>0.12877020136548262</v>
      </c>
      <c r="M54" s="243" t="str">
        <f>VLOOKUP(A54,'CURVA ABC'!A:J,9,FALSE)</f>
        <v>A</v>
      </c>
    </row>
    <row r="55" spans="1:15" ht="21.6" customHeight="1" x14ac:dyDescent="0.25">
      <c r="A55" s="304">
        <v>45157</v>
      </c>
      <c r="B55" s="303" t="s">
        <v>1198</v>
      </c>
      <c r="C55" s="467">
        <f t="shared" si="27"/>
        <v>13.469999999999999</v>
      </c>
      <c r="D55" s="456" t="s">
        <v>886</v>
      </c>
      <c r="E55" s="457">
        <v>80.44</v>
      </c>
      <c r="F55" s="453">
        <f t="shared" si="28"/>
        <v>800</v>
      </c>
      <c r="G55" s="454">
        <f>TRUNC(F55*E55,2)</f>
        <v>64352</v>
      </c>
      <c r="H55" s="238">
        <v>922.2</v>
      </c>
      <c r="I55" s="277">
        <f>VLOOKUP(A55,[1]Planilha1!$A:$F,5,FALSE)</f>
        <v>800</v>
      </c>
      <c r="J55" s="302">
        <f t="shared" si="29"/>
        <v>0</v>
      </c>
      <c r="K55" s="284"/>
      <c r="L55" s="342">
        <f t="shared" si="30"/>
        <v>0.13250921708956848</v>
      </c>
      <c r="M55" s="243" t="str">
        <f>VLOOKUP(A55,'CURVA ABC'!A:J,9,FALSE)</f>
        <v>A</v>
      </c>
    </row>
    <row r="56" spans="1:15" ht="21.6" customHeight="1" x14ac:dyDescent="0.25">
      <c r="A56" s="304">
        <v>45155</v>
      </c>
      <c r="B56" s="303" t="s">
        <v>1196</v>
      </c>
      <c r="C56" s="467">
        <f t="shared" si="27"/>
        <v>13.469999999999999</v>
      </c>
      <c r="D56" s="456" t="s">
        <v>1197</v>
      </c>
      <c r="E56" s="457">
        <v>10425.32</v>
      </c>
      <c r="F56" s="453">
        <f t="shared" si="28"/>
        <v>14.38</v>
      </c>
      <c r="G56" s="454">
        <f t="shared" ref="G56:G61" si="31">TRUNC(F56*E56,2)</f>
        <v>149916.1</v>
      </c>
      <c r="H56" s="238">
        <v>16.41</v>
      </c>
      <c r="I56" s="277">
        <f>VLOOKUP(A56,[1]Planilha1!$A:$F,5,FALSE)</f>
        <v>14.38</v>
      </c>
      <c r="J56" s="302">
        <f t="shared" si="29"/>
        <v>0</v>
      </c>
      <c r="K56" s="284"/>
      <c r="L56" s="342">
        <f t="shared" si="30"/>
        <v>0.12370505789152951</v>
      </c>
      <c r="M56" s="243" t="str">
        <f>VLOOKUP(A56,'CURVA ABC'!A:J,9,FALSE)</f>
        <v>A</v>
      </c>
    </row>
    <row r="57" spans="1:15" ht="21.6" customHeight="1" x14ac:dyDescent="0.25">
      <c r="A57" s="304">
        <v>45702</v>
      </c>
      <c r="B57" s="303" t="s">
        <v>1199</v>
      </c>
      <c r="C57" s="467">
        <f t="shared" si="27"/>
        <v>13.469999999999999</v>
      </c>
      <c r="D57" s="456" t="s">
        <v>1197</v>
      </c>
      <c r="E57" s="457">
        <v>4968.8999999999996</v>
      </c>
      <c r="F57" s="453">
        <f t="shared" si="28"/>
        <v>14.71</v>
      </c>
      <c r="G57" s="454">
        <f t="shared" si="31"/>
        <v>73092.509999999995</v>
      </c>
      <c r="H57" s="238">
        <v>16.96</v>
      </c>
      <c r="I57" s="277">
        <f>VLOOKUP(A57,[1]Planilha1!$A:$F,5,FALSE)</f>
        <v>14.71</v>
      </c>
      <c r="J57" s="302">
        <f t="shared" ref="J57:J61" si="32">F57-I57</f>
        <v>0</v>
      </c>
      <c r="K57" s="284"/>
      <c r="L57" s="342">
        <f t="shared" ref="L57:L61" si="33">(H57-F57)/H57</f>
        <v>0.13266509433962265</v>
      </c>
      <c r="M57" s="243" t="str">
        <f>VLOOKUP(A57,'CURVA ABC'!A:J,9,FALSE)</f>
        <v>A</v>
      </c>
    </row>
    <row r="58" spans="1:15" ht="21.6" customHeight="1" x14ac:dyDescent="0.25">
      <c r="A58" s="304" t="s">
        <v>1142</v>
      </c>
      <c r="B58" s="303" t="s">
        <v>1143</v>
      </c>
      <c r="C58" s="467">
        <f t="shared" si="27"/>
        <v>13.469999999999999</v>
      </c>
      <c r="D58" s="456" t="s">
        <v>951</v>
      </c>
      <c r="E58" s="457">
        <v>16</v>
      </c>
      <c r="F58" s="453">
        <f t="shared" si="28"/>
        <v>1926.41</v>
      </c>
      <c r="G58" s="454">
        <f t="shared" si="31"/>
        <v>30822.560000000001</v>
      </c>
      <c r="H58" s="241">
        <v>2219.58</v>
      </c>
      <c r="I58" s="277">
        <f>VLOOKUP(A58,[1]Planilha1!$A:$F,5,FALSE)</f>
        <v>1926.41</v>
      </c>
      <c r="J58" s="302">
        <f t="shared" si="32"/>
        <v>0</v>
      </c>
      <c r="K58" s="284"/>
      <c r="L58" s="342">
        <f t="shared" si="33"/>
        <v>0.13208354733778457</v>
      </c>
      <c r="M58" s="243" t="str">
        <f>VLOOKUP(A58,'CURVA ABC'!A:J,9,FALSE)</f>
        <v>B</v>
      </c>
    </row>
    <row r="59" spans="1:15" ht="31.8" customHeight="1" x14ac:dyDescent="0.25">
      <c r="A59" s="304" t="s">
        <v>1144</v>
      </c>
      <c r="B59" s="303" t="s">
        <v>1200</v>
      </c>
      <c r="C59" s="467">
        <f t="shared" si="27"/>
        <v>13.469999999999999</v>
      </c>
      <c r="D59" s="456" t="s">
        <v>1050</v>
      </c>
      <c r="E59" s="457">
        <v>237.56</v>
      </c>
      <c r="F59" s="453">
        <f t="shared" si="28"/>
        <v>51.35</v>
      </c>
      <c r="G59" s="454">
        <f t="shared" si="31"/>
        <v>12198.7</v>
      </c>
      <c r="H59" s="238">
        <v>58.79</v>
      </c>
      <c r="I59" s="277">
        <f>VLOOKUP(A59,[1]Planilha1!$A:$F,5,FALSE)</f>
        <v>51.35</v>
      </c>
      <c r="J59" s="302">
        <f t="shared" si="32"/>
        <v>0</v>
      </c>
      <c r="K59" s="284"/>
      <c r="L59" s="342">
        <f t="shared" si="33"/>
        <v>0.12655213471678853</v>
      </c>
      <c r="M59" s="243" t="str">
        <f>VLOOKUP(A59,'CURVA ABC'!A:J,9,FALSE)</f>
        <v>B</v>
      </c>
    </row>
    <row r="60" spans="1:15" ht="21.6" customHeight="1" x14ac:dyDescent="0.25">
      <c r="A60" s="304" t="s">
        <v>1145</v>
      </c>
      <c r="B60" s="303" t="s">
        <v>1146</v>
      </c>
      <c r="C60" s="467">
        <f t="shared" si="27"/>
        <v>13.469999999999999</v>
      </c>
      <c r="D60" s="456" t="s">
        <v>951</v>
      </c>
      <c r="E60" s="457">
        <v>4</v>
      </c>
      <c r="F60" s="453">
        <f t="shared" si="28"/>
        <v>6013.97</v>
      </c>
      <c r="G60" s="454">
        <f t="shared" si="31"/>
        <v>24055.88</v>
      </c>
      <c r="H60" s="241">
        <v>7078.38</v>
      </c>
      <c r="I60" s="277">
        <f>VLOOKUP(A60,[1]Planilha1!$A:$F,5,FALSE)</f>
        <v>6013.97</v>
      </c>
      <c r="J60" s="302">
        <f t="shared" si="32"/>
        <v>0</v>
      </c>
      <c r="K60" s="284"/>
      <c r="L60" s="342">
        <f t="shared" si="33"/>
        <v>0.15037480327419547</v>
      </c>
      <c r="M60" s="243" t="str">
        <f>VLOOKUP(A60,'CURVA ABC'!A:J,9,FALSE)</f>
        <v>B</v>
      </c>
    </row>
    <row r="61" spans="1:15" ht="31.2" customHeight="1" x14ac:dyDescent="0.25">
      <c r="A61" s="304" t="s">
        <v>1147</v>
      </c>
      <c r="B61" s="303" t="s">
        <v>1201</v>
      </c>
      <c r="C61" s="467">
        <f t="shared" si="27"/>
        <v>13.469999999999999</v>
      </c>
      <c r="D61" s="456" t="s">
        <v>951</v>
      </c>
      <c r="E61" s="457">
        <v>4</v>
      </c>
      <c r="F61" s="453">
        <f t="shared" si="28"/>
        <v>7888.43</v>
      </c>
      <c r="G61" s="454">
        <f t="shared" si="31"/>
        <v>31553.72</v>
      </c>
      <c r="H61" s="241">
        <v>9268.2000000000007</v>
      </c>
      <c r="I61" s="277">
        <f>VLOOKUP(A61,[1]Planilha1!$A:$F,5,FALSE)</f>
        <v>7888.43</v>
      </c>
      <c r="J61" s="302">
        <f t="shared" si="32"/>
        <v>0</v>
      </c>
      <c r="K61" s="284"/>
      <c r="L61" s="342">
        <f t="shared" si="33"/>
        <v>0.14887140976672927</v>
      </c>
      <c r="M61" s="243" t="str">
        <f>VLOOKUP(A61,'CURVA ABC'!A:J,9,FALSE)</f>
        <v>B</v>
      </c>
    </row>
    <row r="62" spans="1:15" ht="21.6" customHeight="1" x14ac:dyDescent="0.25">
      <c r="A62" s="660"/>
      <c r="B62" s="660"/>
      <c r="C62" s="660"/>
      <c r="D62" s="660"/>
      <c r="E62" s="660"/>
      <c r="F62" s="660"/>
      <c r="G62" s="660"/>
      <c r="I62" s="270"/>
      <c r="J62" s="283"/>
      <c r="K62" s="284"/>
      <c r="L62" s="342"/>
    </row>
    <row r="63" spans="1:15" ht="21.6" customHeight="1" x14ac:dyDescent="0.25">
      <c r="A63" s="661"/>
      <c r="B63" s="661"/>
      <c r="C63" s="661"/>
      <c r="D63" s="661"/>
      <c r="E63" s="661"/>
      <c r="F63" s="276" t="s">
        <v>830</v>
      </c>
      <c r="G63" s="455">
        <f>TRUNC(SUM(G53:G61),2)</f>
        <v>488531.54</v>
      </c>
      <c r="I63" s="270"/>
      <c r="J63" s="283"/>
      <c r="K63" s="284"/>
      <c r="L63" s="342"/>
    </row>
    <row r="64" spans="1:15" ht="21.6" customHeight="1" x14ac:dyDescent="0.25">
      <c r="A64" s="374"/>
      <c r="B64" s="374"/>
      <c r="C64" s="374"/>
      <c r="D64" s="374"/>
      <c r="E64" s="374"/>
      <c r="F64" s="374"/>
      <c r="G64" s="374"/>
      <c r="I64" s="270"/>
      <c r="J64" s="283"/>
      <c r="K64" s="284"/>
      <c r="L64" s="342"/>
      <c r="M64" s="423"/>
      <c r="N64" s="372"/>
      <c r="O64" s="329"/>
    </row>
    <row r="65" spans="1:15" ht="21.6" customHeight="1" x14ac:dyDescent="0.25">
      <c r="A65" s="258" t="s">
        <v>832</v>
      </c>
      <c r="B65" s="259" t="s">
        <v>831</v>
      </c>
      <c r="C65" s="260" t="s">
        <v>826</v>
      </c>
      <c r="D65" s="260" t="s">
        <v>828</v>
      </c>
      <c r="E65" s="260" t="s">
        <v>543</v>
      </c>
      <c r="F65" s="261" t="s">
        <v>545</v>
      </c>
      <c r="G65" s="261" t="s">
        <v>752</v>
      </c>
      <c r="I65" s="270"/>
      <c r="L65" s="342"/>
    </row>
    <row r="66" spans="1:15" ht="21.6" customHeight="1" x14ac:dyDescent="0.25">
      <c r="A66" s="249"/>
      <c r="B66" s="662" t="s">
        <v>1148</v>
      </c>
      <c r="C66" s="663"/>
      <c r="D66" s="663"/>
      <c r="E66" s="663"/>
      <c r="F66" s="663"/>
      <c r="G66" s="664"/>
      <c r="I66" s="270"/>
      <c r="J66" s="283"/>
      <c r="K66" s="284"/>
      <c r="L66" s="342"/>
    </row>
    <row r="67" spans="1:15" ht="21.6" customHeight="1" x14ac:dyDescent="0.25">
      <c r="A67" s="304">
        <v>45050</v>
      </c>
      <c r="B67" s="303" t="s">
        <v>1136</v>
      </c>
      <c r="C67" s="467">
        <f t="shared" ref="C67:C74" si="34">$C$15</f>
        <v>13.469999999999999</v>
      </c>
      <c r="D67" s="456" t="s">
        <v>886</v>
      </c>
      <c r="E67" s="457">
        <v>5.83</v>
      </c>
      <c r="F67" s="453">
        <f t="shared" ref="F67:F74" si="35">TRUNC(I67,2)</f>
        <v>484.8</v>
      </c>
      <c r="G67" s="454">
        <f>TRUNC(F67*E67,2)</f>
        <v>2826.38</v>
      </c>
      <c r="H67" s="238">
        <v>557.29999999999995</v>
      </c>
      <c r="I67" s="277">
        <f>VLOOKUP(A67,[1]Planilha1!$A:$F,5,FALSE)</f>
        <v>484.8</v>
      </c>
      <c r="J67" s="302">
        <f>F67-I67</f>
        <v>0</v>
      </c>
      <c r="K67" s="284"/>
      <c r="L67" s="342">
        <f>(H67-F67)/H67</f>
        <v>0.13009151265027805</v>
      </c>
      <c r="M67" s="243" t="str">
        <f>VLOOKUP(A67,'CURVA ABC'!A:J,9,FALSE)</f>
        <v>C</v>
      </c>
    </row>
    <row r="68" spans="1:15" ht="32.4" customHeight="1" x14ac:dyDescent="0.25">
      <c r="A68" s="304">
        <v>45038</v>
      </c>
      <c r="B68" s="303" t="s">
        <v>1134</v>
      </c>
      <c r="C68" s="467">
        <f t="shared" si="34"/>
        <v>13.469999999999999</v>
      </c>
      <c r="D68" s="456" t="s">
        <v>885</v>
      </c>
      <c r="E68" s="457">
        <v>141.33000000000001</v>
      </c>
      <c r="F68" s="453">
        <f t="shared" si="35"/>
        <v>201.62</v>
      </c>
      <c r="G68" s="454">
        <f t="shared" ref="G68:G74" si="36">TRUNC(F68*E68,2)</f>
        <v>28494.95</v>
      </c>
      <c r="H68" s="238">
        <v>231.42</v>
      </c>
      <c r="I68" s="277">
        <f>VLOOKUP(A68,[1]Planilha1!$A:$F,5,FALSE)</f>
        <v>201.62</v>
      </c>
      <c r="J68" s="302">
        <f t="shared" ref="J68:J69" si="37">F68-I68</f>
        <v>0</v>
      </c>
      <c r="K68" s="284"/>
      <c r="L68" s="342">
        <f t="shared" ref="L68:L69" si="38">(H68-F68)/H68</f>
        <v>0.12877020136548262</v>
      </c>
      <c r="M68" s="243" t="str">
        <f>VLOOKUP(A68,'CURVA ABC'!A:J,9,FALSE)</f>
        <v>A</v>
      </c>
    </row>
    <row r="69" spans="1:15" ht="21.6" customHeight="1" x14ac:dyDescent="0.25">
      <c r="A69" s="304">
        <v>45143</v>
      </c>
      <c r="B69" s="303" t="s">
        <v>1135</v>
      </c>
      <c r="C69" s="467">
        <f t="shared" si="34"/>
        <v>13.469999999999999</v>
      </c>
      <c r="D69" s="456" t="s">
        <v>886</v>
      </c>
      <c r="E69" s="457">
        <v>16.809999999999999</v>
      </c>
      <c r="F69" s="453">
        <f t="shared" si="35"/>
        <v>669.38</v>
      </c>
      <c r="G69" s="454">
        <f t="shared" si="36"/>
        <v>11252.27</v>
      </c>
      <c r="H69" s="238">
        <v>771.52</v>
      </c>
      <c r="I69" s="277">
        <f>VLOOKUP(A69,[1]Planilha1!$A:$F,5,FALSE)</f>
        <v>669.38</v>
      </c>
      <c r="J69" s="302">
        <f t="shared" si="37"/>
        <v>0</v>
      </c>
      <c r="K69" s="284"/>
      <c r="L69" s="342">
        <f t="shared" si="38"/>
        <v>0.13238801327250102</v>
      </c>
      <c r="M69" s="243" t="str">
        <f>VLOOKUP(A69,'CURVA ABC'!A:J,9,FALSE)</f>
        <v>A</v>
      </c>
    </row>
    <row r="70" spans="1:15" ht="21.6" customHeight="1" x14ac:dyDescent="0.25">
      <c r="A70" s="304">
        <v>45154</v>
      </c>
      <c r="B70" s="303" t="s">
        <v>1202</v>
      </c>
      <c r="C70" s="467">
        <f t="shared" si="34"/>
        <v>13.469999999999999</v>
      </c>
      <c r="D70" s="456" t="s">
        <v>886</v>
      </c>
      <c r="E70" s="457">
        <v>60.97</v>
      </c>
      <c r="F70" s="453">
        <f t="shared" si="35"/>
        <v>753.87</v>
      </c>
      <c r="G70" s="454">
        <f t="shared" si="36"/>
        <v>45963.45</v>
      </c>
      <c r="H70" s="238">
        <v>869</v>
      </c>
      <c r="I70" s="277">
        <f>VLOOKUP(A70,[1]Planilha1!$A:$F,5,FALSE)</f>
        <v>753.87</v>
      </c>
      <c r="J70" s="302">
        <f t="shared" ref="J70:J72" si="39">F70-I70</f>
        <v>0</v>
      </c>
      <c r="K70" s="284"/>
      <c r="L70" s="342">
        <f t="shared" ref="L70:L72" si="40">(H70-F70)/H70</f>
        <v>0.13248561565017261</v>
      </c>
      <c r="M70" s="243" t="str">
        <f>VLOOKUP(A70,'CURVA ABC'!A:J,9,FALSE)</f>
        <v>A</v>
      </c>
    </row>
    <row r="71" spans="1:15" ht="21.6" customHeight="1" x14ac:dyDescent="0.25">
      <c r="A71" s="304">
        <v>45155</v>
      </c>
      <c r="B71" s="303" t="s">
        <v>1196</v>
      </c>
      <c r="C71" s="467">
        <f t="shared" si="34"/>
        <v>13.469999999999999</v>
      </c>
      <c r="D71" s="456" t="s">
        <v>1197</v>
      </c>
      <c r="E71" s="457">
        <v>12883</v>
      </c>
      <c r="F71" s="453">
        <f t="shared" si="35"/>
        <v>14.38</v>
      </c>
      <c r="G71" s="454">
        <f t="shared" si="36"/>
        <v>185257.54</v>
      </c>
      <c r="H71" s="238">
        <v>16.41</v>
      </c>
      <c r="I71" s="277">
        <f>VLOOKUP(A71,[1]Planilha1!$A:$F,5,FALSE)</f>
        <v>14.38</v>
      </c>
      <c r="J71" s="302">
        <f t="shared" si="39"/>
        <v>0</v>
      </c>
      <c r="K71" s="284"/>
      <c r="L71" s="342">
        <f t="shared" si="40"/>
        <v>0.12370505789152951</v>
      </c>
      <c r="M71" s="243" t="str">
        <f>VLOOKUP(A71,'CURVA ABC'!A:J,9,FALSE)</f>
        <v>A</v>
      </c>
    </row>
    <row r="72" spans="1:15" ht="33" customHeight="1" x14ac:dyDescent="0.25">
      <c r="A72" s="304" t="s">
        <v>1149</v>
      </c>
      <c r="B72" s="303" t="s">
        <v>1203</v>
      </c>
      <c r="C72" s="467">
        <f t="shared" si="34"/>
        <v>13.469999999999999</v>
      </c>
      <c r="D72" s="456" t="s">
        <v>1197</v>
      </c>
      <c r="E72" s="457">
        <v>194.53</v>
      </c>
      <c r="F72" s="453">
        <f t="shared" si="35"/>
        <v>12.79</v>
      </c>
      <c r="G72" s="454">
        <f t="shared" si="36"/>
        <v>2488.0300000000002</v>
      </c>
      <c r="H72" s="238">
        <v>14.69</v>
      </c>
      <c r="I72" s="277">
        <f>VLOOKUP(A72,[1]Planilha1!$A:$F,5,FALSE)</f>
        <v>12.79</v>
      </c>
      <c r="J72" s="302">
        <f t="shared" si="39"/>
        <v>0</v>
      </c>
      <c r="K72" s="284"/>
      <c r="L72" s="342">
        <f t="shared" si="40"/>
        <v>0.12933968686181077</v>
      </c>
      <c r="M72" s="243" t="str">
        <f>VLOOKUP(A72,'CURVA ABC'!A:J,9,FALSE)</f>
        <v>C</v>
      </c>
    </row>
    <row r="73" spans="1:15" ht="21.6" customHeight="1" x14ac:dyDescent="0.25">
      <c r="A73" s="304">
        <v>45135</v>
      </c>
      <c r="B73" s="303" t="s">
        <v>1150</v>
      </c>
      <c r="C73" s="467">
        <f t="shared" si="34"/>
        <v>13.469999999999999</v>
      </c>
      <c r="D73" s="456" t="s">
        <v>886</v>
      </c>
      <c r="E73" s="457">
        <v>132.6</v>
      </c>
      <c r="F73" s="453">
        <f t="shared" si="35"/>
        <v>116.89</v>
      </c>
      <c r="G73" s="454">
        <f t="shared" si="36"/>
        <v>15499.61</v>
      </c>
      <c r="H73" s="238">
        <v>132.68</v>
      </c>
      <c r="I73" s="277">
        <f>VLOOKUP(A73,[1]Planilha1!$A:$F,5,FALSE)</f>
        <v>116.89</v>
      </c>
      <c r="J73" s="302">
        <f t="shared" ref="J73:J74" si="41">F73-I73</f>
        <v>0</v>
      </c>
      <c r="K73" s="284"/>
      <c r="L73" s="342">
        <f t="shared" ref="L73:L74" si="42">(H73-F73)/H73</f>
        <v>0.11900813988543869</v>
      </c>
      <c r="M73" s="243" t="str">
        <f>VLOOKUP(A73,'CURVA ABC'!A:J,9,FALSE)</f>
        <v>B</v>
      </c>
    </row>
    <row r="74" spans="1:15" ht="21.6" customHeight="1" x14ac:dyDescent="0.25">
      <c r="A74" s="304">
        <v>45151</v>
      </c>
      <c r="B74" s="303" t="s">
        <v>1204</v>
      </c>
      <c r="C74" s="467">
        <f t="shared" si="34"/>
        <v>13.469999999999999</v>
      </c>
      <c r="D74" s="456" t="s">
        <v>951</v>
      </c>
      <c r="E74" s="457">
        <v>75</v>
      </c>
      <c r="F74" s="453">
        <f t="shared" si="35"/>
        <v>106.69</v>
      </c>
      <c r="G74" s="454">
        <f t="shared" si="36"/>
        <v>8001.75</v>
      </c>
      <c r="H74" s="238">
        <v>131.34</v>
      </c>
      <c r="I74" s="277">
        <f>VLOOKUP(A74,[1]Planilha1!$A:$F,5,FALSE)</f>
        <v>106.69</v>
      </c>
      <c r="J74" s="302">
        <f t="shared" si="41"/>
        <v>0</v>
      </c>
      <c r="K74" s="284"/>
      <c r="L74" s="342">
        <f t="shared" si="42"/>
        <v>0.18768082838434602</v>
      </c>
      <c r="M74" s="243" t="str">
        <f>VLOOKUP(A74,'CURVA ABC'!A:J,9,FALSE)</f>
        <v>C</v>
      </c>
    </row>
    <row r="75" spans="1:15" ht="21.6" customHeight="1" x14ac:dyDescent="0.25">
      <c r="A75" s="660"/>
      <c r="B75" s="660"/>
      <c r="C75" s="660"/>
      <c r="D75" s="660"/>
      <c r="E75" s="660"/>
      <c r="F75" s="660"/>
      <c r="G75" s="660"/>
      <c r="I75" s="270"/>
      <c r="J75" s="283"/>
      <c r="K75" s="284"/>
      <c r="L75" s="342"/>
    </row>
    <row r="76" spans="1:15" ht="21.6" customHeight="1" x14ac:dyDescent="0.25">
      <c r="A76" s="661"/>
      <c r="B76" s="661"/>
      <c r="C76" s="661"/>
      <c r="D76" s="661"/>
      <c r="E76" s="661"/>
      <c r="F76" s="276" t="s">
        <v>830</v>
      </c>
      <c r="G76" s="455">
        <f>TRUNC(SUM(G67:G74),2)</f>
        <v>299783.98</v>
      </c>
      <c r="I76" s="270"/>
      <c r="J76" s="283"/>
      <c r="K76" s="284"/>
      <c r="L76" s="342"/>
    </row>
    <row r="77" spans="1:15" ht="21.6" customHeight="1" x14ac:dyDescent="0.25">
      <c r="A77" s="374"/>
      <c r="B77" s="374"/>
      <c r="C77" s="374"/>
      <c r="D77" s="374"/>
      <c r="E77" s="374"/>
      <c r="F77" s="374"/>
      <c r="G77" s="374"/>
      <c r="I77" s="270"/>
      <c r="J77" s="283"/>
      <c r="K77" s="284"/>
      <c r="L77" s="342"/>
      <c r="M77" s="423"/>
      <c r="N77" s="372"/>
      <c r="O77" s="329"/>
    </row>
    <row r="78" spans="1:15" ht="21.6" customHeight="1" x14ac:dyDescent="0.25">
      <c r="A78" s="258" t="s">
        <v>832</v>
      </c>
      <c r="B78" s="259" t="s">
        <v>831</v>
      </c>
      <c r="C78" s="260" t="s">
        <v>826</v>
      </c>
      <c r="D78" s="260" t="s">
        <v>828</v>
      </c>
      <c r="E78" s="260" t="s">
        <v>543</v>
      </c>
      <c r="F78" s="261" t="s">
        <v>545</v>
      </c>
      <c r="G78" s="261" t="s">
        <v>752</v>
      </c>
      <c r="I78" s="270"/>
      <c r="L78" s="342"/>
    </row>
    <row r="79" spans="1:15" ht="21.6" customHeight="1" x14ac:dyDescent="0.25">
      <c r="A79" s="249"/>
      <c r="B79" s="662" t="s">
        <v>1151</v>
      </c>
      <c r="C79" s="663"/>
      <c r="D79" s="663"/>
      <c r="E79" s="663"/>
      <c r="F79" s="663"/>
      <c r="G79" s="664"/>
      <c r="I79" s="270"/>
      <c r="J79" s="283"/>
      <c r="K79" s="284"/>
      <c r="L79" s="342"/>
    </row>
    <row r="80" spans="1:15" ht="21.6" customHeight="1" x14ac:dyDescent="0.25">
      <c r="A80" s="304">
        <v>45050</v>
      </c>
      <c r="B80" s="303" t="s">
        <v>1136</v>
      </c>
      <c r="C80" s="467">
        <f t="shared" ref="C80:C83" si="43">$C$15</f>
        <v>13.469999999999999</v>
      </c>
      <c r="D80" s="456" t="s">
        <v>550</v>
      </c>
      <c r="E80" s="457">
        <v>2.9</v>
      </c>
      <c r="F80" s="453">
        <f t="shared" ref="F80:F83" si="44">TRUNC(I80,2)</f>
        <v>484.8</v>
      </c>
      <c r="G80" s="454">
        <f>TRUNC(F80*E80,2)</f>
        <v>1405.92</v>
      </c>
      <c r="H80" s="238">
        <v>557.29999999999995</v>
      </c>
      <c r="I80" s="277">
        <f>VLOOKUP(A80,[1]Planilha1!$A:$F,5,FALSE)</f>
        <v>484.8</v>
      </c>
      <c r="J80" s="302">
        <f>F80-I80</f>
        <v>0</v>
      </c>
      <c r="K80" s="284"/>
      <c r="L80" s="342">
        <f>(H80-F80)/H80</f>
        <v>0.13009151265027805</v>
      </c>
      <c r="M80" s="243" t="str">
        <f>VLOOKUP(A80,'CURVA ABC'!A:J,9,FALSE)</f>
        <v>C</v>
      </c>
    </row>
    <row r="81" spans="1:15" ht="33" customHeight="1" x14ac:dyDescent="0.25">
      <c r="A81" s="304">
        <v>45038</v>
      </c>
      <c r="B81" s="303" t="s">
        <v>1134</v>
      </c>
      <c r="C81" s="467">
        <f t="shared" si="43"/>
        <v>13.469999999999999</v>
      </c>
      <c r="D81" s="456" t="s">
        <v>741</v>
      </c>
      <c r="E81" s="457">
        <v>13.49</v>
      </c>
      <c r="F81" s="453">
        <f t="shared" si="44"/>
        <v>201.62</v>
      </c>
      <c r="G81" s="454">
        <f t="shared" ref="G81:G82" si="45">TRUNC(F81*E81,2)</f>
        <v>2719.85</v>
      </c>
      <c r="H81" s="238">
        <v>231.42</v>
      </c>
      <c r="I81" s="277">
        <f>VLOOKUP(A81,[1]Planilha1!$A:$F,5,FALSE)</f>
        <v>201.62</v>
      </c>
      <c r="J81" s="302">
        <f t="shared" ref="J81:J83" si="46">F81-I81</f>
        <v>0</v>
      </c>
      <c r="K81" s="284"/>
      <c r="L81" s="342">
        <f t="shared" ref="L81:L83" si="47">(H81-F81)/H81</f>
        <v>0.12877020136548262</v>
      </c>
      <c r="M81" s="243" t="str">
        <f>VLOOKUP(A81,'CURVA ABC'!A:J,9,FALSE)</f>
        <v>A</v>
      </c>
    </row>
    <row r="82" spans="1:15" ht="21.6" customHeight="1" x14ac:dyDescent="0.25">
      <c r="A82" s="304">
        <v>45143</v>
      </c>
      <c r="B82" s="303" t="s">
        <v>1135</v>
      </c>
      <c r="C82" s="467">
        <f t="shared" si="43"/>
        <v>13.469999999999999</v>
      </c>
      <c r="D82" s="456" t="s">
        <v>550</v>
      </c>
      <c r="E82" s="457">
        <v>17.38</v>
      </c>
      <c r="F82" s="453">
        <f t="shared" si="44"/>
        <v>669.38</v>
      </c>
      <c r="G82" s="454">
        <f t="shared" si="45"/>
        <v>11633.82</v>
      </c>
      <c r="H82" s="238">
        <v>771.52</v>
      </c>
      <c r="I82" s="277">
        <f>VLOOKUP(A82,[1]Planilha1!$A:$F,5,FALSE)</f>
        <v>669.38</v>
      </c>
      <c r="J82" s="302">
        <f t="shared" si="46"/>
        <v>0</v>
      </c>
      <c r="K82" s="284"/>
      <c r="L82" s="342">
        <f t="shared" si="47"/>
        <v>0.13238801327250102</v>
      </c>
      <c r="M82" s="243" t="str">
        <f>VLOOKUP(A82,'CURVA ABC'!A:J,9,FALSE)</f>
        <v>A</v>
      </c>
    </row>
    <row r="83" spans="1:15" ht="21.6" customHeight="1" x14ac:dyDescent="0.25">
      <c r="A83" s="304">
        <v>45155</v>
      </c>
      <c r="B83" s="303" t="s">
        <v>1196</v>
      </c>
      <c r="C83" s="467">
        <f t="shared" si="43"/>
        <v>13.469999999999999</v>
      </c>
      <c r="D83" s="456" t="s">
        <v>1132</v>
      </c>
      <c r="E83" s="457">
        <v>3019</v>
      </c>
      <c r="F83" s="453">
        <f t="shared" si="44"/>
        <v>14.38</v>
      </c>
      <c r="G83" s="454">
        <f>TRUNC(F83*E83,2)</f>
        <v>43413.22</v>
      </c>
      <c r="H83" s="238">
        <v>16.41</v>
      </c>
      <c r="I83" s="277">
        <f>VLOOKUP(A83,[1]Planilha1!$A:$F,5,FALSE)</f>
        <v>14.38</v>
      </c>
      <c r="J83" s="302">
        <f t="shared" si="46"/>
        <v>0</v>
      </c>
      <c r="K83" s="284"/>
      <c r="L83" s="342">
        <f t="shared" si="47"/>
        <v>0.12370505789152951</v>
      </c>
      <c r="M83" s="243" t="str">
        <f>VLOOKUP(A83,'CURVA ABC'!A:J,9,FALSE)</f>
        <v>A</v>
      </c>
    </row>
    <row r="84" spans="1:15" ht="21.6" customHeight="1" x14ac:dyDescent="0.25">
      <c r="A84" s="660"/>
      <c r="B84" s="660"/>
      <c r="C84" s="660"/>
      <c r="D84" s="660"/>
      <c r="E84" s="660"/>
      <c r="F84" s="660"/>
      <c r="G84" s="660"/>
      <c r="I84" s="270"/>
      <c r="J84" s="283"/>
      <c r="K84" s="284"/>
      <c r="L84" s="342"/>
    </row>
    <row r="85" spans="1:15" ht="21.6" customHeight="1" x14ac:dyDescent="0.25">
      <c r="A85" s="661"/>
      <c r="B85" s="661"/>
      <c r="C85" s="661"/>
      <c r="D85" s="661"/>
      <c r="E85" s="661"/>
      <c r="F85" s="276" t="s">
        <v>830</v>
      </c>
      <c r="G85" s="455">
        <f>TRUNC(SUM(G80:G83),2)</f>
        <v>59172.81</v>
      </c>
      <c r="I85" s="270"/>
      <c r="J85" s="283"/>
      <c r="K85" s="284"/>
      <c r="L85" s="342"/>
    </row>
    <row r="86" spans="1:15" ht="21.6" customHeight="1" x14ac:dyDescent="0.25">
      <c r="A86" s="374"/>
      <c r="B86" s="374"/>
      <c r="C86" s="374"/>
      <c r="D86" s="374"/>
      <c r="E86" s="374"/>
      <c r="F86" s="374"/>
      <c r="G86" s="374"/>
      <c r="I86" s="270"/>
      <c r="J86" s="283"/>
      <c r="K86" s="284"/>
      <c r="L86" s="342"/>
      <c r="M86" s="423"/>
      <c r="N86" s="372"/>
      <c r="O86" s="329"/>
    </row>
    <row r="87" spans="1:15" ht="21.6" customHeight="1" x14ac:dyDescent="0.25">
      <c r="A87" s="258" t="s">
        <v>832</v>
      </c>
      <c r="B87" s="259" t="s">
        <v>831</v>
      </c>
      <c r="C87" s="260" t="s">
        <v>826</v>
      </c>
      <c r="D87" s="260" t="s">
        <v>828</v>
      </c>
      <c r="E87" s="260" t="s">
        <v>543</v>
      </c>
      <c r="F87" s="261" t="s">
        <v>545</v>
      </c>
      <c r="G87" s="261" t="s">
        <v>752</v>
      </c>
      <c r="I87" s="270"/>
      <c r="L87" s="342"/>
    </row>
    <row r="88" spans="1:15" ht="21.6" customHeight="1" x14ac:dyDescent="0.25">
      <c r="A88" s="249"/>
      <c r="B88" s="662" t="s">
        <v>1152</v>
      </c>
      <c r="C88" s="663"/>
      <c r="D88" s="663"/>
      <c r="E88" s="663"/>
      <c r="F88" s="663"/>
      <c r="G88" s="664"/>
      <c r="I88" s="270"/>
      <c r="J88" s="283"/>
      <c r="K88" s="284"/>
      <c r="L88" s="342"/>
    </row>
    <row r="89" spans="1:15" ht="28.2" customHeight="1" x14ac:dyDescent="0.25">
      <c r="A89" s="304">
        <v>45038</v>
      </c>
      <c r="B89" s="303" t="s">
        <v>1134</v>
      </c>
      <c r="C89" s="467">
        <f t="shared" ref="C89:C91" si="48">$C$15</f>
        <v>13.469999999999999</v>
      </c>
      <c r="D89" s="456" t="s">
        <v>885</v>
      </c>
      <c r="E89" s="457">
        <v>124.97</v>
      </c>
      <c r="F89" s="453">
        <f t="shared" ref="F89:F91" si="49">TRUNC(I89,2)</f>
        <v>201.62</v>
      </c>
      <c r="G89" s="454">
        <f>TRUNC(F89*E89,2)</f>
        <v>25196.45</v>
      </c>
      <c r="H89" s="238">
        <v>231.42</v>
      </c>
      <c r="I89" s="277">
        <f>VLOOKUP(A89,[1]Planilha1!$A:$F,5,FALSE)</f>
        <v>201.62</v>
      </c>
      <c r="J89" s="302">
        <f>F89-I89</f>
        <v>0</v>
      </c>
      <c r="K89" s="284"/>
      <c r="L89" s="342">
        <f>(H89-F89)/H89</f>
        <v>0.12877020136548262</v>
      </c>
      <c r="M89" s="243" t="str">
        <f>VLOOKUP(A89,'CURVA ABC'!A:J,9,FALSE)</f>
        <v>A</v>
      </c>
    </row>
    <row r="90" spans="1:15" ht="21.6" customHeight="1" x14ac:dyDescent="0.25">
      <c r="A90" s="304">
        <v>45143</v>
      </c>
      <c r="B90" s="303" t="s">
        <v>1135</v>
      </c>
      <c r="C90" s="467">
        <f t="shared" si="48"/>
        <v>13.469999999999999</v>
      </c>
      <c r="D90" s="456" t="s">
        <v>886</v>
      </c>
      <c r="E90" s="457">
        <v>14</v>
      </c>
      <c r="F90" s="453">
        <f t="shared" si="49"/>
        <v>669.38</v>
      </c>
      <c r="G90" s="454">
        <f t="shared" ref="G90" si="50">TRUNC(F90*E90,2)</f>
        <v>9371.32</v>
      </c>
      <c r="H90" s="238">
        <v>771.52</v>
      </c>
      <c r="I90" s="277">
        <f>VLOOKUP(A90,[1]Planilha1!$A:$F,5,FALSE)</f>
        <v>669.38</v>
      </c>
      <c r="J90" s="302">
        <f t="shared" ref="J90" si="51">F90-I90</f>
        <v>0</v>
      </c>
      <c r="K90" s="284"/>
      <c r="L90" s="342">
        <f t="shared" ref="L90" si="52">(H90-F90)/H90</f>
        <v>0.13238801327250102</v>
      </c>
      <c r="M90" s="243" t="str">
        <f>VLOOKUP(A90,'CURVA ABC'!A:J,9,FALSE)</f>
        <v>A</v>
      </c>
    </row>
    <row r="91" spans="1:15" ht="21.6" customHeight="1" x14ac:dyDescent="0.25">
      <c r="A91" s="304">
        <v>45155</v>
      </c>
      <c r="B91" s="303" t="s">
        <v>1196</v>
      </c>
      <c r="C91" s="467">
        <f t="shared" si="48"/>
        <v>13.469999999999999</v>
      </c>
      <c r="D91" s="456" t="s">
        <v>1197</v>
      </c>
      <c r="E91" s="457">
        <v>1900</v>
      </c>
      <c r="F91" s="453">
        <f t="shared" si="49"/>
        <v>14.38</v>
      </c>
      <c r="G91" s="454">
        <f t="shared" ref="G91" si="53">TRUNC(F91*E91,2)</f>
        <v>27322</v>
      </c>
      <c r="H91" s="238">
        <v>16.41</v>
      </c>
      <c r="I91" s="277">
        <f>VLOOKUP(A91,[1]Planilha1!$A:$F,5,FALSE)</f>
        <v>14.38</v>
      </c>
      <c r="J91" s="302">
        <f t="shared" ref="J91" si="54">F91-I91</f>
        <v>0</v>
      </c>
      <c r="K91" s="284"/>
      <c r="L91" s="342">
        <f t="shared" ref="L91" si="55">(H91-F91)/H91</f>
        <v>0.12370505789152951</v>
      </c>
      <c r="M91" s="243" t="str">
        <f>VLOOKUP(A91,'CURVA ABC'!A:J,9,FALSE)</f>
        <v>A</v>
      </c>
    </row>
    <row r="92" spans="1:15" ht="21.6" customHeight="1" x14ac:dyDescent="0.25">
      <c r="A92" s="660"/>
      <c r="B92" s="660"/>
      <c r="C92" s="660"/>
      <c r="D92" s="660"/>
      <c r="E92" s="660"/>
      <c r="F92" s="660"/>
      <c r="G92" s="660"/>
      <c r="I92" s="270"/>
      <c r="J92" s="283"/>
      <c r="K92" s="284"/>
      <c r="L92" s="342"/>
    </row>
    <row r="93" spans="1:15" ht="21.6" customHeight="1" x14ac:dyDescent="0.25">
      <c r="A93" s="661"/>
      <c r="B93" s="661"/>
      <c r="C93" s="661"/>
      <c r="D93" s="661"/>
      <c r="E93" s="661"/>
      <c r="F93" s="276" t="s">
        <v>830</v>
      </c>
      <c r="G93" s="455">
        <f>TRUNC(SUM(G89:G91),2)</f>
        <v>61889.77</v>
      </c>
      <c r="I93" s="270"/>
      <c r="J93" s="283"/>
      <c r="K93" s="284"/>
      <c r="L93" s="342"/>
    </row>
    <row r="94" spans="1:15" ht="21.6" customHeight="1" x14ac:dyDescent="0.25">
      <c r="A94" s="374"/>
      <c r="B94" s="374"/>
      <c r="C94" s="374"/>
      <c r="D94" s="374"/>
      <c r="E94" s="374"/>
      <c r="F94" s="374"/>
      <c r="G94" s="374"/>
      <c r="I94" s="270"/>
      <c r="J94" s="283"/>
      <c r="K94" s="284"/>
      <c r="L94" s="342"/>
      <c r="M94" s="423"/>
      <c r="N94" s="372"/>
      <c r="O94" s="329"/>
    </row>
    <row r="95" spans="1:15" ht="21.6" customHeight="1" x14ac:dyDescent="0.25">
      <c r="A95" s="258" t="s">
        <v>832</v>
      </c>
      <c r="B95" s="259" t="s">
        <v>831</v>
      </c>
      <c r="C95" s="260" t="s">
        <v>826</v>
      </c>
      <c r="D95" s="260" t="s">
        <v>828</v>
      </c>
      <c r="E95" s="260" t="s">
        <v>543</v>
      </c>
      <c r="F95" s="261" t="s">
        <v>545</v>
      </c>
      <c r="G95" s="261" t="s">
        <v>752</v>
      </c>
      <c r="I95" s="270"/>
      <c r="L95" s="342"/>
    </row>
    <row r="96" spans="1:15" ht="21.6" customHeight="1" x14ac:dyDescent="0.25">
      <c r="A96" s="249"/>
      <c r="B96" s="662" t="s">
        <v>1153</v>
      </c>
      <c r="C96" s="663"/>
      <c r="D96" s="663"/>
      <c r="E96" s="663"/>
      <c r="F96" s="663"/>
      <c r="G96" s="664"/>
      <c r="I96" s="270"/>
      <c r="J96" s="283"/>
      <c r="K96" s="284"/>
      <c r="L96" s="342"/>
    </row>
    <row r="97" spans="1:15" ht="21.6" customHeight="1" x14ac:dyDescent="0.25">
      <c r="A97" s="304">
        <v>40001</v>
      </c>
      <c r="B97" s="303" t="s">
        <v>944</v>
      </c>
      <c r="C97" s="467">
        <f t="shared" ref="C97:C101" si="56">$C$15</f>
        <v>13.469999999999999</v>
      </c>
      <c r="D97" s="456" t="s">
        <v>885</v>
      </c>
      <c r="E97" s="457">
        <v>449.41</v>
      </c>
      <c r="F97" s="453">
        <f t="shared" ref="F97:F101" si="57">TRUNC(I97,2)</f>
        <v>0.49</v>
      </c>
      <c r="G97" s="454">
        <f>TRUNC(F97*E97,2)</f>
        <v>220.21</v>
      </c>
      <c r="H97" s="238">
        <v>0.68</v>
      </c>
      <c r="I97" s="277">
        <f>VLOOKUP(A97,[1]Planilha1!$A:$F,5,FALSE)</f>
        <v>0.49</v>
      </c>
      <c r="J97" s="302">
        <f>F97-I97</f>
        <v>0</v>
      </c>
      <c r="K97" s="284"/>
      <c r="L97" s="342">
        <f>(H97-F97)/H97</f>
        <v>0.27941176470588241</v>
      </c>
      <c r="M97" s="243" t="str">
        <f>VLOOKUP(A97,'CURVA ABC'!A:J,9,FALSE)</f>
        <v>C</v>
      </c>
    </row>
    <row r="98" spans="1:15" ht="21.6" customHeight="1" x14ac:dyDescent="0.25">
      <c r="A98" s="304">
        <v>40317</v>
      </c>
      <c r="B98" s="303" t="s">
        <v>1205</v>
      </c>
      <c r="C98" s="467">
        <f t="shared" si="56"/>
        <v>13.469999999999999</v>
      </c>
      <c r="D98" s="456" t="s">
        <v>886</v>
      </c>
      <c r="E98" s="457">
        <v>277.14999999999998</v>
      </c>
      <c r="F98" s="453">
        <f t="shared" si="57"/>
        <v>21.61</v>
      </c>
      <c r="G98" s="454">
        <f t="shared" ref="G98:G101" si="58">TRUNC(F98*E98,2)</f>
        <v>5989.21</v>
      </c>
      <c r="H98" s="238">
        <v>24.93</v>
      </c>
      <c r="I98" s="277">
        <f>VLOOKUP(A98,[1]Planilha1!$A:$F,5,FALSE)</f>
        <v>21.61</v>
      </c>
      <c r="J98" s="302">
        <f t="shared" ref="J98:J101" si="59">F98-I98</f>
        <v>0</v>
      </c>
      <c r="K98" s="284"/>
      <c r="L98" s="342">
        <f t="shared" ref="L98:L101" si="60">(H98-F98)/H98</f>
        <v>0.13317288407541117</v>
      </c>
      <c r="M98" s="243" t="str">
        <f>VLOOKUP(A98,'CURVA ABC'!A:J,9,FALSE)</f>
        <v>C</v>
      </c>
    </row>
    <row r="99" spans="1:15" ht="21.6" customHeight="1" x14ac:dyDescent="0.25">
      <c r="A99" s="304">
        <v>40320</v>
      </c>
      <c r="B99" s="303" t="s">
        <v>1154</v>
      </c>
      <c r="C99" s="467">
        <f t="shared" si="56"/>
        <v>13.469999999999999</v>
      </c>
      <c r="D99" s="456" t="s">
        <v>887</v>
      </c>
      <c r="E99" s="457">
        <v>5196.5600000000004</v>
      </c>
      <c r="F99" s="453">
        <f t="shared" si="57"/>
        <v>2.5</v>
      </c>
      <c r="G99" s="454">
        <f t="shared" si="58"/>
        <v>12991.4</v>
      </c>
      <c r="H99" s="238">
        <v>3.16</v>
      </c>
      <c r="I99" s="277">
        <f>VLOOKUP(A99,[1]Planilha1!$A:$F,5,FALSE)</f>
        <v>2.5</v>
      </c>
      <c r="J99" s="302">
        <f t="shared" si="59"/>
        <v>0</v>
      </c>
      <c r="K99" s="284"/>
      <c r="L99" s="342">
        <f t="shared" si="60"/>
        <v>0.20886075949367092</v>
      </c>
      <c r="M99" s="243" t="str">
        <f>VLOOKUP(A99,'CURVA ABC'!A:J,9,FALSE)</f>
        <v>B</v>
      </c>
    </row>
    <row r="100" spans="1:15" ht="21.6" customHeight="1" x14ac:dyDescent="0.25">
      <c r="A100" s="304">
        <v>40100</v>
      </c>
      <c r="B100" s="303" t="s">
        <v>549</v>
      </c>
      <c r="C100" s="467">
        <f t="shared" si="56"/>
        <v>13.469999999999999</v>
      </c>
      <c r="D100" s="456" t="s">
        <v>886</v>
      </c>
      <c r="E100" s="457">
        <v>214.27</v>
      </c>
      <c r="F100" s="453">
        <f t="shared" si="57"/>
        <v>4.7</v>
      </c>
      <c r="G100" s="454">
        <f t="shared" si="58"/>
        <v>1007.06</v>
      </c>
      <c r="H100" s="238">
        <v>6.04</v>
      </c>
      <c r="I100" s="277">
        <f>VLOOKUP(A100,[1]Planilha1!$A:$F,5,FALSE)</f>
        <v>4.7</v>
      </c>
      <c r="J100" s="302">
        <f t="shared" si="59"/>
        <v>0</v>
      </c>
      <c r="K100" s="284"/>
      <c r="L100" s="342">
        <f t="shared" si="60"/>
        <v>0.22185430463576156</v>
      </c>
      <c r="M100" s="243" t="str">
        <f>VLOOKUP(A100,'CURVA ABC'!A:J,9,FALSE)</f>
        <v>C</v>
      </c>
    </row>
    <row r="101" spans="1:15" ht="21.6" customHeight="1" x14ac:dyDescent="0.25">
      <c r="A101" s="304">
        <v>40105</v>
      </c>
      <c r="B101" s="303" t="s">
        <v>1155</v>
      </c>
      <c r="C101" s="467">
        <f t="shared" si="56"/>
        <v>13.469999999999999</v>
      </c>
      <c r="D101" s="456" t="s">
        <v>886</v>
      </c>
      <c r="E101" s="457">
        <v>62.88</v>
      </c>
      <c r="F101" s="453">
        <f t="shared" si="57"/>
        <v>8.93</v>
      </c>
      <c r="G101" s="454">
        <f t="shared" si="58"/>
        <v>561.51</v>
      </c>
      <c r="H101" s="238">
        <v>11.62</v>
      </c>
      <c r="I101" s="277">
        <f>VLOOKUP(A101,[1]Planilha1!$A:$F,5,FALSE)</f>
        <v>8.93</v>
      </c>
      <c r="J101" s="302">
        <f t="shared" si="59"/>
        <v>0</v>
      </c>
      <c r="K101" s="284"/>
      <c r="L101" s="342">
        <f t="shared" si="60"/>
        <v>0.23149741824440617</v>
      </c>
      <c r="M101" s="243" t="str">
        <f>VLOOKUP(A101,'CURVA ABC'!A:J,9,FALSE)</f>
        <v>C</v>
      </c>
    </row>
    <row r="102" spans="1:15" ht="21.6" customHeight="1" x14ac:dyDescent="0.25">
      <c r="A102" s="660"/>
      <c r="B102" s="660"/>
      <c r="C102" s="660"/>
      <c r="D102" s="660"/>
      <c r="E102" s="660"/>
      <c r="F102" s="660"/>
      <c r="G102" s="660"/>
      <c r="I102" s="270"/>
      <c r="J102" s="283"/>
      <c r="K102" s="284"/>
      <c r="L102" s="342"/>
    </row>
    <row r="103" spans="1:15" ht="21.6" customHeight="1" x14ac:dyDescent="0.25">
      <c r="A103" s="661"/>
      <c r="B103" s="661"/>
      <c r="C103" s="661"/>
      <c r="D103" s="661"/>
      <c r="E103" s="661"/>
      <c r="F103" s="276" t="s">
        <v>830</v>
      </c>
      <c r="G103" s="455">
        <f>TRUNC(SUM(G97:G101),2)</f>
        <v>20769.39</v>
      </c>
      <c r="I103" s="270"/>
      <c r="J103" s="283"/>
      <c r="K103" s="284"/>
      <c r="L103" s="342"/>
    </row>
    <row r="104" spans="1:15" ht="21.6" customHeight="1" x14ac:dyDescent="0.25">
      <c r="A104" s="374"/>
      <c r="B104" s="374"/>
      <c r="C104" s="374"/>
      <c r="D104" s="374"/>
      <c r="E104" s="374"/>
      <c r="F104" s="374"/>
      <c r="G104" s="374"/>
      <c r="I104" s="270"/>
      <c r="J104" s="283"/>
      <c r="K104" s="284"/>
      <c r="L104" s="342"/>
      <c r="M104" s="423"/>
      <c r="N104" s="372"/>
      <c r="O104" s="329"/>
    </row>
    <row r="105" spans="1:15" ht="21.6" customHeight="1" x14ac:dyDescent="0.25">
      <c r="A105" s="258" t="s">
        <v>832</v>
      </c>
      <c r="B105" s="259" t="s">
        <v>831</v>
      </c>
      <c r="C105" s="260" t="s">
        <v>826</v>
      </c>
      <c r="D105" s="260" t="s">
        <v>828</v>
      </c>
      <c r="E105" s="260" t="s">
        <v>543</v>
      </c>
      <c r="F105" s="261" t="s">
        <v>545</v>
      </c>
      <c r="G105" s="261" t="s">
        <v>752</v>
      </c>
      <c r="I105" s="270"/>
      <c r="L105" s="342"/>
    </row>
    <row r="106" spans="1:15" ht="21.6" customHeight="1" x14ac:dyDescent="0.25">
      <c r="A106" s="249"/>
      <c r="B106" s="662" t="s">
        <v>1156</v>
      </c>
      <c r="C106" s="663"/>
      <c r="D106" s="663"/>
      <c r="E106" s="663"/>
      <c r="F106" s="663"/>
      <c r="G106" s="664"/>
      <c r="I106" s="270"/>
      <c r="J106" s="283"/>
      <c r="K106" s="284"/>
      <c r="L106" s="342"/>
    </row>
    <row r="107" spans="1:15" ht="30" customHeight="1" x14ac:dyDescent="0.25">
      <c r="A107" s="304">
        <v>40451</v>
      </c>
      <c r="B107" s="303" t="s">
        <v>1059</v>
      </c>
      <c r="C107" s="467">
        <f t="shared" ref="C107:C108" si="61">$C$15</f>
        <v>13.469999999999999</v>
      </c>
      <c r="D107" s="456" t="s">
        <v>897</v>
      </c>
      <c r="E107" s="457">
        <v>4570.2299999999996</v>
      </c>
      <c r="F107" s="453">
        <f t="shared" ref="F107:F108" si="62">TRUNC(I107,2)</f>
        <v>0.69</v>
      </c>
      <c r="G107" s="454">
        <f>TRUNC(F107*E107,2)</f>
        <v>3153.45</v>
      </c>
      <c r="H107" s="238">
        <v>0.86</v>
      </c>
      <c r="I107" s="277">
        <f>VLOOKUP(A107,[1]Planilha1!$A:$F,5,FALSE)</f>
        <v>0.69</v>
      </c>
      <c r="J107" s="302">
        <f>F107-I107</f>
        <v>0</v>
      </c>
      <c r="K107" s="284"/>
      <c r="L107" s="342">
        <f>(H107-F107)/H107</f>
        <v>0.19767441860465121</v>
      </c>
      <c r="M107" s="243" t="str">
        <f>VLOOKUP(A107,'CURVA ABC'!A:J,9,FALSE)</f>
        <v>C</v>
      </c>
    </row>
    <row r="108" spans="1:15" ht="21.6" customHeight="1" x14ac:dyDescent="0.25">
      <c r="A108" s="304">
        <v>45205</v>
      </c>
      <c r="B108" s="303" t="s">
        <v>1206</v>
      </c>
      <c r="C108" s="467">
        <f t="shared" si="61"/>
        <v>13.469999999999999</v>
      </c>
      <c r="D108" s="456" t="s">
        <v>897</v>
      </c>
      <c r="E108" s="457">
        <v>183.24</v>
      </c>
      <c r="F108" s="453">
        <f t="shared" si="62"/>
        <v>0.81</v>
      </c>
      <c r="G108" s="454">
        <f t="shared" ref="G108" si="63">TRUNC(F108*E108,2)</f>
        <v>148.41999999999999</v>
      </c>
      <c r="H108" s="238">
        <v>1.03</v>
      </c>
      <c r="I108" s="277">
        <f>VLOOKUP(A108,[1]Planilha1!$A:$F,5,FALSE)</f>
        <v>0.81</v>
      </c>
      <c r="J108" s="302">
        <f t="shared" ref="J108" si="64">F108-I108</f>
        <v>0</v>
      </c>
      <c r="K108" s="284"/>
      <c r="L108" s="342">
        <f t="shared" ref="L108" si="65">(H108-F108)/H108</f>
        <v>0.2135922330097087</v>
      </c>
      <c r="M108" s="243" t="str">
        <f>VLOOKUP(A108,'CURVA ABC'!A:J,9,FALSE)</f>
        <v>C</v>
      </c>
    </row>
    <row r="109" spans="1:15" ht="21.6" customHeight="1" x14ac:dyDescent="0.25">
      <c r="A109" s="660"/>
      <c r="B109" s="660"/>
      <c r="C109" s="660"/>
      <c r="D109" s="660"/>
      <c r="E109" s="660"/>
      <c r="F109" s="660"/>
      <c r="G109" s="660"/>
      <c r="I109" s="270"/>
      <c r="J109" s="283"/>
      <c r="K109" s="284"/>
      <c r="L109" s="342"/>
    </row>
    <row r="110" spans="1:15" ht="21.6" customHeight="1" x14ac:dyDescent="0.25">
      <c r="A110" s="661"/>
      <c r="B110" s="661"/>
      <c r="C110" s="661"/>
      <c r="D110" s="661"/>
      <c r="E110" s="661"/>
      <c r="F110" s="276" t="s">
        <v>830</v>
      </c>
      <c r="G110" s="455">
        <f>TRUNC(SUM(G107:G108),2)</f>
        <v>3301.87</v>
      </c>
      <c r="I110" s="270"/>
      <c r="J110" s="283"/>
      <c r="K110" s="284"/>
      <c r="L110" s="342"/>
    </row>
    <row r="111" spans="1:15" ht="21.6" customHeight="1" x14ac:dyDescent="0.25">
      <c r="A111" s="660"/>
      <c r="B111" s="660"/>
      <c r="C111" s="660"/>
      <c r="D111" s="660"/>
      <c r="E111" s="660"/>
      <c r="F111" s="660"/>
      <c r="G111" s="660"/>
      <c r="I111" s="270"/>
      <c r="J111" s="283"/>
      <c r="K111" s="284"/>
      <c r="L111" s="342"/>
    </row>
    <row r="112" spans="1:15" ht="21.6" customHeight="1" x14ac:dyDescent="0.25">
      <c r="A112" s="258" t="s">
        <v>832</v>
      </c>
      <c r="B112" s="259" t="s">
        <v>831</v>
      </c>
      <c r="C112" s="260" t="s">
        <v>826</v>
      </c>
      <c r="D112" s="260" t="s">
        <v>828</v>
      </c>
      <c r="E112" s="260" t="s">
        <v>543</v>
      </c>
      <c r="F112" s="261" t="s">
        <v>545</v>
      </c>
      <c r="G112" s="261" t="s">
        <v>752</v>
      </c>
      <c r="I112" s="270"/>
      <c r="L112" s="342"/>
    </row>
    <row r="113" spans="1:13" ht="21.6" customHeight="1" x14ac:dyDescent="0.25">
      <c r="A113" s="249"/>
      <c r="B113" s="662" t="s">
        <v>1157</v>
      </c>
      <c r="C113" s="663"/>
      <c r="D113" s="663"/>
      <c r="E113" s="663"/>
      <c r="F113" s="663"/>
      <c r="G113" s="664"/>
      <c r="I113" s="270"/>
      <c r="J113" s="283"/>
      <c r="K113" s="284"/>
      <c r="L113" s="342"/>
    </row>
    <row r="114" spans="1:13" ht="24.6" customHeight="1" x14ac:dyDescent="0.25">
      <c r="A114" s="304">
        <v>45230</v>
      </c>
      <c r="B114" s="303" t="s">
        <v>1158</v>
      </c>
      <c r="C114" s="467">
        <f t="shared" ref="C114:C117" si="66">$C$15</f>
        <v>13.469999999999999</v>
      </c>
      <c r="D114" s="456" t="s">
        <v>951</v>
      </c>
      <c r="E114" s="457">
        <v>12</v>
      </c>
      <c r="F114" s="453">
        <f t="shared" ref="F114:F117" si="67">TRUNC(I114,2)</f>
        <v>9</v>
      </c>
      <c r="G114" s="454">
        <f>TRUNC(F114*E114,2)</f>
        <v>108</v>
      </c>
      <c r="H114" s="238">
        <v>10.26</v>
      </c>
      <c r="I114" s="277">
        <f>VLOOKUP(A114,[1]Planilha1!$A:$F,5,FALSE)</f>
        <v>9</v>
      </c>
      <c r="J114" s="302">
        <f>F114-I114</f>
        <v>0</v>
      </c>
      <c r="K114" s="284"/>
      <c r="L114" s="342">
        <f>(H114-F114)/H114</f>
        <v>0.12280701754385963</v>
      </c>
      <c r="M114" s="243" t="str">
        <f>VLOOKUP(A114,'CURVA ABC'!A:J,9,FALSE)</f>
        <v>C</v>
      </c>
    </row>
    <row r="115" spans="1:13" ht="33.6" customHeight="1" x14ac:dyDescent="0.25">
      <c r="A115" s="304" t="s">
        <v>1159</v>
      </c>
      <c r="B115" s="303" t="s">
        <v>1207</v>
      </c>
      <c r="C115" s="467">
        <f t="shared" si="66"/>
        <v>13.469999999999999</v>
      </c>
      <c r="D115" s="456" t="s">
        <v>1050</v>
      </c>
      <c r="E115" s="457">
        <v>15.6</v>
      </c>
      <c r="F115" s="453">
        <f t="shared" si="67"/>
        <v>650.19000000000005</v>
      </c>
      <c r="G115" s="454">
        <f t="shared" ref="G115:G116" si="68">TRUNC(F115*E115,2)</f>
        <v>10142.959999999999</v>
      </c>
      <c r="H115" s="238">
        <v>748.69</v>
      </c>
      <c r="I115" s="277">
        <f>VLOOKUP(A115,[1]Planilha1!$A:$F,5,FALSE)</f>
        <v>650.19000000000005</v>
      </c>
      <c r="J115" s="302">
        <f t="shared" ref="J115:J116" si="69">F115-I115</f>
        <v>0</v>
      </c>
      <c r="K115" s="284"/>
      <c r="L115" s="342">
        <f t="shared" ref="L115:L116" si="70">(H115-F115)/H115</f>
        <v>0.13156313026753394</v>
      </c>
      <c r="M115" s="243" t="str">
        <f>VLOOKUP(A115,'CURVA ABC'!A:J,9,FALSE)</f>
        <v>C</v>
      </c>
    </row>
    <row r="116" spans="1:13" ht="33.6" customHeight="1" x14ac:dyDescent="0.25">
      <c r="A116" s="304" t="s">
        <v>1160</v>
      </c>
      <c r="B116" s="303" t="s">
        <v>1208</v>
      </c>
      <c r="C116" s="467">
        <f t="shared" si="66"/>
        <v>13.469999999999999</v>
      </c>
      <c r="D116" s="456" t="s">
        <v>1050</v>
      </c>
      <c r="E116" s="457">
        <v>31.2</v>
      </c>
      <c r="F116" s="453">
        <f t="shared" si="67"/>
        <v>37.93</v>
      </c>
      <c r="G116" s="454">
        <f t="shared" si="68"/>
        <v>1183.4100000000001</v>
      </c>
      <c r="H116" s="238">
        <v>43.63</v>
      </c>
      <c r="I116" s="277">
        <f>VLOOKUP(A116,[1]Planilha1!$A:$F,5,FALSE)</f>
        <v>37.93</v>
      </c>
      <c r="J116" s="302">
        <f t="shared" si="69"/>
        <v>0</v>
      </c>
      <c r="K116" s="284"/>
      <c r="L116" s="342">
        <f t="shared" si="70"/>
        <v>0.13064405225762096</v>
      </c>
      <c r="M116" s="243" t="str">
        <f>VLOOKUP(A116,'CURVA ABC'!A:J,9,FALSE)</f>
        <v>C</v>
      </c>
    </row>
    <row r="117" spans="1:13" ht="24" customHeight="1" x14ac:dyDescent="0.25">
      <c r="A117" s="304">
        <v>42440</v>
      </c>
      <c r="B117" s="303" t="s">
        <v>1167</v>
      </c>
      <c r="C117" s="467">
        <f t="shared" si="66"/>
        <v>13.469999999999999</v>
      </c>
      <c r="D117" s="456" t="s">
        <v>1050</v>
      </c>
      <c r="E117" s="457">
        <v>30</v>
      </c>
      <c r="F117" s="453">
        <f t="shared" si="67"/>
        <v>7.6</v>
      </c>
      <c r="G117" s="454">
        <f>TRUNC(F117*E117,2)</f>
        <v>228</v>
      </c>
      <c r="H117" s="238">
        <v>9.2100000000000009</v>
      </c>
      <c r="I117" s="277">
        <f>VLOOKUP(A117,[1]Planilha1!$A:$F,5,FALSE)</f>
        <v>7.6</v>
      </c>
      <c r="J117" s="302">
        <f t="shared" ref="J117" si="71">F117-I117</f>
        <v>0</v>
      </c>
      <c r="K117" s="284"/>
      <c r="L117" s="342">
        <f t="shared" ref="L117" si="72">(H117-F117)/H117</f>
        <v>0.1748099891422368</v>
      </c>
      <c r="M117" s="243" t="str">
        <f>VLOOKUP(A117,'CURVA ABC'!A:J,9,FALSE)</f>
        <v>C</v>
      </c>
    </row>
    <row r="118" spans="1:13" ht="21.6" customHeight="1" x14ac:dyDescent="0.25">
      <c r="A118" s="660"/>
      <c r="B118" s="660"/>
      <c r="C118" s="660"/>
      <c r="D118" s="660"/>
      <c r="E118" s="660"/>
      <c r="F118" s="660"/>
      <c r="G118" s="660"/>
      <c r="I118" s="270"/>
      <c r="J118" s="283"/>
      <c r="K118" s="284"/>
      <c r="L118" s="342"/>
    </row>
    <row r="119" spans="1:13" ht="21.6" customHeight="1" x14ac:dyDescent="0.25">
      <c r="A119" s="661"/>
      <c r="B119" s="661"/>
      <c r="C119" s="661"/>
      <c r="D119" s="661"/>
      <c r="E119" s="661"/>
      <c r="F119" s="276" t="s">
        <v>830</v>
      </c>
      <c r="G119" s="455">
        <f>TRUNC(SUM(G114:G117),2)</f>
        <v>11662.37</v>
      </c>
      <c r="I119" s="270"/>
      <c r="J119" s="283"/>
      <c r="K119" s="284"/>
      <c r="L119" s="342"/>
    </row>
    <row r="120" spans="1:13" ht="21.6" customHeight="1" x14ac:dyDescent="0.25">
      <c r="A120" s="374"/>
      <c r="B120" s="374"/>
      <c r="C120" s="374"/>
      <c r="D120" s="374"/>
      <c r="E120" s="374"/>
      <c r="F120" s="374"/>
      <c r="G120" s="374"/>
      <c r="I120" s="270"/>
      <c r="J120" s="283"/>
      <c r="K120" s="284"/>
      <c r="L120" s="342"/>
    </row>
    <row r="121" spans="1:13" ht="21.6" customHeight="1" x14ac:dyDescent="0.25">
      <c r="A121" s="258" t="s">
        <v>832</v>
      </c>
      <c r="B121" s="259" t="s">
        <v>831</v>
      </c>
      <c r="C121" s="260" t="s">
        <v>826</v>
      </c>
      <c r="D121" s="260" t="s">
        <v>828</v>
      </c>
      <c r="E121" s="260" t="s">
        <v>543</v>
      </c>
      <c r="F121" s="261" t="s">
        <v>545</v>
      </c>
      <c r="G121" s="261" t="s">
        <v>752</v>
      </c>
      <c r="I121" s="270"/>
      <c r="L121" s="342"/>
    </row>
    <row r="122" spans="1:13" ht="21.6" customHeight="1" x14ac:dyDescent="0.25">
      <c r="A122" s="249"/>
      <c r="B122" s="662" t="s">
        <v>915</v>
      </c>
      <c r="C122" s="663"/>
      <c r="D122" s="663"/>
      <c r="E122" s="663"/>
      <c r="F122" s="663"/>
      <c r="G122" s="664"/>
      <c r="I122" s="270"/>
      <c r="J122" s="283"/>
      <c r="K122" s="284"/>
      <c r="L122" s="342"/>
    </row>
    <row r="123" spans="1:13" ht="35.4" customHeight="1" x14ac:dyDescent="0.25">
      <c r="A123" s="304" t="s">
        <v>1161</v>
      </c>
      <c r="B123" s="303" t="s">
        <v>1209</v>
      </c>
      <c r="C123" s="467">
        <f t="shared" ref="C123:C125" si="73">$C$15</f>
        <v>13.469999999999999</v>
      </c>
      <c r="D123" s="456" t="s">
        <v>951</v>
      </c>
      <c r="E123" s="457">
        <v>4</v>
      </c>
      <c r="F123" s="453">
        <f t="shared" ref="F123:F125" si="74">TRUNC(I123,2)</f>
        <v>722.46</v>
      </c>
      <c r="G123" s="454">
        <f>TRUNC(F123*E123,2)</f>
        <v>2889.84</v>
      </c>
      <c r="H123" s="238">
        <v>828.48</v>
      </c>
      <c r="I123" s="277">
        <f>VLOOKUP(A123,[1]Planilha1!$A:$F,5,FALSE)</f>
        <v>722.46</v>
      </c>
      <c r="J123" s="302">
        <f>F123-I123</f>
        <v>0</v>
      </c>
      <c r="K123" s="284"/>
      <c r="L123" s="342">
        <f>(H123-F123)/H123</f>
        <v>0.12796929316338351</v>
      </c>
      <c r="M123" s="243" t="str">
        <f>VLOOKUP(A123,'CURVA ABC'!A:J,9,FALSE)</f>
        <v>C</v>
      </c>
    </row>
    <row r="124" spans="1:13" ht="35.4" customHeight="1" x14ac:dyDescent="0.25">
      <c r="A124" s="304" t="s">
        <v>1162</v>
      </c>
      <c r="B124" s="303" t="s">
        <v>1210</v>
      </c>
      <c r="C124" s="467">
        <f t="shared" si="73"/>
        <v>13.469999999999999</v>
      </c>
      <c r="D124" s="456" t="s">
        <v>951</v>
      </c>
      <c r="E124" s="457">
        <v>2</v>
      </c>
      <c r="F124" s="453">
        <f t="shared" si="74"/>
        <v>722.46</v>
      </c>
      <c r="G124" s="454">
        <f t="shared" ref="G124:G125" si="75">TRUNC(F124*E124,2)</f>
        <v>1444.92</v>
      </c>
      <c r="H124" s="238">
        <v>828.48</v>
      </c>
      <c r="I124" s="277">
        <f>VLOOKUP(A124,[1]Planilha1!$A:$F,5,FALSE)</f>
        <v>722.46</v>
      </c>
      <c r="J124" s="302">
        <f t="shared" ref="J124:J125" si="76">F124-I124</f>
        <v>0</v>
      </c>
      <c r="K124" s="284"/>
      <c r="L124" s="342">
        <f t="shared" ref="L124:L125" si="77">(H124-F124)/H124</f>
        <v>0.12796929316338351</v>
      </c>
      <c r="M124" s="243" t="str">
        <f>VLOOKUP(A124,'CURVA ABC'!A:J,9,FALSE)</f>
        <v>C</v>
      </c>
    </row>
    <row r="125" spans="1:13" ht="28.2" customHeight="1" x14ac:dyDescent="0.25">
      <c r="A125" s="304">
        <v>40855</v>
      </c>
      <c r="B125" s="303" t="s">
        <v>1211</v>
      </c>
      <c r="C125" s="467">
        <f t="shared" si="73"/>
        <v>13.469999999999999</v>
      </c>
      <c r="D125" s="456" t="s">
        <v>885</v>
      </c>
      <c r="E125" s="457">
        <v>8.56</v>
      </c>
      <c r="F125" s="453">
        <f t="shared" si="74"/>
        <v>569.6</v>
      </c>
      <c r="G125" s="454">
        <f t="shared" si="75"/>
        <v>4875.7700000000004</v>
      </c>
      <c r="H125" s="238">
        <v>660.85</v>
      </c>
      <c r="I125" s="277">
        <f>VLOOKUP(A125,[1]Planilha1!$A:$F,5,FALSE)</f>
        <v>569.6</v>
      </c>
      <c r="J125" s="302">
        <f t="shared" si="76"/>
        <v>0</v>
      </c>
      <c r="K125" s="284"/>
      <c r="L125" s="342">
        <f t="shared" si="77"/>
        <v>0.13807974578194748</v>
      </c>
      <c r="M125" s="243" t="str">
        <f>VLOOKUP(A125,'CURVA ABC'!A:J,9,FALSE)</f>
        <v>C</v>
      </c>
    </row>
    <row r="126" spans="1:13" ht="21.6" customHeight="1" x14ac:dyDescent="0.25">
      <c r="A126" s="660"/>
      <c r="B126" s="660"/>
      <c r="C126" s="660"/>
      <c r="D126" s="660"/>
      <c r="E126" s="660"/>
      <c r="F126" s="660"/>
      <c r="G126" s="660"/>
      <c r="I126" s="270"/>
      <c r="J126" s="283"/>
      <c r="K126" s="284"/>
      <c r="L126" s="342"/>
    </row>
    <row r="127" spans="1:13" ht="21.6" customHeight="1" x14ac:dyDescent="0.25">
      <c r="A127" s="661"/>
      <c r="B127" s="661"/>
      <c r="C127" s="661"/>
      <c r="D127" s="661"/>
      <c r="E127" s="661"/>
      <c r="F127" s="276" t="s">
        <v>830</v>
      </c>
      <c r="G127" s="455">
        <f>TRUNC(SUM(G123:G125),2)</f>
        <v>9210.5300000000007</v>
      </c>
      <c r="I127" s="270"/>
      <c r="J127" s="283"/>
      <c r="K127" s="284"/>
      <c r="L127" s="342"/>
    </row>
    <row r="128" spans="1:13" ht="21.6" customHeight="1" x14ac:dyDescent="0.25">
      <c r="A128" s="374"/>
      <c r="B128" s="374"/>
      <c r="C128" s="374"/>
      <c r="D128" s="374"/>
      <c r="E128" s="374"/>
      <c r="F128" s="374"/>
      <c r="G128" s="374"/>
      <c r="I128" s="270"/>
      <c r="J128" s="283"/>
      <c r="K128" s="284"/>
      <c r="L128" s="342"/>
    </row>
    <row r="129" spans="1:17" ht="21.6" customHeight="1" x14ac:dyDescent="0.25">
      <c r="A129" s="258" t="s">
        <v>832</v>
      </c>
      <c r="B129" s="259" t="s">
        <v>831</v>
      </c>
      <c r="C129" s="260" t="s">
        <v>826</v>
      </c>
      <c r="D129" s="260" t="s">
        <v>828</v>
      </c>
      <c r="E129" s="260" t="s">
        <v>543</v>
      </c>
      <c r="F129" s="261" t="s">
        <v>545</v>
      </c>
      <c r="G129" s="261" t="s">
        <v>752</v>
      </c>
      <c r="I129" s="270"/>
      <c r="L129" s="342"/>
    </row>
    <row r="130" spans="1:17" ht="21.6" customHeight="1" x14ac:dyDescent="0.25">
      <c r="A130" s="249"/>
      <c r="B130" s="662" t="s">
        <v>1163</v>
      </c>
      <c r="C130" s="663"/>
      <c r="D130" s="663"/>
      <c r="E130" s="663"/>
      <c r="F130" s="663"/>
      <c r="G130" s="664"/>
      <c r="I130" s="270"/>
      <c r="J130" s="283"/>
      <c r="K130" s="284"/>
      <c r="L130" s="342"/>
    </row>
    <row r="131" spans="1:17" ht="30" customHeight="1" x14ac:dyDescent="0.25">
      <c r="A131" s="304" t="s">
        <v>1164</v>
      </c>
      <c r="B131" s="303" t="s">
        <v>1165</v>
      </c>
      <c r="C131" s="467">
        <f t="shared" ref="C131:C133" si="78">$C$15</f>
        <v>13.469999999999999</v>
      </c>
      <c r="D131" s="456" t="s">
        <v>692</v>
      </c>
      <c r="E131" s="457">
        <v>1</v>
      </c>
      <c r="F131" s="453">
        <f>ADMINISTRAÇÃO!G61</f>
        <v>280777.12</v>
      </c>
      <c r="G131" s="454">
        <f>TRUNC(F131*E131,2)</f>
        <v>280777.12</v>
      </c>
      <c r="H131" s="238">
        <v>318477.59999999998</v>
      </c>
      <c r="I131" s="277"/>
      <c r="J131" s="302"/>
      <c r="K131" s="284"/>
      <c r="L131" s="342">
        <f>(H131-F131)/H131</f>
        <v>0.11837717943114362</v>
      </c>
      <c r="M131" s="243" t="str">
        <f>VLOOKUP(A131,'CURVA ABC'!A:J,9,FALSE)</f>
        <v>A</v>
      </c>
    </row>
    <row r="132" spans="1:17" ht="33.6" customHeight="1" x14ac:dyDescent="0.25">
      <c r="A132" s="304">
        <v>42290</v>
      </c>
      <c r="B132" s="303" t="s">
        <v>1166</v>
      </c>
      <c r="C132" s="467">
        <f t="shared" si="78"/>
        <v>13.469999999999999</v>
      </c>
      <c r="D132" s="456" t="s">
        <v>692</v>
      </c>
      <c r="E132" s="457">
        <v>1</v>
      </c>
      <c r="F132" s="453">
        <f>CANTEIRO!E62</f>
        <v>157500.89000000001</v>
      </c>
      <c r="G132" s="454">
        <f t="shared" ref="G132:G133" si="79">TRUNC(F132*E132,2)</f>
        <v>157500.89000000001</v>
      </c>
      <c r="H132" s="238">
        <v>205510.63</v>
      </c>
      <c r="I132" s="277"/>
      <c r="J132" s="302"/>
      <c r="K132" s="284"/>
      <c r="L132" s="342">
        <f t="shared" ref="L132:L133" si="80">(H132-F132)/H132</f>
        <v>0.23361195476847105</v>
      </c>
      <c r="M132" s="243" t="str">
        <f>VLOOKUP(A132,'CURVA ABC'!A:J,9,FALSE)</f>
        <v>A</v>
      </c>
    </row>
    <row r="133" spans="1:17" ht="33.6" customHeight="1" x14ac:dyDescent="0.25">
      <c r="A133" s="304">
        <v>42301</v>
      </c>
      <c r="B133" s="303" t="s">
        <v>950</v>
      </c>
      <c r="C133" s="467">
        <f t="shared" si="78"/>
        <v>13.469999999999999</v>
      </c>
      <c r="D133" s="456" t="s">
        <v>692</v>
      </c>
      <c r="E133" s="457">
        <v>1</v>
      </c>
      <c r="F133" s="453">
        <f>MOBILIZAÇÃO!I65</f>
        <v>24964.539999999997</v>
      </c>
      <c r="G133" s="454">
        <f t="shared" si="79"/>
        <v>24964.54</v>
      </c>
      <c r="H133" s="238">
        <v>29975.56</v>
      </c>
      <c r="I133" s="277"/>
      <c r="J133" s="302"/>
      <c r="K133" s="284"/>
      <c r="L133" s="342">
        <f t="shared" si="80"/>
        <v>0.16717018797980768</v>
      </c>
      <c r="M133" s="243" t="str">
        <f>VLOOKUP(A133,'CURVA ABC'!A:J,9,FALSE)</f>
        <v>B</v>
      </c>
    </row>
    <row r="134" spans="1:17" ht="21.6" customHeight="1" x14ac:dyDescent="0.25">
      <c r="A134" s="660"/>
      <c r="B134" s="660"/>
      <c r="C134" s="660"/>
      <c r="D134" s="660"/>
      <c r="E134" s="660"/>
      <c r="F134" s="660"/>
      <c r="G134" s="660"/>
      <c r="I134" s="270"/>
      <c r="J134" s="283"/>
      <c r="K134" s="284"/>
      <c r="L134" s="342"/>
    </row>
    <row r="135" spans="1:17" ht="21.6" customHeight="1" x14ac:dyDescent="0.25">
      <c r="A135" s="661"/>
      <c r="B135" s="661"/>
      <c r="C135" s="661"/>
      <c r="D135" s="661"/>
      <c r="E135" s="661"/>
      <c r="F135" s="276" t="s">
        <v>830</v>
      </c>
      <c r="G135" s="455">
        <f>TRUNC(SUM(G131:G133),2)</f>
        <v>463242.55</v>
      </c>
      <c r="I135" s="270"/>
      <c r="J135" s="283"/>
      <c r="K135" s="284"/>
      <c r="L135" s="342"/>
    </row>
    <row r="136" spans="1:17" ht="21.6" customHeight="1" x14ac:dyDescent="0.25">
      <c r="A136" s="660"/>
      <c r="B136" s="660"/>
      <c r="C136" s="660"/>
      <c r="D136" s="660"/>
      <c r="E136" s="660"/>
      <c r="F136" s="660"/>
      <c r="G136" s="660"/>
      <c r="I136" s="270"/>
      <c r="J136" s="283"/>
      <c r="K136" s="284"/>
      <c r="L136" s="342"/>
    </row>
    <row r="137" spans="1:17" ht="21.6" customHeight="1" x14ac:dyDescent="0.25">
      <c r="A137" s="660"/>
      <c r="B137" s="660"/>
      <c r="C137" s="660"/>
      <c r="D137" s="660"/>
      <c r="E137" s="660"/>
      <c r="F137" s="660"/>
      <c r="G137" s="660"/>
      <c r="I137" s="270"/>
      <c r="J137" s="283"/>
      <c r="K137" s="284"/>
      <c r="L137" s="342"/>
    </row>
    <row r="138" spans="1:17" ht="21.6" customHeight="1" x14ac:dyDescent="0.25">
      <c r="A138" s="232"/>
      <c r="B138" s="247"/>
      <c r="C138" s="442"/>
      <c r="D138" s="240"/>
      <c r="E138" s="422"/>
      <c r="F138" s="458" t="s">
        <v>835</v>
      </c>
      <c r="G138" s="455">
        <f>TRUNC((SUM(G21+G30+G39+G49+G63+G76+G85+G93+G103+G110+G119+G127+G135)),2)</f>
        <v>2044508</v>
      </c>
      <c r="H138" s="285">
        <v>2405304.35</v>
      </c>
      <c r="K138" s="232"/>
      <c r="L138" s="342"/>
      <c r="M138" s="423"/>
      <c r="N138" s="372"/>
    </row>
    <row r="139" spans="1:17" ht="21.6" customHeight="1" x14ac:dyDescent="0.25">
      <c r="A139" s="232"/>
      <c r="B139" s="247"/>
      <c r="C139" s="442"/>
      <c r="D139" s="240"/>
      <c r="E139" s="422"/>
      <c r="F139" s="276"/>
      <c r="G139" s="443"/>
      <c r="K139" s="232"/>
      <c r="L139" s="342"/>
      <c r="M139" s="424"/>
      <c r="N139" s="373"/>
    </row>
    <row r="140" spans="1:17" ht="60" customHeight="1" x14ac:dyDescent="0.25">
      <c r="A140" s="232"/>
      <c r="B140" s="247"/>
      <c r="C140" s="442"/>
      <c r="D140" s="240"/>
      <c r="E140" s="422"/>
      <c r="F140" s="276"/>
      <c r="G140" s="443"/>
      <c r="H140" s="233">
        <f>H138-G138</f>
        <v>360796.35000000009</v>
      </c>
      <c r="K140" s="232"/>
      <c r="M140" s="425"/>
      <c r="N140" s="373"/>
    </row>
    <row r="141" spans="1:17" ht="21.6" customHeight="1" x14ac:dyDescent="0.25">
      <c r="A141" s="679" t="s">
        <v>868</v>
      </c>
      <c r="B141" s="680"/>
      <c r="C141" s="439" t="s">
        <v>967</v>
      </c>
      <c r="D141" s="679" t="s">
        <v>900</v>
      </c>
      <c r="E141" s="681"/>
      <c r="F141" s="459" t="s">
        <v>901</v>
      </c>
      <c r="G141" s="443"/>
      <c r="H141" s="233"/>
      <c r="K141" s="232"/>
    </row>
    <row r="142" spans="1:17" ht="21.6" customHeight="1" x14ac:dyDescent="0.25">
      <c r="A142" s="656" t="str">
        <f>B14</f>
        <v>SERVIÇOS PRELIMINARES</v>
      </c>
      <c r="B142" s="657"/>
      <c r="C142" s="440">
        <f>D142/$D$155</f>
        <v>1.546703656821103E-2</v>
      </c>
      <c r="D142" s="658">
        <f>G21</f>
        <v>31622.48</v>
      </c>
      <c r="E142" s="659"/>
      <c r="F142" s="460">
        <f>D142/$B$11</f>
        <v>135.13880341880341</v>
      </c>
      <c r="G142" s="443"/>
      <c r="H142" s="234"/>
    </row>
    <row r="143" spans="1:17" ht="21.6" customHeight="1" x14ac:dyDescent="0.25">
      <c r="A143" s="656" t="str">
        <f>B24</f>
        <v>INFRA-ESTRUTURA ESTACAS RAIZ</v>
      </c>
      <c r="B143" s="657"/>
      <c r="C143" s="440">
        <f t="shared" ref="C143:C154" si="81">D143/$D$155</f>
        <v>0.17526906228784625</v>
      </c>
      <c r="D143" s="658">
        <f>G30</f>
        <v>358339</v>
      </c>
      <c r="E143" s="659"/>
      <c r="F143" s="460">
        <f t="shared" ref="F143:F154" si="82">D143/$B$11</f>
        <v>1531.3632478632478</v>
      </c>
      <c r="G143" s="443"/>
      <c r="H143" s="234"/>
    </row>
    <row r="144" spans="1:17" ht="21.6" customHeight="1" x14ac:dyDescent="0.25">
      <c r="A144" s="656" t="str">
        <f>B33</f>
        <v>INFRA-ESTRUTURA BLOCOS</v>
      </c>
      <c r="B144" s="657"/>
      <c r="C144" s="440">
        <f t="shared" si="81"/>
        <v>7.230384033713734E-2</v>
      </c>
      <c r="D144" s="658">
        <f>G39</f>
        <v>147825.78</v>
      </c>
      <c r="E144" s="659"/>
      <c r="F144" s="460">
        <f t="shared" si="82"/>
        <v>631.73410256410261</v>
      </c>
      <c r="G144" s="443"/>
      <c r="H144" s="234"/>
      <c r="M144" s="285">
        <v>2405304.35</v>
      </c>
      <c r="N144" s="373">
        <v>1</v>
      </c>
      <c r="P144" s="285">
        <v>2405304.35</v>
      </c>
      <c r="Q144" s="373">
        <v>1</v>
      </c>
    </row>
    <row r="145" spans="1:17" ht="21.6" customHeight="1" x14ac:dyDescent="0.25">
      <c r="A145" s="656" t="str">
        <f>B42</f>
        <v>MESO-ESTRUTURA</v>
      </c>
      <c r="B145" s="657"/>
      <c r="C145" s="440">
        <f t="shared" si="81"/>
        <v>4.3607523179170729E-2</v>
      </c>
      <c r="D145" s="658">
        <f>G49</f>
        <v>89155.93</v>
      </c>
      <c r="E145" s="659"/>
      <c r="F145" s="460">
        <f t="shared" si="82"/>
        <v>381.00824786324785</v>
      </c>
      <c r="G145" s="443"/>
      <c r="H145" s="234"/>
      <c r="I145" s="285">
        <v>2044508</v>
      </c>
      <c r="J145" s="279" t="s">
        <v>1212</v>
      </c>
      <c r="M145" s="285">
        <f>G138</f>
        <v>2044508</v>
      </c>
      <c r="N145" s="373">
        <f>M145*N144/M144</f>
        <v>0.84999971001590713</v>
      </c>
      <c r="P145" s="285">
        <f>Q145*P144/Q144</f>
        <v>360795.65250000003</v>
      </c>
      <c r="Q145" s="373">
        <v>0.15</v>
      </c>
    </row>
    <row r="146" spans="1:17" ht="21.6" customHeight="1" x14ac:dyDescent="0.25">
      <c r="A146" s="656" t="str">
        <f>B52</f>
        <v>SUPER-ESTRUTURA   (LONGARINA)</v>
      </c>
      <c r="B146" s="657"/>
      <c r="C146" s="440">
        <f t="shared" si="81"/>
        <v>0.23894821639240341</v>
      </c>
      <c r="D146" s="658">
        <f>G63</f>
        <v>488531.54</v>
      </c>
      <c r="E146" s="659"/>
      <c r="F146" s="460">
        <f t="shared" si="82"/>
        <v>2087.741623931624</v>
      </c>
      <c r="G146" s="443"/>
      <c r="H146" s="234"/>
      <c r="M146" s="426"/>
      <c r="P146" s="426"/>
    </row>
    <row r="147" spans="1:17" ht="21.6" customHeight="1" x14ac:dyDescent="0.25">
      <c r="A147" s="656" t="str">
        <f>B66</f>
        <v>SUPER-ESTRUTURA (LAJE + TRANSVERSINA + PRE-LAJE)</v>
      </c>
      <c r="B147" s="657"/>
      <c r="C147" s="440">
        <f t="shared" si="81"/>
        <v>0.14662891023170363</v>
      </c>
      <c r="D147" s="658">
        <f>G76</f>
        <v>299783.98</v>
      </c>
      <c r="E147" s="659"/>
      <c r="F147" s="460">
        <f t="shared" si="82"/>
        <v>1281.1281196581197</v>
      </c>
      <c r="G147" s="443"/>
      <c r="H147" s="234"/>
      <c r="M147" s="285">
        <f>M144-M145</f>
        <v>360796.35000000009</v>
      </c>
      <c r="N147" s="583">
        <f>N144-N145</f>
        <v>0.15000028998409287</v>
      </c>
      <c r="P147" s="285">
        <f>P144-P145</f>
        <v>2044508.6975</v>
      </c>
      <c r="Q147" s="373">
        <f>Q144-Q145</f>
        <v>0.85</v>
      </c>
    </row>
    <row r="148" spans="1:17" ht="21.6" customHeight="1" x14ac:dyDescent="0.25">
      <c r="A148" s="656" t="str">
        <f>B79</f>
        <v>LAJE DE TRANSIÇÃO</v>
      </c>
      <c r="B148" s="657"/>
      <c r="C148" s="440">
        <f t="shared" si="81"/>
        <v>2.8942322553885822E-2</v>
      </c>
      <c r="D148" s="658">
        <f>G85</f>
        <v>59172.81</v>
      </c>
      <c r="E148" s="659"/>
      <c r="F148" s="460">
        <f t="shared" si="82"/>
        <v>252.87525641025641</v>
      </c>
      <c r="G148" s="443"/>
      <c r="H148" s="234"/>
      <c r="I148" s="233">
        <f>G138-I145</f>
        <v>0</v>
      </c>
      <c r="M148" s="426"/>
    </row>
    <row r="149" spans="1:17" ht="21.6" customHeight="1" x14ac:dyDescent="0.25">
      <c r="A149" s="656" t="str">
        <f>B88</f>
        <v>BARREIRA RIGIDA (NEW JERSY)</v>
      </c>
      <c r="B149" s="657"/>
      <c r="C149" s="440">
        <f t="shared" si="81"/>
        <v>3.027122906831374E-2</v>
      </c>
      <c r="D149" s="658">
        <f>G93</f>
        <v>61889.77</v>
      </c>
      <c r="E149" s="659"/>
      <c r="F149" s="460">
        <f t="shared" si="82"/>
        <v>264.48619658119657</v>
      </c>
      <c r="G149" s="443"/>
      <c r="H149" s="234"/>
      <c r="M149" s="426"/>
    </row>
    <row r="150" spans="1:17" ht="21.6" customHeight="1" x14ac:dyDescent="0.25">
      <c r="A150" s="656" t="str">
        <f>B96</f>
        <v>TERRAPLENAGEM</v>
      </c>
      <c r="B150" s="657"/>
      <c r="C150" s="440">
        <f t="shared" si="81"/>
        <v>1.0158624960137107E-2</v>
      </c>
      <c r="D150" s="658">
        <f>G103</f>
        <v>20769.39</v>
      </c>
      <c r="E150" s="659"/>
      <c r="F150" s="460">
        <f t="shared" si="82"/>
        <v>88.758076923076914</v>
      </c>
      <c r="G150" s="443"/>
      <c r="H150" s="234"/>
      <c r="M150" s="426"/>
    </row>
    <row r="151" spans="1:17" ht="21.6" customHeight="1" x14ac:dyDescent="0.25">
      <c r="A151" s="656" t="str">
        <f>B106</f>
        <v>TRANSPORTES</v>
      </c>
      <c r="B151" s="657"/>
      <c r="C151" s="440">
        <f t="shared" si="81"/>
        <v>1.6149949034193066E-3</v>
      </c>
      <c r="D151" s="658">
        <f>G110</f>
        <v>3301.87</v>
      </c>
      <c r="E151" s="659"/>
      <c r="F151" s="460">
        <f t="shared" si="82"/>
        <v>14.110555555555555</v>
      </c>
      <c r="G151" s="443"/>
      <c r="H151" s="234"/>
      <c r="M151" s="426"/>
    </row>
    <row r="152" spans="1:17" ht="21.6" customHeight="1" x14ac:dyDescent="0.25">
      <c r="A152" s="656" t="str">
        <f>B113</f>
        <v>DIVERSOS</v>
      </c>
      <c r="B152" s="657"/>
      <c r="C152" s="440">
        <f t="shared" si="81"/>
        <v>5.7042427811483248E-3</v>
      </c>
      <c r="D152" s="658">
        <f>G119</f>
        <v>11662.37</v>
      </c>
      <c r="E152" s="659"/>
      <c r="F152" s="460">
        <f t="shared" si="82"/>
        <v>49.839188034188041</v>
      </c>
      <c r="G152" s="443"/>
      <c r="H152" s="234"/>
      <c r="M152" s="426"/>
    </row>
    <row r="153" spans="1:17" ht="21.6" customHeight="1" x14ac:dyDescent="0.25">
      <c r="A153" s="656" t="str">
        <f>B122</f>
        <v>SINALIZAÇÃO</v>
      </c>
      <c r="B153" s="657"/>
      <c r="C153" s="440">
        <f t="shared" si="81"/>
        <v>4.5050104964128286E-3</v>
      </c>
      <c r="D153" s="658">
        <f>G127</f>
        <v>9210.5300000000007</v>
      </c>
      <c r="E153" s="659"/>
      <c r="F153" s="460">
        <f t="shared" si="82"/>
        <v>39.36123931623932</v>
      </c>
      <c r="G153" s="443"/>
      <c r="H153" s="234"/>
      <c r="M153" s="426"/>
    </row>
    <row r="154" spans="1:17" ht="21.6" customHeight="1" x14ac:dyDescent="0.25">
      <c r="A154" s="656" t="str">
        <f>B130</f>
        <v>MOBILIZAÇAO I CANTEIRO I ADMINISTRAÇAO</v>
      </c>
      <c r="B154" s="657"/>
      <c r="C154" s="440">
        <f t="shared" si="81"/>
        <v>0.22657898624021033</v>
      </c>
      <c r="D154" s="658">
        <f>G135</f>
        <v>463242.55</v>
      </c>
      <c r="E154" s="659"/>
      <c r="F154" s="460">
        <f t="shared" si="82"/>
        <v>1979.6690170940171</v>
      </c>
      <c r="G154" s="443"/>
      <c r="H154" s="234"/>
      <c r="M154" s="426"/>
    </row>
    <row r="155" spans="1:17" ht="21.6" customHeight="1" x14ac:dyDescent="0.25">
      <c r="A155" s="675" t="s">
        <v>809</v>
      </c>
      <c r="B155" s="676"/>
      <c r="C155" s="441">
        <f>SUM(C142:C154)</f>
        <v>0.99999999999999989</v>
      </c>
      <c r="D155" s="677">
        <f>SUM(D142:E154)</f>
        <v>2044508.0000000002</v>
      </c>
      <c r="E155" s="678"/>
      <c r="F155" s="461">
        <f>SUM(F142:F154)</f>
        <v>8737.2136752136757</v>
      </c>
      <c r="G155" s="443"/>
      <c r="H155" s="234"/>
    </row>
    <row r="156" spans="1:17" ht="31.5" customHeight="1" x14ac:dyDescent="0.25">
      <c r="A156" s="275"/>
      <c r="B156" s="275"/>
      <c r="C156" s="275"/>
      <c r="D156" s="276"/>
      <c r="E156" s="276"/>
      <c r="F156" s="276"/>
      <c r="G156" s="276"/>
      <c r="H156" s="234"/>
      <c r="M156" s="425"/>
    </row>
    <row r="157" spans="1:17" ht="31.5" customHeight="1" x14ac:dyDescent="0.25">
      <c r="A157" s="232"/>
      <c r="B157" s="247"/>
      <c r="C157" s="442"/>
      <c r="D157" s="240"/>
      <c r="E157" s="422"/>
      <c r="F157" s="443"/>
      <c r="G157" s="443"/>
    </row>
    <row r="158" spans="1:17" ht="31.5" customHeight="1" x14ac:dyDescent="0.25">
      <c r="A158" s="232"/>
      <c r="B158" s="247"/>
      <c r="C158" s="442"/>
      <c r="D158" s="240"/>
      <c r="E158" s="422"/>
      <c r="F158" s="443"/>
      <c r="G158" s="443"/>
    </row>
    <row r="159" spans="1:17" ht="31.5" customHeight="1" x14ac:dyDescent="0.25">
      <c r="A159" s="232"/>
      <c r="B159" s="247"/>
      <c r="C159" s="442"/>
      <c r="D159" s="240"/>
      <c r="E159" s="422"/>
      <c r="F159" s="443"/>
      <c r="G159" s="443"/>
    </row>
    <row r="160" spans="1:17" ht="31.5" customHeight="1" x14ac:dyDescent="0.25">
      <c r="A160" s="232"/>
      <c r="B160" s="247"/>
      <c r="C160" s="442"/>
      <c r="D160" s="240"/>
      <c r="E160" s="422"/>
      <c r="F160" s="443"/>
      <c r="G160" s="443"/>
      <c r="K160" s="285"/>
    </row>
    <row r="161" spans="1:7" ht="31.5" customHeight="1" x14ac:dyDescent="0.25">
      <c r="A161" s="232"/>
      <c r="B161" s="247"/>
      <c r="C161" s="442"/>
      <c r="D161" s="240"/>
      <c r="E161" s="422"/>
      <c r="F161" s="443"/>
      <c r="G161" s="443"/>
    </row>
    <row r="162" spans="1:7" ht="31.5" customHeight="1" x14ac:dyDescent="0.25">
      <c r="A162" s="232"/>
      <c r="B162" s="247"/>
      <c r="C162" s="442"/>
      <c r="D162" s="240"/>
      <c r="E162" s="422"/>
      <c r="F162" s="443"/>
      <c r="G162" s="443"/>
    </row>
    <row r="163" spans="1:7" ht="31.5" customHeight="1" x14ac:dyDescent="0.25">
      <c r="A163" s="232"/>
      <c r="B163" s="247"/>
      <c r="C163" s="442"/>
      <c r="D163" s="240"/>
      <c r="E163" s="422"/>
      <c r="F163" s="443"/>
      <c r="G163" s="443"/>
    </row>
    <row r="164" spans="1:7" ht="31.5" customHeight="1" x14ac:dyDescent="0.25">
      <c r="A164" s="232"/>
      <c r="B164" s="247"/>
      <c r="C164" s="442"/>
      <c r="D164" s="240"/>
      <c r="E164" s="422"/>
      <c r="F164" s="443"/>
      <c r="G164" s="443"/>
    </row>
    <row r="165" spans="1:7" ht="31.5" customHeight="1" x14ac:dyDescent="0.25">
      <c r="A165" s="232"/>
      <c r="B165" s="247"/>
      <c r="C165" s="442"/>
      <c r="D165" s="240"/>
      <c r="E165" s="422"/>
      <c r="F165" s="443"/>
      <c r="G165" s="443"/>
    </row>
    <row r="166" spans="1:7" ht="31.5" customHeight="1" x14ac:dyDescent="0.25">
      <c r="A166" s="232"/>
      <c r="B166" s="247"/>
      <c r="C166" s="442"/>
      <c r="D166" s="240"/>
      <c r="E166" s="422"/>
      <c r="F166" s="443"/>
      <c r="G166" s="443"/>
    </row>
    <row r="167" spans="1:7" ht="31.5" customHeight="1" x14ac:dyDescent="0.25">
      <c r="A167" s="232"/>
      <c r="B167" s="247"/>
      <c r="C167" s="442"/>
      <c r="D167" s="240"/>
      <c r="E167" s="422"/>
      <c r="F167" s="443"/>
      <c r="G167" s="443"/>
    </row>
    <row r="168" spans="1:7" ht="31.5" customHeight="1" x14ac:dyDescent="0.25">
      <c r="A168" s="232"/>
      <c r="B168" s="247"/>
      <c r="C168" s="442"/>
      <c r="D168" s="240"/>
      <c r="E168" s="422"/>
      <c r="F168" s="443"/>
      <c r="G168" s="443"/>
    </row>
    <row r="169" spans="1:7" ht="31.5" customHeight="1" x14ac:dyDescent="0.25">
      <c r="A169" s="232"/>
      <c r="B169" s="247"/>
      <c r="C169" s="442"/>
      <c r="D169" s="240"/>
      <c r="E169" s="422"/>
      <c r="F169" s="443"/>
      <c r="G169" s="443"/>
    </row>
    <row r="170" spans="1:7" ht="31.5" customHeight="1" x14ac:dyDescent="0.25">
      <c r="A170" s="232"/>
      <c r="B170" s="247"/>
      <c r="C170" s="442"/>
      <c r="D170" s="240"/>
      <c r="E170" s="422"/>
      <c r="F170" s="443"/>
      <c r="G170" s="443"/>
    </row>
    <row r="171" spans="1:7" ht="31.5" customHeight="1" x14ac:dyDescent="0.25">
      <c r="A171" s="232"/>
      <c r="B171" s="247"/>
      <c r="C171" s="442"/>
      <c r="D171" s="240"/>
      <c r="E171" s="422"/>
      <c r="F171" s="443"/>
      <c r="G171" s="443"/>
    </row>
    <row r="172" spans="1:7" ht="31.5" customHeight="1" x14ac:dyDescent="0.25">
      <c r="A172" s="232"/>
      <c r="B172" s="247"/>
      <c r="C172" s="442"/>
      <c r="D172" s="240"/>
      <c r="E172" s="422"/>
      <c r="F172" s="443"/>
      <c r="G172" s="443"/>
    </row>
    <row r="173" spans="1:7" ht="31.5" customHeight="1" x14ac:dyDescent="0.25">
      <c r="A173" s="232"/>
      <c r="B173" s="247"/>
      <c r="C173" s="442"/>
      <c r="D173" s="240"/>
      <c r="E173" s="422"/>
      <c r="F173" s="443"/>
      <c r="G173" s="443"/>
    </row>
    <row r="174" spans="1:7" ht="31.5" customHeight="1" x14ac:dyDescent="0.25">
      <c r="F174" s="464"/>
    </row>
    <row r="175" spans="1:7" ht="31.5" customHeight="1" x14ac:dyDescent="0.25">
      <c r="F175" s="464"/>
    </row>
    <row r="176" spans="1:7" ht="31.5" customHeight="1" x14ac:dyDescent="0.25">
      <c r="F176" s="464"/>
    </row>
    <row r="177" spans="6:6" ht="31.5" customHeight="1" x14ac:dyDescent="0.25">
      <c r="F177" s="464"/>
    </row>
    <row r="178" spans="6:6" ht="31.5" customHeight="1" x14ac:dyDescent="0.25">
      <c r="F178" s="464"/>
    </row>
    <row r="179" spans="6:6" ht="31.5" customHeight="1" x14ac:dyDescent="0.25">
      <c r="F179" s="464"/>
    </row>
    <row r="180" spans="6:6" ht="31.5" customHeight="1" x14ac:dyDescent="0.25">
      <c r="F180" s="464"/>
    </row>
    <row r="181" spans="6:6" ht="31.5" customHeight="1" x14ac:dyDescent="0.25">
      <c r="F181" s="464"/>
    </row>
    <row r="182" spans="6:6" ht="31.5" customHeight="1" x14ac:dyDescent="0.25">
      <c r="F182" s="464"/>
    </row>
    <row r="183" spans="6:6" ht="31.5" customHeight="1" x14ac:dyDescent="0.25">
      <c r="F183" s="464"/>
    </row>
    <row r="184" spans="6:6" ht="31.5" customHeight="1" x14ac:dyDescent="0.25">
      <c r="F184" s="464"/>
    </row>
    <row r="185" spans="6:6" ht="31.5" customHeight="1" x14ac:dyDescent="0.25">
      <c r="F185" s="464"/>
    </row>
    <row r="186" spans="6:6" ht="31.5" customHeight="1" x14ac:dyDescent="0.25">
      <c r="F186" s="464"/>
    </row>
    <row r="187" spans="6:6" ht="31.5" customHeight="1" x14ac:dyDescent="0.25">
      <c r="F187" s="464"/>
    </row>
    <row r="188" spans="6:6" ht="31.5" customHeight="1" x14ac:dyDescent="0.25">
      <c r="F188" s="464"/>
    </row>
    <row r="189" spans="6:6" ht="31.5" customHeight="1" x14ac:dyDescent="0.25">
      <c r="F189" s="464"/>
    </row>
    <row r="190" spans="6:6" ht="31.5" customHeight="1" x14ac:dyDescent="0.25">
      <c r="F190" s="464"/>
    </row>
    <row r="191" spans="6:6" ht="31.5" customHeight="1" x14ac:dyDescent="0.25">
      <c r="F191" s="464"/>
    </row>
    <row r="192" spans="6:6" ht="31.5" customHeight="1" x14ac:dyDescent="0.25">
      <c r="F192" s="464"/>
    </row>
    <row r="193" spans="6:6" ht="31.5" customHeight="1" x14ac:dyDescent="0.25">
      <c r="F193" s="464"/>
    </row>
    <row r="194" spans="6:6" ht="31.5" customHeight="1" x14ac:dyDescent="0.25">
      <c r="F194" s="464"/>
    </row>
    <row r="195" spans="6:6" ht="31.5" customHeight="1" x14ac:dyDescent="0.25">
      <c r="F195" s="464"/>
    </row>
    <row r="196" spans="6:6" ht="31.5" customHeight="1" x14ac:dyDescent="0.25">
      <c r="F196" s="464"/>
    </row>
    <row r="197" spans="6:6" ht="31.5" customHeight="1" x14ac:dyDescent="0.25">
      <c r="F197" s="464"/>
    </row>
    <row r="198" spans="6:6" ht="31.5" customHeight="1" x14ac:dyDescent="0.25">
      <c r="F198" s="464"/>
    </row>
    <row r="199" spans="6:6" ht="31.5" customHeight="1" x14ac:dyDescent="0.25">
      <c r="F199" s="464"/>
    </row>
    <row r="200" spans="6:6" ht="31.5" customHeight="1" x14ac:dyDescent="0.25">
      <c r="F200" s="464"/>
    </row>
    <row r="201" spans="6:6" ht="31.5" customHeight="1" x14ac:dyDescent="0.25">
      <c r="F201" s="464"/>
    </row>
    <row r="202" spans="6:6" ht="31.5" customHeight="1" x14ac:dyDescent="0.25">
      <c r="F202" s="464"/>
    </row>
    <row r="203" spans="6:6" ht="31.5" customHeight="1" x14ac:dyDescent="0.25">
      <c r="F203" s="464"/>
    </row>
    <row r="204" spans="6:6" ht="31.5" customHeight="1" x14ac:dyDescent="0.25">
      <c r="F204" s="464"/>
    </row>
    <row r="205" spans="6:6" ht="31.5" customHeight="1" x14ac:dyDescent="0.25">
      <c r="F205" s="464"/>
    </row>
    <row r="206" spans="6:6" ht="31.5" customHeight="1" x14ac:dyDescent="0.25">
      <c r="F206" s="464"/>
    </row>
    <row r="207" spans="6:6" ht="31.5" customHeight="1" x14ac:dyDescent="0.25">
      <c r="F207" s="464"/>
    </row>
    <row r="208" spans="6:6" ht="31.5" customHeight="1" x14ac:dyDescent="0.25">
      <c r="F208" s="464"/>
    </row>
    <row r="209" spans="6:6" ht="31.5" customHeight="1" x14ac:dyDescent="0.25">
      <c r="F209" s="464"/>
    </row>
    <row r="210" spans="6:6" ht="31.5" customHeight="1" x14ac:dyDescent="0.25">
      <c r="F210" s="464"/>
    </row>
    <row r="211" spans="6:6" ht="31.5" customHeight="1" x14ac:dyDescent="0.25">
      <c r="F211" s="464"/>
    </row>
    <row r="212" spans="6:6" ht="31.5" customHeight="1" x14ac:dyDescent="0.25">
      <c r="F212" s="464"/>
    </row>
    <row r="213" spans="6:6" ht="31.5" customHeight="1" x14ac:dyDescent="0.25">
      <c r="F213" s="464"/>
    </row>
    <row r="214" spans="6:6" ht="31.5" customHeight="1" x14ac:dyDescent="0.25">
      <c r="F214" s="464"/>
    </row>
    <row r="215" spans="6:6" ht="31.5" customHeight="1" x14ac:dyDescent="0.25">
      <c r="F215" s="464"/>
    </row>
    <row r="216" spans="6:6" ht="31.5" customHeight="1" x14ac:dyDescent="0.25">
      <c r="F216" s="464"/>
    </row>
    <row r="217" spans="6:6" ht="31.5" customHeight="1" x14ac:dyDescent="0.25">
      <c r="F217" s="464"/>
    </row>
    <row r="218" spans="6:6" ht="31.5" customHeight="1" x14ac:dyDescent="0.25">
      <c r="F218" s="464"/>
    </row>
    <row r="219" spans="6:6" ht="31.5" customHeight="1" x14ac:dyDescent="0.25">
      <c r="F219" s="464"/>
    </row>
    <row r="220" spans="6:6" ht="31.5" customHeight="1" x14ac:dyDescent="0.25">
      <c r="F220" s="464"/>
    </row>
    <row r="221" spans="6:6" ht="31.5" customHeight="1" x14ac:dyDescent="0.25">
      <c r="F221" s="464"/>
    </row>
    <row r="222" spans="6:6" ht="31.5" customHeight="1" x14ac:dyDescent="0.25">
      <c r="F222" s="464"/>
    </row>
    <row r="223" spans="6:6" ht="31.5" customHeight="1" x14ac:dyDescent="0.25">
      <c r="F223" s="464"/>
    </row>
    <row r="224" spans="6:6" ht="31.5" customHeight="1" x14ac:dyDescent="0.25">
      <c r="F224" s="464"/>
    </row>
    <row r="225" spans="6:6" ht="31.5" customHeight="1" x14ac:dyDescent="0.25">
      <c r="F225" s="464"/>
    </row>
    <row r="226" spans="6:6" ht="31.5" customHeight="1" x14ac:dyDescent="0.25">
      <c r="F226" s="464"/>
    </row>
    <row r="227" spans="6:6" ht="31.5" customHeight="1" x14ac:dyDescent="0.25">
      <c r="F227" s="464"/>
    </row>
    <row r="228" spans="6:6" ht="31.5" customHeight="1" x14ac:dyDescent="0.25">
      <c r="F228" s="464"/>
    </row>
    <row r="229" spans="6:6" ht="31.5" customHeight="1" x14ac:dyDescent="0.25">
      <c r="F229" s="464"/>
    </row>
    <row r="230" spans="6:6" ht="31.5" customHeight="1" x14ac:dyDescent="0.25">
      <c r="F230" s="464"/>
    </row>
    <row r="231" spans="6:6" ht="31.5" customHeight="1" x14ac:dyDescent="0.25">
      <c r="F231" s="464"/>
    </row>
    <row r="232" spans="6:6" ht="31.5" customHeight="1" x14ac:dyDescent="0.25">
      <c r="F232" s="464"/>
    </row>
    <row r="233" spans="6:6" ht="31.5" customHeight="1" x14ac:dyDescent="0.25">
      <c r="F233" s="464"/>
    </row>
    <row r="234" spans="6:6" ht="31.5" customHeight="1" x14ac:dyDescent="0.25">
      <c r="F234" s="464"/>
    </row>
    <row r="235" spans="6:6" ht="31.5" customHeight="1" x14ac:dyDescent="0.25">
      <c r="F235" s="464"/>
    </row>
    <row r="236" spans="6:6" ht="31.5" customHeight="1" x14ac:dyDescent="0.25">
      <c r="F236" s="464"/>
    </row>
    <row r="237" spans="6:6" ht="31.5" customHeight="1" x14ac:dyDescent="0.25">
      <c r="F237" s="464"/>
    </row>
    <row r="238" spans="6:6" ht="31.5" customHeight="1" x14ac:dyDescent="0.25">
      <c r="F238" s="464"/>
    </row>
    <row r="239" spans="6:6" ht="31.5" customHeight="1" x14ac:dyDescent="0.25">
      <c r="F239" s="464"/>
    </row>
    <row r="240" spans="6:6" ht="31.5" customHeight="1" x14ac:dyDescent="0.25">
      <c r="F240" s="464"/>
    </row>
    <row r="241" spans="6:6" ht="31.5" customHeight="1" x14ac:dyDescent="0.25">
      <c r="F241" s="464"/>
    </row>
    <row r="242" spans="6:6" ht="31.5" customHeight="1" x14ac:dyDescent="0.25">
      <c r="F242" s="464"/>
    </row>
    <row r="243" spans="6:6" ht="31.5" customHeight="1" x14ac:dyDescent="0.25">
      <c r="F243" s="464"/>
    </row>
    <row r="244" spans="6:6" ht="31.5" customHeight="1" x14ac:dyDescent="0.25">
      <c r="F244" s="464"/>
    </row>
    <row r="245" spans="6:6" ht="31.5" customHeight="1" x14ac:dyDescent="0.25">
      <c r="F245" s="464"/>
    </row>
    <row r="246" spans="6:6" ht="31.5" customHeight="1" x14ac:dyDescent="0.25">
      <c r="F246" s="464"/>
    </row>
    <row r="247" spans="6:6" ht="31.5" customHeight="1" x14ac:dyDescent="0.25">
      <c r="F247" s="464"/>
    </row>
    <row r="248" spans="6:6" ht="31.5" customHeight="1" x14ac:dyDescent="0.25">
      <c r="F248" s="464"/>
    </row>
    <row r="249" spans="6:6" ht="31.5" customHeight="1" x14ac:dyDescent="0.25">
      <c r="F249" s="464"/>
    </row>
    <row r="250" spans="6:6" ht="31.5" customHeight="1" x14ac:dyDescent="0.25">
      <c r="F250" s="464"/>
    </row>
    <row r="251" spans="6:6" ht="31.5" customHeight="1" x14ac:dyDescent="0.25">
      <c r="F251" s="464"/>
    </row>
    <row r="252" spans="6:6" ht="31.5" customHeight="1" x14ac:dyDescent="0.25">
      <c r="F252" s="464"/>
    </row>
    <row r="253" spans="6:6" ht="31.5" customHeight="1" x14ac:dyDescent="0.25">
      <c r="F253" s="464"/>
    </row>
    <row r="254" spans="6:6" ht="31.5" customHeight="1" x14ac:dyDescent="0.25">
      <c r="F254" s="464"/>
    </row>
    <row r="255" spans="6:6" ht="31.5" customHeight="1" x14ac:dyDescent="0.25">
      <c r="F255" s="464"/>
    </row>
    <row r="256" spans="6:6" ht="31.5" customHeight="1" x14ac:dyDescent="0.25">
      <c r="F256" s="464"/>
    </row>
    <row r="257" spans="6:6" ht="31.5" customHeight="1" x14ac:dyDescent="0.25">
      <c r="F257" s="464"/>
    </row>
    <row r="258" spans="6:6" ht="31.5" customHeight="1" x14ac:dyDescent="0.25">
      <c r="F258" s="464"/>
    </row>
    <row r="259" spans="6:6" ht="31.5" customHeight="1" x14ac:dyDescent="0.25">
      <c r="F259" s="464"/>
    </row>
    <row r="260" spans="6:6" ht="31.5" customHeight="1" x14ac:dyDescent="0.25">
      <c r="F260" s="464"/>
    </row>
    <row r="261" spans="6:6" ht="31.5" customHeight="1" x14ac:dyDescent="0.25">
      <c r="F261" s="464"/>
    </row>
    <row r="262" spans="6:6" ht="31.5" customHeight="1" x14ac:dyDescent="0.25">
      <c r="F262" s="464"/>
    </row>
    <row r="263" spans="6:6" ht="31.5" customHeight="1" x14ac:dyDescent="0.25">
      <c r="F263" s="464"/>
    </row>
    <row r="264" spans="6:6" ht="31.5" customHeight="1" x14ac:dyDescent="0.25">
      <c r="F264" s="464"/>
    </row>
    <row r="265" spans="6:6" ht="31.5" customHeight="1" x14ac:dyDescent="0.25">
      <c r="F265" s="464"/>
    </row>
    <row r="266" spans="6:6" ht="31.5" customHeight="1" x14ac:dyDescent="0.25">
      <c r="F266" s="464"/>
    </row>
    <row r="267" spans="6:6" ht="31.5" customHeight="1" x14ac:dyDescent="0.25">
      <c r="F267" s="464"/>
    </row>
    <row r="268" spans="6:6" ht="31.5" customHeight="1" x14ac:dyDescent="0.25">
      <c r="F268" s="464"/>
    </row>
    <row r="269" spans="6:6" ht="31.5" customHeight="1" x14ac:dyDescent="0.25">
      <c r="F269" s="464"/>
    </row>
    <row r="270" spans="6:6" ht="31.5" customHeight="1" x14ac:dyDescent="0.25">
      <c r="F270" s="464"/>
    </row>
    <row r="271" spans="6:6" ht="31.5" customHeight="1" x14ac:dyDescent="0.25">
      <c r="F271" s="464"/>
    </row>
    <row r="272" spans="6:6" ht="31.5" customHeight="1" x14ac:dyDescent="0.25">
      <c r="F272" s="464"/>
    </row>
    <row r="273" spans="6:6" ht="31.5" customHeight="1" x14ac:dyDescent="0.25">
      <c r="F273" s="464"/>
    </row>
    <row r="274" spans="6:6" ht="31.5" customHeight="1" x14ac:dyDescent="0.25">
      <c r="F274" s="464"/>
    </row>
    <row r="275" spans="6:6" ht="31.5" customHeight="1" x14ac:dyDescent="0.25">
      <c r="F275" s="464"/>
    </row>
    <row r="276" spans="6:6" ht="31.5" customHeight="1" x14ac:dyDescent="0.25">
      <c r="F276" s="464"/>
    </row>
    <row r="277" spans="6:6" ht="31.5" customHeight="1" x14ac:dyDescent="0.25">
      <c r="F277" s="464"/>
    </row>
    <row r="278" spans="6:6" ht="31.5" customHeight="1" x14ac:dyDescent="0.25">
      <c r="F278" s="464"/>
    </row>
    <row r="279" spans="6:6" ht="31.5" customHeight="1" x14ac:dyDescent="0.25">
      <c r="F279" s="464"/>
    </row>
    <row r="280" spans="6:6" ht="31.5" customHeight="1" x14ac:dyDescent="0.25">
      <c r="F280" s="464"/>
    </row>
    <row r="281" spans="6:6" ht="31.5" customHeight="1" x14ac:dyDescent="0.25">
      <c r="F281" s="464"/>
    </row>
    <row r="282" spans="6:6" ht="31.5" customHeight="1" x14ac:dyDescent="0.25">
      <c r="F282" s="464"/>
    </row>
    <row r="283" spans="6:6" ht="31.5" customHeight="1" x14ac:dyDescent="0.25">
      <c r="F283" s="464"/>
    </row>
    <row r="284" spans="6:6" ht="31.5" customHeight="1" x14ac:dyDescent="0.25">
      <c r="F284" s="464"/>
    </row>
    <row r="285" spans="6:6" ht="31.5" customHeight="1" x14ac:dyDescent="0.25">
      <c r="F285" s="464"/>
    </row>
    <row r="286" spans="6:6" ht="31.5" customHeight="1" x14ac:dyDescent="0.25">
      <c r="F286" s="464"/>
    </row>
    <row r="287" spans="6:6" ht="31.5" customHeight="1" x14ac:dyDescent="0.25">
      <c r="F287" s="464"/>
    </row>
    <row r="288" spans="6:6" ht="31.5" customHeight="1" x14ac:dyDescent="0.25">
      <c r="F288" s="464"/>
    </row>
    <row r="289" spans="6:6" ht="31.5" customHeight="1" x14ac:dyDescent="0.25">
      <c r="F289" s="464"/>
    </row>
    <row r="290" spans="6:6" ht="31.5" customHeight="1" x14ac:dyDescent="0.25">
      <c r="F290" s="464"/>
    </row>
    <row r="291" spans="6:6" ht="31.5" customHeight="1" x14ac:dyDescent="0.25">
      <c r="F291" s="464"/>
    </row>
    <row r="292" spans="6:6" ht="31.5" customHeight="1" x14ac:dyDescent="0.25">
      <c r="F292" s="464"/>
    </row>
    <row r="293" spans="6:6" ht="31.5" customHeight="1" x14ac:dyDescent="0.25">
      <c r="F293" s="464"/>
    </row>
    <row r="294" spans="6:6" ht="31.5" customHeight="1" x14ac:dyDescent="0.25">
      <c r="F294" s="464"/>
    </row>
    <row r="295" spans="6:6" ht="31.5" customHeight="1" x14ac:dyDescent="0.25">
      <c r="F295" s="464"/>
    </row>
    <row r="296" spans="6:6" ht="31.5" customHeight="1" x14ac:dyDescent="0.25">
      <c r="F296" s="464"/>
    </row>
    <row r="297" spans="6:6" ht="31.5" customHeight="1" x14ac:dyDescent="0.25">
      <c r="F297" s="464"/>
    </row>
    <row r="298" spans="6:6" ht="31.5" customHeight="1" x14ac:dyDescent="0.25">
      <c r="F298" s="464"/>
    </row>
    <row r="299" spans="6:6" ht="31.5" customHeight="1" x14ac:dyDescent="0.25">
      <c r="F299" s="464"/>
    </row>
    <row r="300" spans="6:6" ht="31.5" customHeight="1" x14ac:dyDescent="0.25">
      <c r="F300" s="464"/>
    </row>
    <row r="301" spans="6:6" ht="31.5" customHeight="1" x14ac:dyDescent="0.25">
      <c r="F301" s="464"/>
    </row>
    <row r="302" spans="6:6" ht="31.5" customHeight="1" x14ac:dyDescent="0.25">
      <c r="F302" s="464"/>
    </row>
    <row r="303" spans="6:6" ht="31.5" customHeight="1" x14ac:dyDescent="0.25">
      <c r="F303" s="464"/>
    </row>
    <row r="304" spans="6:6" ht="31.5" customHeight="1" x14ac:dyDescent="0.25">
      <c r="F304" s="464"/>
    </row>
    <row r="305" spans="6:6" ht="31.5" customHeight="1" x14ac:dyDescent="0.25">
      <c r="F305" s="464"/>
    </row>
    <row r="306" spans="6:6" ht="31.5" customHeight="1" x14ac:dyDescent="0.25">
      <c r="F306" s="464"/>
    </row>
    <row r="307" spans="6:6" ht="31.5" customHeight="1" x14ac:dyDescent="0.25">
      <c r="F307" s="464"/>
    </row>
    <row r="308" spans="6:6" ht="31.5" customHeight="1" x14ac:dyDescent="0.25">
      <c r="F308" s="464"/>
    </row>
    <row r="309" spans="6:6" ht="31.5" customHeight="1" x14ac:dyDescent="0.25">
      <c r="F309" s="464"/>
    </row>
    <row r="310" spans="6:6" ht="31.5" customHeight="1" x14ac:dyDescent="0.25">
      <c r="F310" s="464"/>
    </row>
    <row r="311" spans="6:6" ht="31.5" customHeight="1" x14ac:dyDescent="0.25">
      <c r="F311" s="464"/>
    </row>
    <row r="312" spans="6:6" ht="31.5" customHeight="1" x14ac:dyDescent="0.25">
      <c r="F312" s="464"/>
    </row>
    <row r="313" spans="6:6" ht="31.5" customHeight="1" x14ac:dyDescent="0.25">
      <c r="F313" s="464"/>
    </row>
    <row r="314" spans="6:6" ht="31.5" customHeight="1" x14ac:dyDescent="0.25">
      <c r="F314" s="464"/>
    </row>
    <row r="315" spans="6:6" ht="31.5" customHeight="1" x14ac:dyDescent="0.25">
      <c r="F315" s="464"/>
    </row>
    <row r="316" spans="6:6" ht="31.5" customHeight="1" x14ac:dyDescent="0.25">
      <c r="F316" s="464"/>
    </row>
    <row r="317" spans="6:6" ht="31.5" customHeight="1" x14ac:dyDescent="0.25">
      <c r="F317" s="464"/>
    </row>
    <row r="318" spans="6:6" ht="31.5" customHeight="1" x14ac:dyDescent="0.25">
      <c r="F318" s="464"/>
    </row>
    <row r="319" spans="6:6" ht="31.5" customHeight="1" x14ac:dyDescent="0.25">
      <c r="F319" s="464"/>
    </row>
    <row r="320" spans="6:6" ht="31.5" customHeight="1" x14ac:dyDescent="0.25">
      <c r="F320" s="464"/>
    </row>
    <row r="321" spans="6:6" ht="31.5" customHeight="1" x14ac:dyDescent="0.25">
      <c r="F321" s="464"/>
    </row>
    <row r="322" spans="6:6" ht="31.5" customHeight="1" x14ac:dyDescent="0.25">
      <c r="F322" s="464"/>
    </row>
    <row r="323" spans="6:6" ht="31.5" customHeight="1" x14ac:dyDescent="0.25">
      <c r="F323" s="464"/>
    </row>
    <row r="324" spans="6:6" ht="31.5" customHeight="1" x14ac:dyDescent="0.25">
      <c r="F324" s="464"/>
    </row>
    <row r="325" spans="6:6" ht="31.5" customHeight="1" x14ac:dyDescent="0.25">
      <c r="F325" s="464"/>
    </row>
    <row r="326" spans="6:6" ht="31.5" customHeight="1" x14ac:dyDescent="0.25">
      <c r="F326" s="464"/>
    </row>
    <row r="327" spans="6:6" ht="31.5" customHeight="1" x14ac:dyDescent="0.25">
      <c r="F327" s="464"/>
    </row>
    <row r="328" spans="6:6" ht="31.5" customHeight="1" x14ac:dyDescent="0.25">
      <c r="F328" s="464"/>
    </row>
    <row r="329" spans="6:6" ht="31.5" customHeight="1" x14ac:dyDescent="0.25">
      <c r="F329" s="464"/>
    </row>
    <row r="330" spans="6:6" ht="31.5" customHeight="1" x14ac:dyDescent="0.25">
      <c r="F330" s="464"/>
    </row>
    <row r="331" spans="6:6" ht="31.5" customHeight="1" x14ac:dyDescent="0.25">
      <c r="F331" s="464"/>
    </row>
    <row r="332" spans="6:6" ht="31.5" customHeight="1" x14ac:dyDescent="0.25">
      <c r="F332" s="464"/>
    </row>
    <row r="333" spans="6:6" ht="31.5" customHeight="1" x14ac:dyDescent="0.25">
      <c r="F333" s="464"/>
    </row>
    <row r="334" spans="6:6" ht="31.5" customHeight="1" x14ac:dyDescent="0.25">
      <c r="F334" s="464"/>
    </row>
    <row r="335" spans="6:6" ht="31.5" customHeight="1" x14ac:dyDescent="0.25">
      <c r="F335" s="464"/>
    </row>
    <row r="336" spans="6:6" ht="31.5" customHeight="1" x14ac:dyDescent="0.25">
      <c r="F336" s="464"/>
    </row>
    <row r="337" spans="6:6" ht="31.5" customHeight="1" x14ac:dyDescent="0.25">
      <c r="F337" s="464"/>
    </row>
    <row r="338" spans="6:6" ht="31.5" customHeight="1" x14ac:dyDescent="0.25">
      <c r="F338" s="464"/>
    </row>
    <row r="339" spans="6:6" ht="31.5" customHeight="1" x14ac:dyDescent="0.25">
      <c r="F339" s="464"/>
    </row>
    <row r="340" spans="6:6" ht="31.5" customHeight="1" x14ac:dyDescent="0.25">
      <c r="F340" s="464"/>
    </row>
    <row r="341" spans="6:6" ht="31.5" customHeight="1" x14ac:dyDescent="0.25">
      <c r="F341" s="464"/>
    </row>
    <row r="342" spans="6:6" ht="31.5" customHeight="1" x14ac:dyDescent="0.25">
      <c r="F342" s="464"/>
    </row>
    <row r="343" spans="6:6" ht="31.5" customHeight="1" x14ac:dyDescent="0.25">
      <c r="F343" s="464"/>
    </row>
    <row r="344" spans="6:6" ht="31.5" customHeight="1" x14ac:dyDescent="0.25">
      <c r="F344" s="464"/>
    </row>
    <row r="345" spans="6:6" ht="31.5" customHeight="1" x14ac:dyDescent="0.25">
      <c r="F345" s="464"/>
    </row>
    <row r="346" spans="6:6" ht="31.5" customHeight="1" x14ac:dyDescent="0.25">
      <c r="F346" s="464"/>
    </row>
    <row r="347" spans="6:6" ht="31.5" customHeight="1" x14ac:dyDescent="0.25">
      <c r="F347" s="464"/>
    </row>
    <row r="348" spans="6:6" ht="31.5" customHeight="1" x14ac:dyDescent="0.25">
      <c r="F348" s="464"/>
    </row>
    <row r="349" spans="6:6" ht="31.5" customHeight="1" x14ac:dyDescent="0.25">
      <c r="F349" s="464"/>
    </row>
    <row r="350" spans="6:6" ht="31.5" customHeight="1" x14ac:dyDescent="0.25">
      <c r="F350" s="464"/>
    </row>
    <row r="351" spans="6:6" ht="31.5" customHeight="1" x14ac:dyDescent="0.25">
      <c r="F351" s="464"/>
    </row>
    <row r="352" spans="6:6" ht="31.5" customHeight="1" x14ac:dyDescent="0.25">
      <c r="F352" s="464"/>
    </row>
    <row r="353" spans="6:6" ht="31.5" customHeight="1" x14ac:dyDescent="0.25">
      <c r="F353" s="464"/>
    </row>
    <row r="354" spans="6:6" ht="31.5" customHeight="1" x14ac:dyDescent="0.25">
      <c r="F354" s="464"/>
    </row>
    <row r="355" spans="6:6" ht="31.5" customHeight="1" x14ac:dyDescent="0.25">
      <c r="F355" s="464"/>
    </row>
    <row r="356" spans="6:6" ht="31.5" customHeight="1" x14ac:dyDescent="0.25">
      <c r="F356" s="464"/>
    </row>
    <row r="357" spans="6:6" ht="31.5" customHeight="1" x14ac:dyDescent="0.25">
      <c r="F357" s="464"/>
    </row>
    <row r="358" spans="6:6" ht="31.5" customHeight="1" x14ac:dyDescent="0.25">
      <c r="F358" s="464"/>
    </row>
    <row r="359" spans="6:6" ht="31.5" customHeight="1" x14ac:dyDescent="0.25">
      <c r="F359" s="464"/>
    </row>
    <row r="360" spans="6:6" ht="31.5" customHeight="1" x14ac:dyDescent="0.25">
      <c r="F360" s="464"/>
    </row>
    <row r="361" spans="6:6" ht="31.5" customHeight="1" x14ac:dyDescent="0.25">
      <c r="F361" s="464"/>
    </row>
    <row r="362" spans="6:6" ht="31.5" customHeight="1" x14ac:dyDescent="0.25">
      <c r="F362" s="464"/>
    </row>
    <row r="363" spans="6:6" ht="31.5" customHeight="1" x14ac:dyDescent="0.25">
      <c r="F363" s="464"/>
    </row>
    <row r="364" spans="6:6" ht="31.5" customHeight="1" x14ac:dyDescent="0.25">
      <c r="F364" s="464"/>
    </row>
    <row r="365" spans="6:6" ht="31.5" customHeight="1" x14ac:dyDescent="0.25">
      <c r="F365" s="464"/>
    </row>
    <row r="366" spans="6:6" ht="31.5" customHeight="1" x14ac:dyDescent="0.25">
      <c r="F366" s="464"/>
    </row>
    <row r="367" spans="6:6" ht="31.5" customHeight="1" x14ac:dyDescent="0.25">
      <c r="F367" s="464"/>
    </row>
    <row r="368" spans="6:6" ht="31.5" customHeight="1" x14ac:dyDescent="0.25">
      <c r="F368" s="464"/>
    </row>
    <row r="369" spans="6:6" ht="31.5" customHeight="1" x14ac:dyDescent="0.25">
      <c r="F369" s="464"/>
    </row>
    <row r="370" spans="6:6" ht="31.5" customHeight="1" x14ac:dyDescent="0.25">
      <c r="F370" s="464"/>
    </row>
    <row r="371" spans="6:6" ht="31.5" customHeight="1" x14ac:dyDescent="0.25">
      <c r="F371" s="464"/>
    </row>
    <row r="372" spans="6:6" ht="31.5" customHeight="1" x14ac:dyDescent="0.25">
      <c r="F372" s="464"/>
    </row>
    <row r="373" spans="6:6" ht="31.5" customHeight="1" x14ac:dyDescent="0.25">
      <c r="F373" s="464"/>
    </row>
    <row r="374" spans="6:6" ht="31.5" customHeight="1" x14ac:dyDescent="0.25">
      <c r="F374" s="464"/>
    </row>
    <row r="375" spans="6:6" ht="31.5" customHeight="1" x14ac:dyDescent="0.25">
      <c r="F375" s="464"/>
    </row>
    <row r="376" spans="6:6" ht="31.5" customHeight="1" x14ac:dyDescent="0.25">
      <c r="F376" s="464"/>
    </row>
    <row r="377" spans="6:6" ht="31.5" customHeight="1" x14ac:dyDescent="0.25">
      <c r="F377" s="464"/>
    </row>
    <row r="378" spans="6:6" ht="31.5" customHeight="1" x14ac:dyDescent="0.25">
      <c r="F378" s="464"/>
    </row>
    <row r="379" spans="6:6" ht="31.5" customHeight="1" x14ac:dyDescent="0.25">
      <c r="F379" s="464"/>
    </row>
    <row r="380" spans="6:6" ht="31.5" customHeight="1" x14ac:dyDescent="0.25">
      <c r="F380" s="464"/>
    </row>
    <row r="381" spans="6:6" ht="31.5" customHeight="1" x14ac:dyDescent="0.25">
      <c r="F381" s="464"/>
    </row>
    <row r="382" spans="6:6" ht="31.5" customHeight="1" x14ac:dyDescent="0.25">
      <c r="F382" s="464"/>
    </row>
    <row r="383" spans="6:6" ht="31.5" customHeight="1" x14ac:dyDescent="0.25">
      <c r="F383" s="464"/>
    </row>
    <row r="384" spans="6:6" ht="31.5" customHeight="1" x14ac:dyDescent="0.25">
      <c r="F384" s="464"/>
    </row>
    <row r="385" spans="6:6" ht="31.5" customHeight="1" x14ac:dyDescent="0.25">
      <c r="F385" s="464"/>
    </row>
    <row r="386" spans="6:6" ht="31.5" customHeight="1" x14ac:dyDescent="0.25">
      <c r="F386" s="464"/>
    </row>
    <row r="387" spans="6:6" ht="31.5" customHeight="1" x14ac:dyDescent="0.25">
      <c r="F387" s="464"/>
    </row>
    <row r="388" spans="6:6" ht="31.5" customHeight="1" x14ac:dyDescent="0.25">
      <c r="F388" s="464"/>
    </row>
    <row r="389" spans="6:6" ht="31.5" customHeight="1" x14ac:dyDescent="0.25">
      <c r="F389" s="464"/>
    </row>
    <row r="390" spans="6:6" ht="31.5" customHeight="1" x14ac:dyDescent="0.25">
      <c r="F390" s="464"/>
    </row>
    <row r="391" spans="6:6" ht="31.5" customHeight="1" x14ac:dyDescent="0.25">
      <c r="F391" s="464"/>
    </row>
    <row r="392" spans="6:6" ht="31.5" customHeight="1" x14ac:dyDescent="0.25">
      <c r="F392" s="464"/>
    </row>
    <row r="393" spans="6:6" ht="31.5" customHeight="1" x14ac:dyDescent="0.25">
      <c r="F393" s="464"/>
    </row>
    <row r="394" spans="6:6" ht="31.5" customHeight="1" x14ac:dyDescent="0.25">
      <c r="F394" s="464"/>
    </row>
    <row r="395" spans="6:6" ht="31.5" customHeight="1" x14ac:dyDescent="0.25">
      <c r="F395" s="464"/>
    </row>
    <row r="396" spans="6:6" ht="31.5" customHeight="1" x14ac:dyDescent="0.25">
      <c r="F396" s="464"/>
    </row>
    <row r="397" spans="6:6" ht="31.5" customHeight="1" x14ac:dyDescent="0.25">
      <c r="F397" s="464"/>
    </row>
    <row r="398" spans="6:6" ht="31.5" customHeight="1" x14ac:dyDescent="0.25">
      <c r="F398" s="464"/>
    </row>
    <row r="399" spans="6:6" ht="31.5" customHeight="1" x14ac:dyDescent="0.25">
      <c r="F399" s="464"/>
    </row>
    <row r="400" spans="6:6" ht="31.5" customHeight="1" x14ac:dyDescent="0.25">
      <c r="F400" s="464"/>
    </row>
    <row r="401" spans="6:6" ht="31.5" customHeight="1" x14ac:dyDescent="0.25">
      <c r="F401" s="464"/>
    </row>
    <row r="402" spans="6:6" ht="31.5" customHeight="1" x14ac:dyDescent="0.25">
      <c r="F402" s="464"/>
    </row>
    <row r="403" spans="6:6" ht="31.5" customHeight="1" x14ac:dyDescent="0.25">
      <c r="F403" s="464"/>
    </row>
    <row r="404" spans="6:6" ht="31.5" customHeight="1" x14ac:dyDescent="0.25">
      <c r="F404" s="464"/>
    </row>
    <row r="405" spans="6:6" ht="31.5" customHeight="1" x14ac:dyDescent="0.25">
      <c r="F405" s="464"/>
    </row>
    <row r="406" spans="6:6" ht="31.5" customHeight="1" x14ac:dyDescent="0.25">
      <c r="F406" s="464"/>
    </row>
    <row r="407" spans="6:6" ht="31.5" customHeight="1" x14ac:dyDescent="0.25">
      <c r="F407" s="464"/>
    </row>
    <row r="408" spans="6:6" ht="31.5" customHeight="1" x14ac:dyDescent="0.25">
      <c r="F408" s="464"/>
    </row>
    <row r="409" spans="6:6" ht="31.5" customHeight="1" x14ac:dyDescent="0.25">
      <c r="F409" s="464"/>
    </row>
    <row r="410" spans="6:6" ht="31.5" customHeight="1" x14ac:dyDescent="0.25">
      <c r="F410" s="464"/>
    </row>
    <row r="411" spans="6:6" ht="31.5" customHeight="1" x14ac:dyDescent="0.25">
      <c r="F411" s="464"/>
    </row>
    <row r="412" spans="6:6" ht="31.5" customHeight="1" x14ac:dyDescent="0.25">
      <c r="F412" s="464"/>
    </row>
    <row r="413" spans="6:6" ht="31.5" customHeight="1" x14ac:dyDescent="0.25">
      <c r="F413" s="464"/>
    </row>
    <row r="414" spans="6:6" ht="31.5" customHeight="1" x14ac:dyDescent="0.25">
      <c r="F414" s="464"/>
    </row>
    <row r="415" spans="6:6" ht="31.5" customHeight="1" x14ac:dyDescent="0.25">
      <c r="F415" s="464"/>
    </row>
    <row r="416" spans="6:6" ht="31.5" customHeight="1" x14ac:dyDescent="0.25">
      <c r="F416" s="464"/>
    </row>
    <row r="417" spans="6:6" ht="31.5" customHeight="1" x14ac:dyDescent="0.25">
      <c r="F417" s="464"/>
    </row>
    <row r="418" spans="6:6" ht="31.5" customHeight="1" x14ac:dyDescent="0.25">
      <c r="F418" s="464"/>
    </row>
    <row r="419" spans="6:6" ht="31.5" customHeight="1" x14ac:dyDescent="0.25">
      <c r="F419" s="464"/>
    </row>
    <row r="420" spans="6:6" ht="31.5" customHeight="1" x14ac:dyDescent="0.25">
      <c r="F420" s="464"/>
    </row>
    <row r="421" spans="6:6" ht="31.5" customHeight="1" x14ac:dyDescent="0.25">
      <c r="F421" s="464"/>
    </row>
    <row r="422" spans="6:6" ht="31.5" customHeight="1" x14ac:dyDescent="0.25">
      <c r="F422" s="464"/>
    </row>
    <row r="423" spans="6:6" ht="31.5" customHeight="1" x14ac:dyDescent="0.25">
      <c r="F423" s="464"/>
    </row>
    <row r="424" spans="6:6" ht="31.5" customHeight="1" x14ac:dyDescent="0.25">
      <c r="F424" s="464"/>
    </row>
    <row r="425" spans="6:6" ht="31.5" customHeight="1" x14ac:dyDescent="0.25">
      <c r="F425" s="464"/>
    </row>
    <row r="426" spans="6:6" ht="31.5" customHeight="1" x14ac:dyDescent="0.25">
      <c r="F426" s="464"/>
    </row>
    <row r="427" spans="6:6" ht="31.5" customHeight="1" x14ac:dyDescent="0.25">
      <c r="F427" s="464"/>
    </row>
    <row r="428" spans="6:6" ht="31.5" customHeight="1" x14ac:dyDescent="0.25">
      <c r="F428" s="464"/>
    </row>
    <row r="429" spans="6:6" ht="31.5" customHeight="1" x14ac:dyDescent="0.25">
      <c r="F429" s="464"/>
    </row>
    <row r="430" spans="6:6" ht="31.5" customHeight="1" x14ac:dyDescent="0.25">
      <c r="F430" s="464"/>
    </row>
    <row r="431" spans="6:6" ht="31.5" customHeight="1" x14ac:dyDescent="0.25">
      <c r="F431" s="464"/>
    </row>
    <row r="432" spans="6:6" ht="31.5" customHeight="1" x14ac:dyDescent="0.25">
      <c r="F432" s="464"/>
    </row>
    <row r="433" spans="6:6" ht="31.5" customHeight="1" x14ac:dyDescent="0.25">
      <c r="F433" s="464"/>
    </row>
    <row r="434" spans="6:6" ht="31.5" customHeight="1" x14ac:dyDescent="0.25">
      <c r="F434" s="464"/>
    </row>
    <row r="435" spans="6:6" ht="31.5" customHeight="1" x14ac:dyDescent="0.25">
      <c r="F435" s="464"/>
    </row>
    <row r="436" spans="6:6" ht="31.5" customHeight="1" x14ac:dyDescent="0.25">
      <c r="F436" s="464"/>
    </row>
    <row r="437" spans="6:6" ht="31.5" customHeight="1" x14ac:dyDescent="0.25">
      <c r="F437" s="464"/>
    </row>
    <row r="438" spans="6:6" ht="31.5" customHeight="1" x14ac:dyDescent="0.25">
      <c r="F438" s="464"/>
    </row>
    <row r="439" spans="6:6" ht="31.5" customHeight="1" x14ac:dyDescent="0.25">
      <c r="F439" s="464"/>
    </row>
    <row r="440" spans="6:6" ht="31.5" customHeight="1" x14ac:dyDescent="0.25">
      <c r="F440" s="464"/>
    </row>
    <row r="441" spans="6:6" ht="31.5" customHeight="1" x14ac:dyDescent="0.25">
      <c r="F441" s="464"/>
    </row>
    <row r="442" spans="6:6" ht="31.5" customHeight="1" x14ac:dyDescent="0.25">
      <c r="F442" s="464"/>
    </row>
    <row r="443" spans="6:6" ht="31.5" customHeight="1" x14ac:dyDescent="0.25">
      <c r="F443" s="464"/>
    </row>
    <row r="444" spans="6:6" ht="31.5" customHeight="1" x14ac:dyDescent="0.25">
      <c r="F444" s="464"/>
    </row>
    <row r="445" spans="6:6" ht="31.5" customHeight="1" x14ac:dyDescent="0.25">
      <c r="F445" s="464"/>
    </row>
    <row r="446" spans="6:6" ht="31.5" customHeight="1" x14ac:dyDescent="0.25">
      <c r="F446" s="464"/>
    </row>
    <row r="447" spans="6:6" ht="31.5" customHeight="1" x14ac:dyDescent="0.25">
      <c r="F447" s="464"/>
    </row>
    <row r="448" spans="6:6" ht="31.5" customHeight="1" x14ac:dyDescent="0.25">
      <c r="F448" s="464"/>
    </row>
    <row r="449" spans="6:6" ht="31.5" customHeight="1" x14ac:dyDescent="0.25">
      <c r="F449" s="464"/>
    </row>
    <row r="450" spans="6:6" ht="31.5" customHeight="1" x14ac:dyDescent="0.25">
      <c r="F450" s="464"/>
    </row>
    <row r="451" spans="6:6" ht="31.5" customHeight="1" x14ac:dyDescent="0.25">
      <c r="F451" s="464"/>
    </row>
    <row r="452" spans="6:6" ht="31.5" customHeight="1" x14ac:dyDescent="0.25">
      <c r="F452" s="464"/>
    </row>
    <row r="453" spans="6:6" ht="31.5" customHeight="1" x14ac:dyDescent="0.25">
      <c r="F453" s="464"/>
    </row>
    <row r="454" spans="6:6" ht="31.5" customHeight="1" x14ac:dyDescent="0.25">
      <c r="F454" s="464"/>
    </row>
    <row r="455" spans="6:6" ht="31.5" customHeight="1" x14ac:dyDescent="0.25">
      <c r="F455" s="464"/>
    </row>
    <row r="456" spans="6:6" ht="31.5" customHeight="1" x14ac:dyDescent="0.25">
      <c r="F456" s="464"/>
    </row>
    <row r="457" spans="6:6" ht="31.5" customHeight="1" x14ac:dyDescent="0.25">
      <c r="F457" s="464"/>
    </row>
    <row r="458" spans="6:6" ht="31.5" customHeight="1" x14ac:dyDescent="0.25">
      <c r="F458" s="464"/>
    </row>
    <row r="459" spans="6:6" ht="31.5" customHeight="1" x14ac:dyDescent="0.25">
      <c r="F459" s="464"/>
    </row>
    <row r="460" spans="6:6" ht="31.5" customHeight="1" x14ac:dyDescent="0.25">
      <c r="F460" s="464"/>
    </row>
    <row r="461" spans="6:6" ht="31.5" customHeight="1" x14ac:dyDescent="0.25">
      <c r="F461" s="464"/>
    </row>
    <row r="462" spans="6:6" ht="31.5" customHeight="1" x14ac:dyDescent="0.25">
      <c r="F462" s="464"/>
    </row>
    <row r="463" spans="6:6" ht="31.5" customHeight="1" x14ac:dyDescent="0.25">
      <c r="F463" s="464"/>
    </row>
    <row r="464" spans="6:6" ht="31.5" customHeight="1" x14ac:dyDescent="0.25">
      <c r="F464" s="464"/>
    </row>
    <row r="465" spans="6:6" ht="31.5" customHeight="1" x14ac:dyDescent="0.25">
      <c r="F465" s="464"/>
    </row>
    <row r="466" spans="6:6" ht="31.5" customHeight="1" x14ac:dyDescent="0.25">
      <c r="F466" s="464"/>
    </row>
    <row r="467" spans="6:6" ht="31.5" customHeight="1" x14ac:dyDescent="0.25">
      <c r="F467" s="464"/>
    </row>
    <row r="468" spans="6:6" ht="31.5" customHeight="1" x14ac:dyDescent="0.25">
      <c r="F468" s="464"/>
    </row>
    <row r="469" spans="6:6" ht="31.5" customHeight="1" x14ac:dyDescent="0.25">
      <c r="F469" s="464"/>
    </row>
    <row r="470" spans="6:6" ht="31.5" customHeight="1" x14ac:dyDescent="0.25">
      <c r="F470" s="464"/>
    </row>
    <row r="471" spans="6:6" ht="31.5" customHeight="1" x14ac:dyDescent="0.25">
      <c r="F471" s="464"/>
    </row>
    <row r="472" spans="6:6" ht="31.5" customHeight="1" x14ac:dyDescent="0.25">
      <c r="F472" s="464"/>
    </row>
    <row r="473" spans="6:6" ht="31.5" customHeight="1" x14ac:dyDescent="0.25">
      <c r="F473" s="464"/>
    </row>
    <row r="474" spans="6:6" ht="31.5" customHeight="1" x14ac:dyDescent="0.25">
      <c r="F474" s="464"/>
    </row>
    <row r="475" spans="6:6" ht="31.5" customHeight="1" x14ac:dyDescent="0.25">
      <c r="F475" s="464"/>
    </row>
    <row r="476" spans="6:6" ht="31.5" customHeight="1" x14ac:dyDescent="0.25">
      <c r="F476" s="464"/>
    </row>
    <row r="477" spans="6:6" ht="31.5" customHeight="1" x14ac:dyDescent="0.25">
      <c r="F477" s="464"/>
    </row>
    <row r="478" spans="6:6" ht="31.5" customHeight="1" x14ac:dyDescent="0.25">
      <c r="F478" s="464"/>
    </row>
    <row r="479" spans="6:6" ht="31.5" customHeight="1" x14ac:dyDescent="0.25">
      <c r="F479" s="464"/>
    </row>
    <row r="480" spans="6:6" ht="31.5" customHeight="1" x14ac:dyDescent="0.25">
      <c r="F480" s="464"/>
    </row>
    <row r="481" spans="6:6" ht="31.5" customHeight="1" x14ac:dyDescent="0.25">
      <c r="F481" s="464"/>
    </row>
    <row r="482" spans="6:6" ht="31.5" customHeight="1" x14ac:dyDescent="0.25">
      <c r="F482" s="464"/>
    </row>
    <row r="483" spans="6:6" ht="31.5" customHeight="1" x14ac:dyDescent="0.25">
      <c r="F483" s="464"/>
    </row>
    <row r="484" spans="6:6" ht="31.5" customHeight="1" x14ac:dyDescent="0.25">
      <c r="F484" s="464"/>
    </row>
    <row r="485" spans="6:6" ht="31.5" customHeight="1" x14ac:dyDescent="0.25">
      <c r="F485" s="464"/>
    </row>
    <row r="486" spans="6:6" ht="31.5" customHeight="1" x14ac:dyDescent="0.25">
      <c r="F486" s="464"/>
    </row>
    <row r="487" spans="6:6" ht="31.5" customHeight="1" x14ac:dyDescent="0.25">
      <c r="F487" s="464"/>
    </row>
    <row r="488" spans="6:6" ht="31.5" customHeight="1" x14ac:dyDescent="0.25">
      <c r="F488" s="464"/>
    </row>
    <row r="489" spans="6:6" ht="31.5" customHeight="1" x14ac:dyDescent="0.25">
      <c r="F489" s="464"/>
    </row>
    <row r="490" spans="6:6" ht="31.5" customHeight="1" x14ac:dyDescent="0.25">
      <c r="F490" s="464"/>
    </row>
    <row r="491" spans="6:6" ht="31.5" customHeight="1" x14ac:dyDescent="0.25">
      <c r="F491" s="464"/>
    </row>
    <row r="492" spans="6:6" ht="31.5" customHeight="1" x14ac:dyDescent="0.25">
      <c r="F492" s="464"/>
    </row>
    <row r="493" spans="6:6" ht="31.5" customHeight="1" x14ac:dyDescent="0.25">
      <c r="F493" s="464"/>
    </row>
    <row r="494" spans="6:6" ht="31.5" customHeight="1" x14ac:dyDescent="0.25">
      <c r="F494" s="464"/>
    </row>
    <row r="495" spans="6:6" ht="31.5" customHeight="1" x14ac:dyDescent="0.25">
      <c r="F495" s="464"/>
    </row>
    <row r="496" spans="6:6" ht="31.5" customHeight="1" x14ac:dyDescent="0.25">
      <c r="F496" s="464"/>
    </row>
    <row r="497" spans="6:6" ht="31.5" customHeight="1" x14ac:dyDescent="0.25">
      <c r="F497" s="464"/>
    </row>
    <row r="498" spans="6:6" ht="31.5" customHeight="1" x14ac:dyDescent="0.25">
      <c r="F498" s="464"/>
    </row>
    <row r="499" spans="6:6" ht="31.5" customHeight="1" x14ac:dyDescent="0.25">
      <c r="F499" s="464"/>
    </row>
    <row r="500" spans="6:6" ht="31.5" customHeight="1" x14ac:dyDescent="0.25">
      <c r="F500" s="464"/>
    </row>
    <row r="501" spans="6:6" ht="31.5" customHeight="1" x14ac:dyDescent="0.25">
      <c r="F501" s="464"/>
    </row>
    <row r="502" spans="6:6" ht="31.5" customHeight="1" x14ac:dyDescent="0.25">
      <c r="F502" s="464"/>
    </row>
    <row r="503" spans="6:6" ht="31.5" customHeight="1" x14ac:dyDescent="0.25">
      <c r="F503" s="464"/>
    </row>
    <row r="504" spans="6:6" ht="31.5" customHeight="1" x14ac:dyDescent="0.25">
      <c r="F504" s="464"/>
    </row>
    <row r="505" spans="6:6" ht="31.5" customHeight="1" x14ac:dyDescent="0.25">
      <c r="F505" s="464"/>
    </row>
    <row r="506" spans="6:6" ht="31.5" customHeight="1" x14ac:dyDescent="0.25">
      <c r="F506" s="464"/>
    </row>
    <row r="507" spans="6:6" ht="31.5" customHeight="1" x14ac:dyDescent="0.25">
      <c r="F507" s="464"/>
    </row>
    <row r="508" spans="6:6" ht="31.5" customHeight="1" x14ac:dyDescent="0.25">
      <c r="F508" s="464"/>
    </row>
    <row r="509" spans="6:6" ht="31.5" customHeight="1" x14ac:dyDescent="0.25">
      <c r="F509" s="464"/>
    </row>
    <row r="510" spans="6:6" ht="31.5" customHeight="1" x14ac:dyDescent="0.25">
      <c r="F510" s="464"/>
    </row>
    <row r="511" spans="6:6" ht="31.5" customHeight="1" x14ac:dyDescent="0.25">
      <c r="F511" s="464"/>
    </row>
    <row r="512" spans="6:6" ht="31.5" customHeight="1" x14ac:dyDescent="0.25">
      <c r="F512" s="464"/>
    </row>
    <row r="513" spans="6:6" ht="31.5" customHeight="1" x14ac:dyDescent="0.25">
      <c r="F513" s="464"/>
    </row>
    <row r="514" spans="6:6" ht="31.5" customHeight="1" x14ac:dyDescent="0.25">
      <c r="F514" s="464"/>
    </row>
    <row r="515" spans="6:6" ht="31.5" customHeight="1" x14ac:dyDescent="0.25">
      <c r="F515" s="464"/>
    </row>
    <row r="516" spans="6:6" ht="31.5" customHeight="1" x14ac:dyDescent="0.25">
      <c r="F516" s="464"/>
    </row>
    <row r="517" spans="6:6" ht="31.5" customHeight="1" x14ac:dyDescent="0.25">
      <c r="F517" s="464"/>
    </row>
    <row r="518" spans="6:6" ht="31.5" customHeight="1" x14ac:dyDescent="0.25">
      <c r="F518" s="464"/>
    </row>
    <row r="519" spans="6:6" ht="31.5" customHeight="1" x14ac:dyDescent="0.25">
      <c r="F519" s="464"/>
    </row>
    <row r="520" spans="6:6" ht="31.5" customHeight="1" x14ac:dyDescent="0.25">
      <c r="F520" s="464"/>
    </row>
    <row r="521" spans="6:6" ht="31.5" customHeight="1" x14ac:dyDescent="0.25">
      <c r="F521" s="464"/>
    </row>
    <row r="522" spans="6:6" ht="31.5" customHeight="1" x14ac:dyDescent="0.25">
      <c r="F522" s="464"/>
    </row>
    <row r="523" spans="6:6" ht="31.5" customHeight="1" x14ac:dyDescent="0.25">
      <c r="F523" s="464"/>
    </row>
    <row r="524" spans="6:6" ht="31.5" customHeight="1" x14ac:dyDescent="0.25">
      <c r="F524" s="464"/>
    </row>
    <row r="525" spans="6:6" ht="31.5" customHeight="1" x14ac:dyDescent="0.25">
      <c r="F525" s="464"/>
    </row>
    <row r="526" spans="6:6" ht="31.5" customHeight="1" x14ac:dyDescent="0.25">
      <c r="F526" s="464"/>
    </row>
    <row r="527" spans="6:6" ht="31.5" customHeight="1" x14ac:dyDescent="0.25">
      <c r="F527" s="464"/>
    </row>
    <row r="528" spans="6:6" ht="31.5" customHeight="1" x14ac:dyDescent="0.25">
      <c r="F528" s="464"/>
    </row>
    <row r="529" spans="6:6" ht="31.5" customHeight="1" x14ac:dyDescent="0.25">
      <c r="F529" s="464"/>
    </row>
    <row r="530" spans="6:6" ht="31.5" customHeight="1" x14ac:dyDescent="0.25">
      <c r="F530" s="464"/>
    </row>
    <row r="531" spans="6:6" ht="31.5" customHeight="1" x14ac:dyDescent="0.25">
      <c r="F531" s="464"/>
    </row>
    <row r="532" spans="6:6" ht="31.5" customHeight="1" x14ac:dyDescent="0.25">
      <c r="F532" s="464"/>
    </row>
    <row r="533" spans="6:6" ht="31.5" customHeight="1" x14ac:dyDescent="0.25">
      <c r="F533" s="464"/>
    </row>
    <row r="534" spans="6:6" ht="31.5" customHeight="1" x14ac:dyDescent="0.25">
      <c r="F534" s="464"/>
    </row>
    <row r="535" spans="6:6" ht="31.5" customHeight="1" x14ac:dyDescent="0.25">
      <c r="F535" s="464"/>
    </row>
    <row r="536" spans="6:6" ht="31.5" customHeight="1" x14ac:dyDescent="0.25">
      <c r="F536" s="464"/>
    </row>
    <row r="537" spans="6:6" ht="31.5" customHeight="1" x14ac:dyDescent="0.25">
      <c r="F537" s="464"/>
    </row>
    <row r="538" spans="6:6" ht="31.5" customHeight="1" x14ac:dyDescent="0.25">
      <c r="F538" s="464"/>
    </row>
    <row r="539" spans="6:6" ht="31.5" customHeight="1" x14ac:dyDescent="0.25">
      <c r="F539" s="464"/>
    </row>
    <row r="540" spans="6:6" ht="31.5" customHeight="1" x14ac:dyDescent="0.25">
      <c r="F540" s="464"/>
    </row>
    <row r="541" spans="6:6" ht="31.5" customHeight="1" x14ac:dyDescent="0.25">
      <c r="F541" s="464"/>
    </row>
    <row r="542" spans="6:6" ht="31.5" customHeight="1" x14ac:dyDescent="0.25">
      <c r="F542" s="464"/>
    </row>
    <row r="543" spans="6:6" ht="31.5" customHeight="1" x14ac:dyDescent="0.25">
      <c r="F543" s="464"/>
    </row>
    <row r="544" spans="6:6" ht="31.5" customHeight="1" x14ac:dyDescent="0.25">
      <c r="F544" s="464"/>
    </row>
    <row r="545" spans="6:6" ht="31.5" customHeight="1" x14ac:dyDescent="0.25">
      <c r="F545" s="464"/>
    </row>
    <row r="546" spans="6:6" ht="31.5" customHeight="1" x14ac:dyDescent="0.25">
      <c r="F546" s="464"/>
    </row>
    <row r="547" spans="6:6" ht="31.5" customHeight="1" x14ac:dyDescent="0.25">
      <c r="F547" s="464"/>
    </row>
    <row r="548" spans="6:6" ht="31.5" customHeight="1" x14ac:dyDescent="0.25">
      <c r="F548" s="464"/>
    </row>
    <row r="549" spans="6:6" ht="31.5" customHeight="1" x14ac:dyDescent="0.25">
      <c r="F549" s="464"/>
    </row>
    <row r="550" spans="6:6" ht="31.5" customHeight="1" x14ac:dyDescent="0.25">
      <c r="F550" s="464"/>
    </row>
    <row r="551" spans="6:6" ht="31.5" customHeight="1" x14ac:dyDescent="0.25">
      <c r="F551" s="464"/>
    </row>
    <row r="552" spans="6:6" ht="31.5" customHeight="1" x14ac:dyDescent="0.25">
      <c r="F552" s="464"/>
    </row>
    <row r="553" spans="6:6" ht="31.5" customHeight="1" x14ac:dyDescent="0.25">
      <c r="F553" s="464"/>
    </row>
    <row r="554" spans="6:6" ht="31.5" customHeight="1" x14ac:dyDescent="0.25">
      <c r="F554" s="464"/>
    </row>
    <row r="555" spans="6:6" ht="31.5" customHeight="1" x14ac:dyDescent="0.25">
      <c r="F555" s="464"/>
    </row>
    <row r="556" spans="6:6" ht="31.5" customHeight="1" x14ac:dyDescent="0.25">
      <c r="F556" s="464"/>
    </row>
    <row r="557" spans="6:6" ht="31.5" customHeight="1" x14ac:dyDescent="0.25">
      <c r="F557" s="464"/>
    </row>
    <row r="558" spans="6:6" ht="31.5" customHeight="1" x14ac:dyDescent="0.25">
      <c r="F558" s="464"/>
    </row>
    <row r="559" spans="6:6" ht="31.5" customHeight="1" x14ac:dyDescent="0.25">
      <c r="F559" s="464"/>
    </row>
    <row r="560" spans="6:6" ht="31.5" customHeight="1" x14ac:dyDescent="0.25">
      <c r="F560" s="464"/>
    </row>
    <row r="561" spans="6:6" ht="31.5" customHeight="1" x14ac:dyDescent="0.25">
      <c r="F561" s="464"/>
    </row>
    <row r="562" spans="6:6" ht="31.5" customHeight="1" x14ac:dyDescent="0.25">
      <c r="F562" s="464"/>
    </row>
    <row r="563" spans="6:6" ht="31.5" customHeight="1" x14ac:dyDescent="0.25">
      <c r="F563" s="464"/>
    </row>
    <row r="564" spans="6:6" ht="31.5" customHeight="1" x14ac:dyDescent="0.25">
      <c r="F564" s="464"/>
    </row>
    <row r="565" spans="6:6" ht="31.5" customHeight="1" x14ac:dyDescent="0.25">
      <c r="F565" s="464"/>
    </row>
    <row r="566" spans="6:6" ht="31.5" customHeight="1" x14ac:dyDescent="0.25">
      <c r="F566" s="464"/>
    </row>
    <row r="567" spans="6:6" ht="31.5" customHeight="1" x14ac:dyDescent="0.25">
      <c r="F567" s="464"/>
    </row>
    <row r="568" spans="6:6" ht="31.5" customHeight="1" x14ac:dyDescent="0.25">
      <c r="F568" s="464"/>
    </row>
    <row r="569" spans="6:6" ht="31.5" customHeight="1" x14ac:dyDescent="0.25">
      <c r="F569" s="464"/>
    </row>
    <row r="570" spans="6:6" ht="31.5" customHeight="1" x14ac:dyDescent="0.25">
      <c r="F570" s="464"/>
    </row>
    <row r="571" spans="6:6" ht="31.5" customHeight="1" x14ac:dyDescent="0.25">
      <c r="F571" s="464"/>
    </row>
    <row r="572" spans="6:6" ht="31.5" customHeight="1" x14ac:dyDescent="0.25">
      <c r="F572" s="464"/>
    </row>
    <row r="573" spans="6:6" ht="31.5" customHeight="1" x14ac:dyDescent="0.25">
      <c r="F573" s="464"/>
    </row>
    <row r="574" spans="6:6" ht="31.5" customHeight="1" x14ac:dyDescent="0.25">
      <c r="F574" s="464"/>
    </row>
    <row r="575" spans="6:6" ht="31.5" customHeight="1" x14ac:dyDescent="0.25">
      <c r="F575" s="464"/>
    </row>
    <row r="576" spans="6:6" ht="31.5" customHeight="1" x14ac:dyDescent="0.25">
      <c r="F576" s="464"/>
    </row>
    <row r="577" spans="6:6" ht="31.5" customHeight="1" x14ac:dyDescent="0.25">
      <c r="F577" s="464"/>
    </row>
    <row r="578" spans="6:6" ht="31.5" customHeight="1" x14ac:dyDescent="0.25">
      <c r="F578" s="464"/>
    </row>
    <row r="579" spans="6:6" ht="31.5" customHeight="1" x14ac:dyDescent="0.25">
      <c r="F579" s="464"/>
    </row>
    <row r="580" spans="6:6" ht="31.5" customHeight="1" x14ac:dyDescent="0.25">
      <c r="F580" s="464"/>
    </row>
    <row r="581" spans="6:6" ht="31.5" customHeight="1" x14ac:dyDescent="0.25">
      <c r="F581" s="464"/>
    </row>
    <row r="582" spans="6:6" ht="31.5" customHeight="1" x14ac:dyDescent="0.25">
      <c r="F582" s="464"/>
    </row>
    <row r="583" spans="6:6" ht="31.5" customHeight="1" x14ac:dyDescent="0.25">
      <c r="F583" s="464"/>
    </row>
    <row r="584" spans="6:6" ht="31.5" customHeight="1" x14ac:dyDescent="0.25">
      <c r="F584" s="464"/>
    </row>
    <row r="585" spans="6:6" ht="31.5" customHeight="1" x14ac:dyDescent="0.25">
      <c r="F585" s="464"/>
    </row>
    <row r="586" spans="6:6" ht="31.5" customHeight="1" x14ac:dyDescent="0.25">
      <c r="F586" s="464"/>
    </row>
    <row r="587" spans="6:6" ht="31.5" customHeight="1" x14ac:dyDescent="0.25">
      <c r="F587" s="464"/>
    </row>
    <row r="588" spans="6:6" ht="31.5" customHeight="1" x14ac:dyDescent="0.25">
      <c r="F588" s="464"/>
    </row>
    <row r="589" spans="6:6" ht="31.5" customHeight="1" x14ac:dyDescent="0.25">
      <c r="F589" s="464"/>
    </row>
    <row r="590" spans="6:6" ht="31.5" customHeight="1" x14ac:dyDescent="0.25">
      <c r="F590" s="464"/>
    </row>
    <row r="591" spans="6:6" ht="31.5" customHeight="1" x14ac:dyDescent="0.25">
      <c r="F591" s="464"/>
    </row>
    <row r="592" spans="6:6" ht="31.5" customHeight="1" x14ac:dyDescent="0.25">
      <c r="F592" s="464"/>
    </row>
    <row r="593" spans="6:6" ht="31.5" customHeight="1" x14ac:dyDescent="0.25">
      <c r="F593" s="464"/>
    </row>
    <row r="594" spans="6:6" ht="31.5" customHeight="1" x14ac:dyDescent="0.25">
      <c r="F594" s="464"/>
    </row>
    <row r="595" spans="6:6" ht="31.5" customHeight="1" x14ac:dyDescent="0.25">
      <c r="F595" s="464"/>
    </row>
    <row r="596" spans="6:6" ht="31.5" customHeight="1" x14ac:dyDescent="0.25">
      <c r="F596" s="464"/>
    </row>
    <row r="597" spans="6:6" ht="31.5" customHeight="1" x14ac:dyDescent="0.25">
      <c r="F597" s="464"/>
    </row>
    <row r="598" spans="6:6" ht="31.5" customHeight="1" x14ac:dyDescent="0.25">
      <c r="F598" s="464"/>
    </row>
    <row r="599" spans="6:6" ht="31.5" customHeight="1" x14ac:dyDescent="0.25">
      <c r="F599" s="464"/>
    </row>
    <row r="600" spans="6:6" ht="31.5" customHeight="1" x14ac:dyDescent="0.25">
      <c r="F600" s="464"/>
    </row>
    <row r="601" spans="6:6" ht="31.5" customHeight="1" x14ac:dyDescent="0.25">
      <c r="F601" s="464"/>
    </row>
    <row r="602" spans="6:6" ht="31.5" customHeight="1" x14ac:dyDescent="0.25">
      <c r="F602" s="464"/>
    </row>
    <row r="603" spans="6:6" ht="31.5" customHeight="1" x14ac:dyDescent="0.25">
      <c r="F603" s="464"/>
    </row>
    <row r="604" spans="6:6" ht="31.5" customHeight="1" x14ac:dyDescent="0.25">
      <c r="F604" s="464"/>
    </row>
    <row r="605" spans="6:6" ht="31.5" customHeight="1" x14ac:dyDescent="0.25">
      <c r="F605" s="464"/>
    </row>
    <row r="606" spans="6:6" ht="31.5" customHeight="1" x14ac:dyDescent="0.25">
      <c r="F606" s="464"/>
    </row>
    <row r="607" spans="6:6" ht="31.5" customHeight="1" x14ac:dyDescent="0.25">
      <c r="F607" s="464"/>
    </row>
    <row r="608" spans="6:6" ht="31.5" customHeight="1" x14ac:dyDescent="0.25">
      <c r="F608" s="464"/>
    </row>
    <row r="609" spans="6:6" ht="31.5" customHeight="1" x14ac:dyDescent="0.25">
      <c r="F609" s="464"/>
    </row>
    <row r="610" spans="6:6" ht="31.5" customHeight="1" x14ac:dyDescent="0.25">
      <c r="F610" s="464"/>
    </row>
    <row r="611" spans="6:6" ht="31.5" customHeight="1" x14ac:dyDescent="0.25">
      <c r="F611" s="464"/>
    </row>
    <row r="612" spans="6:6" ht="31.5" customHeight="1" x14ac:dyDescent="0.25">
      <c r="F612" s="464"/>
    </row>
    <row r="613" spans="6:6" ht="31.5" customHeight="1" x14ac:dyDescent="0.25">
      <c r="F613" s="464"/>
    </row>
    <row r="614" spans="6:6" ht="31.5" customHeight="1" x14ac:dyDescent="0.25">
      <c r="F614" s="464"/>
    </row>
    <row r="615" spans="6:6" ht="31.5" customHeight="1" x14ac:dyDescent="0.25">
      <c r="F615" s="464"/>
    </row>
    <row r="616" spans="6:6" ht="31.5" customHeight="1" x14ac:dyDescent="0.25">
      <c r="F616" s="464"/>
    </row>
    <row r="617" spans="6:6" ht="31.5" customHeight="1" x14ac:dyDescent="0.25">
      <c r="F617" s="464"/>
    </row>
    <row r="618" spans="6:6" ht="31.5" customHeight="1" x14ac:dyDescent="0.25">
      <c r="F618" s="464"/>
    </row>
    <row r="619" spans="6:6" ht="31.5" customHeight="1" x14ac:dyDescent="0.25">
      <c r="F619" s="464"/>
    </row>
    <row r="620" spans="6:6" ht="31.5" customHeight="1" x14ac:dyDescent="0.25">
      <c r="F620" s="464"/>
    </row>
    <row r="621" spans="6:6" ht="31.5" customHeight="1" x14ac:dyDescent="0.25">
      <c r="F621" s="464"/>
    </row>
    <row r="622" spans="6:6" ht="31.5" customHeight="1" x14ac:dyDescent="0.25">
      <c r="F622" s="464"/>
    </row>
    <row r="623" spans="6:6" ht="31.5" customHeight="1" x14ac:dyDescent="0.25">
      <c r="F623" s="464"/>
    </row>
    <row r="624" spans="6:6" ht="31.5" customHeight="1" x14ac:dyDescent="0.25">
      <c r="F624" s="464"/>
    </row>
    <row r="625" spans="6:6" ht="31.5" customHeight="1" x14ac:dyDescent="0.25">
      <c r="F625" s="464"/>
    </row>
    <row r="626" spans="6:6" ht="31.5" customHeight="1" x14ac:dyDescent="0.25">
      <c r="F626" s="464"/>
    </row>
    <row r="627" spans="6:6" ht="31.5" customHeight="1" x14ac:dyDescent="0.25">
      <c r="F627" s="464"/>
    </row>
    <row r="628" spans="6:6" ht="31.5" customHeight="1" x14ac:dyDescent="0.25">
      <c r="F628" s="464"/>
    </row>
    <row r="629" spans="6:6" ht="31.5" customHeight="1" x14ac:dyDescent="0.25">
      <c r="F629" s="464"/>
    </row>
    <row r="630" spans="6:6" ht="31.5" customHeight="1" x14ac:dyDescent="0.25">
      <c r="F630" s="464"/>
    </row>
    <row r="631" spans="6:6" ht="31.5" customHeight="1" x14ac:dyDescent="0.25">
      <c r="F631" s="464"/>
    </row>
    <row r="632" spans="6:6" ht="31.5" customHeight="1" x14ac:dyDescent="0.25">
      <c r="F632" s="464"/>
    </row>
    <row r="633" spans="6:6" ht="31.5" customHeight="1" x14ac:dyDescent="0.25">
      <c r="F633" s="464"/>
    </row>
    <row r="634" spans="6:6" ht="31.5" customHeight="1" x14ac:dyDescent="0.25">
      <c r="F634" s="464"/>
    </row>
    <row r="635" spans="6:6" ht="31.5" customHeight="1" x14ac:dyDescent="0.25">
      <c r="F635" s="464"/>
    </row>
    <row r="636" spans="6:6" ht="31.5" customHeight="1" x14ac:dyDescent="0.25">
      <c r="F636" s="464"/>
    </row>
    <row r="637" spans="6:6" ht="31.5" customHeight="1" x14ac:dyDescent="0.25">
      <c r="F637" s="464"/>
    </row>
    <row r="638" spans="6:6" ht="31.5" customHeight="1" x14ac:dyDescent="0.25">
      <c r="F638" s="464"/>
    </row>
    <row r="639" spans="6:6" ht="31.5" customHeight="1" x14ac:dyDescent="0.25">
      <c r="F639" s="464"/>
    </row>
    <row r="640" spans="6:6" ht="31.5" customHeight="1" x14ac:dyDescent="0.25">
      <c r="F640" s="464"/>
    </row>
    <row r="641" spans="6:6" ht="31.5" customHeight="1" x14ac:dyDescent="0.25">
      <c r="F641" s="464"/>
    </row>
    <row r="642" spans="6:6" ht="31.5" customHeight="1" x14ac:dyDescent="0.25">
      <c r="F642" s="464"/>
    </row>
    <row r="643" spans="6:6" ht="31.5" customHeight="1" x14ac:dyDescent="0.25">
      <c r="F643" s="464"/>
    </row>
    <row r="644" spans="6:6" ht="31.5" customHeight="1" x14ac:dyDescent="0.25">
      <c r="F644" s="464"/>
    </row>
    <row r="645" spans="6:6" ht="31.5" customHeight="1" x14ac:dyDescent="0.25">
      <c r="F645" s="464"/>
    </row>
    <row r="646" spans="6:6" ht="31.5" customHeight="1" x14ac:dyDescent="0.25">
      <c r="F646" s="464"/>
    </row>
    <row r="647" spans="6:6" ht="31.5" customHeight="1" x14ac:dyDescent="0.25">
      <c r="F647" s="464"/>
    </row>
    <row r="648" spans="6:6" ht="31.5" customHeight="1" x14ac:dyDescent="0.25">
      <c r="F648" s="464"/>
    </row>
    <row r="649" spans="6:6" ht="31.5" customHeight="1" x14ac:dyDescent="0.25">
      <c r="F649" s="464"/>
    </row>
    <row r="650" spans="6:6" ht="31.5" customHeight="1" x14ac:dyDescent="0.25">
      <c r="F650" s="464"/>
    </row>
    <row r="651" spans="6:6" ht="31.5" customHeight="1" x14ac:dyDescent="0.25">
      <c r="F651" s="464"/>
    </row>
    <row r="652" spans="6:6" ht="31.5" customHeight="1" x14ac:dyDescent="0.25">
      <c r="F652" s="464"/>
    </row>
    <row r="653" spans="6:6" ht="31.5" customHeight="1" x14ac:dyDescent="0.25">
      <c r="F653" s="464"/>
    </row>
    <row r="654" spans="6:6" ht="31.5" customHeight="1" x14ac:dyDescent="0.25">
      <c r="F654" s="464"/>
    </row>
    <row r="655" spans="6:6" ht="31.5" customHeight="1" x14ac:dyDescent="0.25">
      <c r="F655" s="464"/>
    </row>
    <row r="656" spans="6:6" ht="31.5" customHeight="1" x14ac:dyDescent="0.25">
      <c r="F656" s="464"/>
    </row>
    <row r="657" spans="6:6" ht="31.5" customHeight="1" x14ac:dyDescent="0.25">
      <c r="F657" s="464"/>
    </row>
    <row r="658" spans="6:6" ht="31.5" customHeight="1" x14ac:dyDescent="0.25">
      <c r="F658" s="464"/>
    </row>
    <row r="659" spans="6:6" ht="31.5" customHeight="1" x14ac:dyDescent="0.25">
      <c r="F659" s="464"/>
    </row>
    <row r="660" spans="6:6" ht="31.5" customHeight="1" x14ac:dyDescent="0.25">
      <c r="F660" s="464"/>
    </row>
    <row r="661" spans="6:6" ht="31.5" customHeight="1" x14ac:dyDescent="0.25">
      <c r="F661" s="464"/>
    </row>
    <row r="662" spans="6:6" ht="31.5" customHeight="1" x14ac:dyDescent="0.25">
      <c r="F662" s="464"/>
    </row>
    <row r="663" spans="6:6" ht="31.5" customHeight="1" x14ac:dyDescent="0.25">
      <c r="F663" s="464"/>
    </row>
    <row r="664" spans="6:6" ht="31.5" customHeight="1" x14ac:dyDescent="0.25">
      <c r="F664" s="464"/>
    </row>
    <row r="665" spans="6:6" ht="31.5" customHeight="1" x14ac:dyDescent="0.25">
      <c r="F665" s="464"/>
    </row>
    <row r="666" spans="6:6" ht="31.5" customHeight="1" x14ac:dyDescent="0.25">
      <c r="F666" s="464"/>
    </row>
    <row r="667" spans="6:6" ht="31.5" customHeight="1" x14ac:dyDescent="0.25">
      <c r="F667" s="464"/>
    </row>
    <row r="668" spans="6:6" ht="31.5" customHeight="1" x14ac:dyDescent="0.25">
      <c r="F668" s="464"/>
    </row>
    <row r="669" spans="6:6" ht="31.5" customHeight="1" x14ac:dyDescent="0.25">
      <c r="F669" s="464"/>
    </row>
    <row r="670" spans="6:6" ht="31.5" customHeight="1" x14ac:dyDescent="0.25">
      <c r="F670" s="464"/>
    </row>
    <row r="671" spans="6:6" ht="31.5" customHeight="1" x14ac:dyDescent="0.25">
      <c r="F671" s="464"/>
    </row>
    <row r="672" spans="6:6" ht="31.5" customHeight="1" x14ac:dyDescent="0.25">
      <c r="F672" s="464"/>
    </row>
    <row r="673" spans="6:6" ht="31.5" customHeight="1" x14ac:dyDescent="0.25">
      <c r="F673" s="464"/>
    </row>
    <row r="674" spans="6:6" ht="31.5" customHeight="1" x14ac:dyDescent="0.25">
      <c r="F674" s="464"/>
    </row>
    <row r="675" spans="6:6" ht="31.5" customHeight="1" x14ac:dyDescent="0.25">
      <c r="F675" s="464"/>
    </row>
    <row r="676" spans="6:6" ht="31.5" customHeight="1" x14ac:dyDescent="0.25">
      <c r="F676" s="464"/>
    </row>
    <row r="677" spans="6:6" ht="31.5" customHeight="1" x14ac:dyDescent="0.25">
      <c r="F677" s="464"/>
    </row>
    <row r="678" spans="6:6" ht="31.5" customHeight="1" x14ac:dyDescent="0.25">
      <c r="F678" s="464"/>
    </row>
    <row r="679" spans="6:6" ht="31.5" customHeight="1" x14ac:dyDescent="0.25">
      <c r="F679" s="464"/>
    </row>
    <row r="680" spans="6:6" ht="31.5" customHeight="1" x14ac:dyDescent="0.25">
      <c r="F680" s="464"/>
    </row>
    <row r="681" spans="6:6" ht="31.5" customHeight="1" x14ac:dyDescent="0.25">
      <c r="F681" s="464"/>
    </row>
    <row r="682" spans="6:6" ht="31.5" customHeight="1" x14ac:dyDescent="0.25">
      <c r="F682" s="464"/>
    </row>
    <row r="683" spans="6:6" ht="31.5" customHeight="1" x14ac:dyDescent="0.25">
      <c r="F683" s="464"/>
    </row>
    <row r="684" spans="6:6" ht="31.5" customHeight="1" x14ac:dyDescent="0.25">
      <c r="F684" s="464"/>
    </row>
    <row r="685" spans="6:6" ht="31.5" customHeight="1" x14ac:dyDescent="0.25">
      <c r="F685" s="464"/>
    </row>
    <row r="686" spans="6:6" ht="31.5" customHeight="1" x14ac:dyDescent="0.25">
      <c r="F686" s="464"/>
    </row>
    <row r="687" spans="6:6" ht="31.5" customHeight="1" x14ac:dyDescent="0.25">
      <c r="F687" s="464"/>
    </row>
    <row r="688" spans="6:6" ht="31.5" customHeight="1" x14ac:dyDescent="0.25">
      <c r="F688" s="464"/>
    </row>
    <row r="689" spans="6:6" ht="31.5" customHeight="1" x14ac:dyDescent="0.25">
      <c r="F689" s="464"/>
    </row>
    <row r="690" spans="6:6" ht="31.5" customHeight="1" x14ac:dyDescent="0.25">
      <c r="F690" s="464"/>
    </row>
    <row r="691" spans="6:6" ht="31.5" customHeight="1" x14ac:dyDescent="0.25">
      <c r="F691" s="464"/>
    </row>
    <row r="692" spans="6:6" ht="31.5" customHeight="1" x14ac:dyDescent="0.25">
      <c r="F692" s="464"/>
    </row>
    <row r="693" spans="6:6" ht="31.5" customHeight="1" x14ac:dyDescent="0.25">
      <c r="F693" s="464"/>
    </row>
    <row r="694" spans="6:6" ht="31.5" customHeight="1" x14ac:dyDescent="0.25">
      <c r="F694" s="464"/>
    </row>
    <row r="695" spans="6:6" ht="31.5" customHeight="1" x14ac:dyDescent="0.25">
      <c r="F695" s="464"/>
    </row>
    <row r="696" spans="6:6" ht="31.5" customHeight="1" x14ac:dyDescent="0.25">
      <c r="F696" s="464"/>
    </row>
    <row r="697" spans="6:6" ht="31.5" customHeight="1" x14ac:dyDescent="0.25">
      <c r="F697" s="464"/>
    </row>
    <row r="698" spans="6:6" ht="31.5" customHeight="1" x14ac:dyDescent="0.25">
      <c r="F698" s="464"/>
    </row>
    <row r="699" spans="6:6" ht="31.5" customHeight="1" x14ac:dyDescent="0.25">
      <c r="F699" s="464"/>
    </row>
    <row r="700" spans="6:6" ht="31.5" customHeight="1" x14ac:dyDescent="0.25">
      <c r="F700" s="464"/>
    </row>
    <row r="701" spans="6:6" ht="31.5" customHeight="1" x14ac:dyDescent="0.25">
      <c r="F701" s="464"/>
    </row>
    <row r="702" spans="6:6" ht="31.5" customHeight="1" x14ac:dyDescent="0.25">
      <c r="F702" s="464"/>
    </row>
    <row r="703" spans="6:6" ht="31.5" customHeight="1" x14ac:dyDescent="0.25">
      <c r="F703" s="464"/>
    </row>
    <row r="704" spans="6:6" ht="31.5" customHeight="1" x14ac:dyDescent="0.25">
      <c r="F704" s="464"/>
    </row>
    <row r="705" spans="6:6" ht="31.5" customHeight="1" x14ac:dyDescent="0.25">
      <c r="F705" s="464"/>
    </row>
    <row r="706" spans="6:6" ht="31.5" customHeight="1" x14ac:dyDescent="0.25">
      <c r="F706" s="464"/>
    </row>
    <row r="707" spans="6:6" ht="31.5" customHeight="1" x14ac:dyDescent="0.25">
      <c r="F707" s="464"/>
    </row>
    <row r="708" spans="6:6" ht="31.5" customHeight="1" x14ac:dyDescent="0.25">
      <c r="F708" s="464"/>
    </row>
    <row r="709" spans="6:6" ht="31.5" customHeight="1" x14ac:dyDescent="0.25">
      <c r="F709" s="464"/>
    </row>
    <row r="710" spans="6:6" ht="31.5" customHeight="1" x14ac:dyDescent="0.25">
      <c r="F710" s="464"/>
    </row>
    <row r="711" spans="6:6" ht="31.5" customHeight="1" x14ac:dyDescent="0.25">
      <c r="F711" s="464"/>
    </row>
    <row r="712" spans="6:6" ht="31.5" customHeight="1" x14ac:dyDescent="0.25">
      <c r="F712" s="464"/>
    </row>
    <row r="713" spans="6:6" ht="31.5" customHeight="1" x14ac:dyDescent="0.25">
      <c r="F713" s="464"/>
    </row>
    <row r="714" spans="6:6" ht="31.5" customHeight="1" x14ac:dyDescent="0.25">
      <c r="F714" s="464"/>
    </row>
    <row r="715" spans="6:6" ht="31.5" customHeight="1" x14ac:dyDescent="0.25">
      <c r="F715" s="464"/>
    </row>
    <row r="716" spans="6:6" ht="31.5" customHeight="1" x14ac:dyDescent="0.25">
      <c r="F716" s="464"/>
    </row>
    <row r="717" spans="6:6" ht="31.5" customHeight="1" x14ac:dyDescent="0.25">
      <c r="F717" s="464"/>
    </row>
    <row r="718" spans="6:6" ht="31.5" customHeight="1" x14ac:dyDescent="0.25">
      <c r="F718" s="464"/>
    </row>
    <row r="719" spans="6:6" ht="31.5" customHeight="1" x14ac:dyDescent="0.25">
      <c r="F719" s="464"/>
    </row>
    <row r="720" spans="6:6" ht="31.5" customHeight="1" x14ac:dyDescent="0.25">
      <c r="F720" s="464"/>
    </row>
    <row r="721" spans="6:6" ht="31.5" customHeight="1" x14ac:dyDescent="0.25">
      <c r="F721" s="465"/>
    </row>
  </sheetData>
  <autoFilter ref="A13:Y133" xr:uid="{A89D11C0-7BDD-4723-A4DB-723A98C674B0}"/>
  <mergeCells count="81">
    <mergeCell ref="A155:B155"/>
    <mergeCell ref="D155:E155"/>
    <mergeCell ref="A141:B141"/>
    <mergeCell ref="D141:E141"/>
    <mergeCell ref="A142:B142"/>
    <mergeCell ref="D142:E142"/>
    <mergeCell ref="A143:B143"/>
    <mergeCell ref="D143:E143"/>
    <mergeCell ref="A146:B146"/>
    <mergeCell ref="D146:E146"/>
    <mergeCell ref="A147:B147"/>
    <mergeCell ref="D147:E147"/>
    <mergeCell ref="A151:B151"/>
    <mergeCell ref="D151:E151"/>
    <mergeCell ref="A148:B148"/>
    <mergeCell ref="D148:E148"/>
    <mergeCell ref="A39:E39"/>
    <mergeCell ref="A40:G40"/>
    <mergeCell ref="B42:G42"/>
    <mergeCell ref="A48:G48"/>
    <mergeCell ref="A144:B144"/>
    <mergeCell ref="D144:E144"/>
    <mergeCell ref="A49:E49"/>
    <mergeCell ref="B52:G52"/>
    <mergeCell ref="A62:G62"/>
    <mergeCell ref="A63:E63"/>
    <mergeCell ref="B66:G66"/>
    <mergeCell ref="A75:G75"/>
    <mergeCell ref="A76:E76"/>
    <mergeCell ref="B79:G79"/>
    <mergeCell ref="A84:G84"/>
    <mergeCell ref="A85:E85"/>
    <mergeCell ref="A29:G29"/>
    <mergeCell ref="A30:E30"/>
    <mergeCell ref="A31:G31"/>
    <mergeCell ref="B33:G33"/>
    <mergeCell ref="A38:G38"/>
    <mergeCell ref="B14:G14"/>
    <mergeCell ref="A20:G20"/>
    <mergeCell ref="A21:E21"/>
    <mergeCell ref="A22:G22"/>
    <mergeCell ref="B9:G9"/>
    <mergeCell ref="B1:G1"/>
    <mergeCell ref="B2:G2"/>
    <mergeCell ref="B3:G3"/>
    <mergeCell ref="A4:G4"/>
    <mergeCell ref="B8:G8"/>
    <mergeCell ref="B7:E7"/>
    <mergeCell ref="A103:E103"/>
    <mergeCell ref="B88:G88"/>
    <mergeCell ref="A92:G92"/>
    <mergeCell ref="A93:E93"/>
    <mergeCell ref="B96:G96"/>
    <mergeCell ref="A102:G102"/>
    <mergeCell ref="A149:B149"/>
    <mergeCell ref="D149:E149"/>
    <mergeCell ref="A150:B150"/>
    <mergeCell ref="D150:E150"/>
    <mergeCell ref="B106:G106"/>
    <mergeCell ref="A109:G109"/>
    <mergeCell ref="A110:E110"/>
    <mergeCell ref="A145:B145"/>
    <mergeCell ref="D145:E145"/>
    <mergeCell ref="A111:G111"/>
    <mergeCell ref="A136:G136"/>
    <mergeCell ref="A137:G137"/>
    <mergeCell ref="B113:G113"/>
    <mergeCell ref="A118:G118"/>
    <mergeCell ref="A119:E119"/>
    <mergeCell ref="B122:G122"/>
    <mergeCell ref="A126:G126"/>
    <mergeCell ref="A127:E127"/>
    <mergeCell ref="B130:G130"/>
    <mergeCell ref="A134:G134"/>
    <mergeCell ref="A135:E135"/>
    <mergeCell ref="A152:B152"/>
    <mergeCell ref="D152:E152"/>
    <mergeCell ref="A153:B153"/>
    <mergeCell ref="D153:E153"/>
    <mergeCell ref="A154:B154"/>
    <mergeCell ref="D154:E154"/>
  </mergeCells>
  <printOptions horizontalCentered="1"/>
  <pageMargins left="0.39370078740157483" right="0.39370078740157483" top="1.1811023622047245" bottom="0.78740157480314965" header="0.11811023622047245" footer="0.11811023622047245"/>
  <pageSetup paperSize="9" scale="48" fitToHeight="3" orientation="portrait" r:id="rId1"/>
  <headerFooter>
    <oddHeader>&amp;C&amp;G</oddHeader>
    <oddFooter>&amp;C&amp;G</oddFooter>
  </headerFooter>
  <rowBreaks count="2" manualBreakCount="2">
    <brk id="64" max="6" man="1"/>
    <brk id="120" max="6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B6C0A-0584-4E3F-9BDC-EAE4EEED2900}">
  <sheetPr>
    <tabColor rgb="FF00B050"/>
    <pageSetUpPr fitToPage="1"/>
  </sheetPr>
  <dimension ref="A1:P147"/>
  <sheetViews>
    <sheetView view="pageBreakPreview" topLeftCell="A5" zoomScale="85" zoomScaleNormal="100" zoomScaleSheetLayoutView="85" workbookViewId="0">
      <selection activeCell="L23" sqref="L23"/>
    </sheetView>
  </sheetViews>
  <sheetFormatPr defaultColWidth="8.6640625" defaultRowHeight="13.2" x14ac:dyDescent="0.25"/>
  <cols>
    <col min="1" max="1" width="64.33203125" style="568" customWidth="1"/>
    <col min="2" max="2" width="13.5546875" style="568" bestFit="1" customWidth="1"/>
    <col min="3" max="3" width="14.44140625" style="568" bestFit="1" customWidth="1"/>
    <col min="4" max="4" width="17.44140625" style="568" customWidth="1"/>
    <col min="5" max="5" width="9.88671875" style="568" customWidth="1"/>
    <col min="6" max="6" width="17.88671875" style="568" customWidth="1"/>
    <col min="7" max="7" width="20" style="568" bestFit="1" customWidth="1"/>
    <col min="8" max="8" width="8" style="568" customWidth="1"/>
    <col min="9" max="9" width="15.77734375" style="568" customWidth="1"/>
    <col min="10" max="10" width="10.77734375" style="568" customWidth="1"/>
    <col min="11" max="11" width="8.6640625" style="568"/>
    <col min="12" max="12" width="11.109375" style="568" bestFit="1" customWidth="1"/>
    <col min="13" max="14" width="8.6640625" style="568"/>
    <col min="15" max="15" width="15.88671875" style="568" customWidth="1"/>
    <col min="16" max="17" width="16.33203125" style="568" customWidth="1"/>
    <col min="18" max="16384" width="8.6640625" style="568"/>
  </cols>
  <sheetData>
    <row r="1" spans="1:16" ht="15.6" x14ac:dyDescent="0.25">
      <c r="A1" s="682" t="str">
        <f>ORÇAMENTO!B7</f>
        <v>: ELABORAÇÃO DE ORÇAMENTO PARA EXECUÇÃO DE OBRAS DE ARTES ESPECIAIS NO MUNICÍPIO DE ANÁPOLIS</v>
      </c>
      <c r="B1" s="682"/>
      <c r="C1" s="682"/>
      <c r="D1" s="682"/>
      <c r="E1" s="682"/>
      <c r="F1" s="682"/>
      <c r="G1" s="682"/>
      <c r="J1" s="569">
        <v>0</v>
      </c>
      <c r="L1" s="570">
        <v>318477.59999999998</v>
      </c>
      <c r="N1" s="569">
        <v>0.22997029999999999</v>
      </c>
      <c r="P1" s="571"/>
    </row>
    <row r="2" spans="1:16" x14ac:dyDescent="0.25">
      <c r="A2" s="257"/>
      <c r="C2" s="30"/>
      <c r="D2" s="30"/>
      <c r="I2" s="568" t="s">
        <v>860</v>
      </c>
      <c r="J2" s="568">
        <f>1-J1</f>
        <v>1</v>
      </c>
      <c r="L2" s="568">
        <f>318477.6*J2</f>
        <v>318477.59999999998</v>
      </c>
      <c r="N2" s="568">
        <f>1-N1</f>
        <v>0.77002970000000004</v>
      </c>
    </row>
    <row r="3" spans="1:16" x14ac:dyDescent="0.25">
      <c r="A3" s="683" t="s">
        <v>1028</v>
      </c>
      <c r="B3" s="683"/>
      <c r="C3" s="683"/>
      <c r="D3" s="683"/>
      <c r="E3" s="683"/>
      <c r="F3" s="683"/>
      <c r="G3" s="683"/>
      <c r="L3" s="570">
        <f>L2-G61</f>
        <v>37700.479999999981</v>
      </c>
    </row>
    <row r="4" spans="1:16" x14ac:dyDescent="0.25">
      <c r="A4" s="684" t="s">
        <v>902</v>
      </c>
      <c r="B4" s="684"/>
      <c r="C4" s="684"/>
      <c r="D4" s="684"/>
      <c r="E4" s="684"/>
      <c r="F4" s="684"/>
      <c r="G4" s="684"/>
      <c r="I4" s="572">
        <f>ORÇAMENTO!M156</f>
        <v>0</v>
      </c>
      <c r="O4" s="573">
        <f>ORÇAMENTO!N147</f>
        <v>0.15000028998409287</v>
      </c>
    </row>
    <row r="5" spans="1:16" ht="41.4" x14ac:dyDescent="0.25">
      <c r="A5" s="316" t="s">
        <v>554</v>
      </c>
      <c r="B5" s="316" t="s">
        <v>555</v>
      </c>
      <c r="C5" s="316" t="s">
        <v>568</v>
      </c>
      <c r="D5" s="316" t="s">
        <v>903</v>
      </c>
      <c r="E5" s="316" t="s">
        <v>904</v>
      </c>
      <c r="F5" s="317" t="s">
        <v>905</v>
      </c>
      <c r="G5" s="317" t="s">
        <v>645</v>
      </c>
      <c r="N5" s="570"/>
      <c r="O5" s="572"/>
      <c r="P5" s="572">
        <f>ORÇAMENTO!I148</f>
        <v>0</v>
      </c>
    </row>
    <row r="6" spans="1:16" s="297" customFormat="1" ht="24" customHeight="1" x14ac:dyDescent="0.25">
      <c r="A6" s="544" t="s">
        <v>570</v>
      </c>
      <c r="B6" s="546"/>
      <c r="C6" s="546"/>
      <c r="D6" s="546"/>
      <c r="E6" s="546"/>
      <c r="F6" s="574"/>
      <c r="G6" s="574"/>
    </row>
    <row r="7" spans="1:16" s="297" customFormat="1" ht="23.4" customHeight="1" x14ac:dyDescent="0.25">
      <c r="A7" s="295" t="s">
        <v>1081</v>
      </c>
      <c r="B7" s="296" t="s">
        <v>573</v>
      </c>
      <c r="C7" s="296">
        <v>1</v>
      </c>
      <c r="D7" s="296">
        <v>100</v>
      </c>
      <c r="E7" s="296">
        <v>2.33</v>
      </c>
      <c r="F7" s="330">
        <f>TRUNC(I7*$J$2,2)</f>
        <v>22475.74</v>
      </c>
      <c r="G7" s="330">
        <f>TRUNC(F7*E7*C7*(D7/100),2)</f>
        <v>52368.47</v>
      </c>
      <c r="I7" s="298">
        <v>22475.74</v>
      </c>
      <c r="J7" s="342">
        <f>(I7-F7)/I7</f>
        <v>0</v>
      </c>
    </row>
    <row r="8" spans="1:16" s="297" customFormat="1" ht="23.4" customHeight="1" x14ac:dyDescent="0.25">
      <c r="A8" s="295" t="s">
        <v>583</v>
      </c>
      <c r="B8" s="296" t="s">
        <v>573</v>
      </c>
      <c r="C8" s="296">
        <v>1</v>
      </c>
      <c r="D8" s="296">
        <v>100</v>
      </c>
      <c r="E8" s="296">
        <v>1.2</v>
      </c>
      <c r="F8" s="330">
        <f t="shared" ref="F8:F9" si="0">TRUNC(I8*$J$2,2)</f>
        <v>6449.56</v>
      </c>
      <c r="G8" s="330">
        <f>TRUNC(F8*E8*C8*(D8/100),2)</f>
        <v>7739.47</v>
      </c>
      <c r="I8" s="298">
        <v>6449.56</v>
      </c>
      <c r="J8" s="342">
        <f t="shared" ref="J8:J58" si="1">(I8-F8)/I8</f>
        <v>0</v>
      </c>
      <c r="O8" s="575">
        <v>318477.59999999998</v>
      </c>
      <c r="P8" s="362">
        <v>1</v>
      </c>
    </row>
    <row r="9" spans="1:16" s="297" customFormat="1" ht="23.4" customHeight="1" x14ac:dyDescent="0.25">
      <c r="A9" s="295" t="s">
        <v>585</v>
      </c>
      <c r="B9" s="296" t="s">
        <v>573</v>
      </c>
      <c r="C9" s="296">
        <v>1</v>
      </c>
      <c r="D9" s="296">
        <v>100</v>
      </c>
      <c r="E9" s="296">
        <v>1.2</v>
      </c>
      <c r="F9" s="330">
        <f t="shared" si="0"/>
        <v>2644.2</v>
      </c>
      <c r="G9" s="330">
        <f>TRUNC(F9*E9*C9*(D9/100),2)</f>
        <v>3173.04</v>
      </c>
      <c r="I9" s="297">
        <v>2644.2</v>
      </c>
      <c r="J9" s="342">
        <f t="shared" si="1"/>
        <v>0</v>
      </c>
      <c r="O9" s="575">
        <f>G61</f>
        <v>280777.12</v>
      </c>
      <c r="P9" s="362">
        <f>O9*P8/O8</f>
        <v>0.88162282056885644</v>
      </c>
    </row>
    <row r="10" spans="1:16" s="297" customFormat="1" ht="23.4" customHeight="1" x14ac:dyDescent="0.25">
      <c r="A10" s="295" t="s">
        <v>586</v>
      </c>
      <c r="B10" s="296" t="s">
        <v>573</v>
      </c>
      <c r="C10" s="296">
        <v>1</v>
      </c>
      <c r="D10" s="296">
        <v>100</v>
      </c>
      <c r="E10" s="296">
        <v>1</v>
      </c>
      <c r="F10" s="330">
        <f t="shared" ref="F10" si="2">TRUNC(I10*$J$2,2)</f>
        <v>6449.56</v>
      </c>
      <c r="G10" s="330">
        <f>TRUNC(F10*E10*C10*(D10/100),2)</f>
        <v>6449.56</v>
      </c>
      <c r="I10" s="297">
        <v>6449.56</v>
      </c>
      <c r="J10" s="342">
        <f t="shared" si="1"/>
        <v>0</v>
      </c>
      <c r="O10" s="575"/>
      <c r="P10" s="362"/>
    </row>
    <row r="11" spans="1:16" s="297" customFormat="1" ht="23.4" customHeight="1" x14ac:dyDescent="0.25">
      <c r="A11" s="295" t="s">
        <v>1168</v>
      </c>
      <c r="B11" s="296" t="s">
        <v>573</v>
      </c>
      <c r="C11" s="296">
        <v>1</v>
      </c>
      <c r="D11" s="296">
        <v>100</v>
      </c>
      <c r="E11" s="296">
        <v>1</v>
      </c>
      <c r="F11" s="330">
        <f t="shared" ref="F11:F12" si="3">TRUNC(I11*$J$2,2)</f>
        <v>6449.56</v>
      </c>
      <c r="G11" s="330">
        <f t="shared" ref="G11:G12" si="4">TRUNC(F11*E11*C11*(D11/100),2)</f>
        <v>6449.56</v>
      </c>
      <c r="I11" s="297">
        <v>6449.56</v>
      </c>
      <c r="J11" s="342">
        <f t="shared" si="1"/>
        <v>0</v>
      </c>
      <c r="O11" s="575">
        <f>O8-O9</f>
        <v>37700.479999999981</v>
      </c>
      <c r="P11" s="362">
        <f>P8-P9</f>
        <v>0.11837717943114356</v>
      </c>
    </row>
    <row r="12" spans="1:16" s="297" customFormat="1" ht="23.4" customHeight="1" x14ac:dyDescent="0.25">
      <c r="A12" s="295" t="s">
        <v>588</v>
      </c>
      <c r="B12" s="296" t="s">
        <v>573</v>
      </c>
      <c r="C12" s="296">
        <v>1</v>
      </c>
      <c r="D12" s="296">
        <v>100</v>
      </c>
      <c r="E12" s="296">
        <v>1</v>
      </c>
      <c r="F12" s="330">
        <f t="shared" si="3"/>
        <v>2644.2</v>
      </c>
      <c r="G12" s="330">
        <f t="shared" si="4"/>
        <v>2644.2</v>
      </c>
      <c r="I12" s="297">
        <v>2644.2</v>
      </c>
      <c r="J12" s="342">
        <f t="shared" si="1"/>
        <v>0</v>
      </c>
      <c r="O12" s="575"/>
      <c r="P12" s="362"/>
    </row>
    <row r="13" spans="1:16" s="297" customFormat="1" ht="23.4" hidden="1" customHeight="1" x14ac:dyDescent="0.25">
      <c r="A13" s="544" t="s">
        <v>589</v>
      </c>
      <c r="B13" s="545"/>
      <c r="C13" s="546"/>
      <c r="D13" s="546"/>
      <c r="E13" s="546"/>
      <c r="F13" s="547"/>
      <c r="G13" s="547"/>
      <c r="J13" s="342"/>
    </row>
    <row r="14" spans="1:16" s="297" customFormat="1" ht="23.4" hidden="1" customHeight="1" x14ac:dyDescent="0.25">
      <c r="A14" s="295" t="s">
        <v>594</v>
      </c>
      <c r="B14" s="296" t="s">
        <v>573</v>
      </c>
      <c r="C14" s="296"/>
      <c r="D14" s="296">
        <v>2.5</v>
      </c>
      <c r="E14" s="296">
        <v>2</v>
      </c>
      <c r="F14" s="330">
        <f>I14*$J$2</f>
        <v>5165.78</v>
      </c>
      <c r="G14" s="330">
        <f t="shared" ref="G14" si="5">TRUNC(F14*E14*C14*(D14/100),2)</f>
        <v>0</v>
      </c>
      <c r="I14" s="297">
        <v>5165.78</v>
      </c>
      <c r="J14" s="342">
        <f t="shared" si="1"/>
        <v>0</v>
      </c>
      <c r="O14" s="363">
        <f>O8-O9</f>
        <v>37700.479999999981</v>
      </c>
      <c r="P14" s="364">
        <f>P8-P9</f>
        <v>0.11837717943114356</v>
      </c>
    </row>
    <row r="15" spans="1:16" s="297" customFormat="1" ht="23.4" customHeight="1" x14ac:dyDescent="0.25">
      <c r="A15" s="544" t="s">
        <v>595</v>
      </c>
      <c r="B15" s="545"/>
      <c r="C15" s="546"/>
      <c r="D15" s="546"/>
      <c r="E15" s="546"/>
      <c r="F15" s="547"/>
      <c r="G15" s="547"/>
      <c r="J15" s="342"/>
    </row>
    <row r="16" spans="1:16" s="297" customFormat="1" ht="23.4" customHeight="1" x14ac:dyDescent="0.25">
      <c r="A16" s="295" t="s">
        <v>596</v>
      </c>
      <c r="B16" s="296" t="s">
        <v>573</v>
      </c>
      <c r="C16" s="296">
        <v>7</v>
      </c>
      <c r="D16" s="296">
        <v>50</v>
      </c>
      <c r="E16" s="296">
        <v>2</v>
      </c>
      <c r="F16" s="330">
        <f t="shared" ref="F16" si="6">TRUNC(I16*$J$2,2)</f>
        <v>8074.4</v>
      </c>
      <c r="G16" s="330">
        <f>TRUNC(F16*E16*C16*(D16/100),2)</f>
        <v>56520.800000000003</v>
      </c>
      <c r="I16" s="297">
        <v>8074.4</v>
      </c>
      <c r="J16" s="342">
        <f t="shared" ref="J16" si="7">(I16-F16)/I16</f>
        <v>0</v>
      </c>
    </row>
    <row r="17" spans="1:16" s="297" customFormat="1" ht="23.4" customHeight="1" x14ac:dyDescent="0.25">
      <c r="A17" s="544" t="s">
        <v>599</v>
      </c>
      <c r="B17" s="546"/>
      <c r="C17" s="546"/>
      <c r="D17" s="546"/>
      <c r="E17" s="546"/>
      <c r="F17" s="547"/>
      <c r="G17" s="547"/>
      <c r="J17" s="342"/>
    </row>
    <row r="18" spans="1:16" s="297" customFormat="1" ht="23.4" customHeight="1" x14ac:dyDescent="0.25">
      <c r="A18" s="548" t="s">
        <v>601</v>
      </c>
      <c r="B18" s="296" t="s">
        <v>573</v>
      </c>
      <c r="C18" s="296">
        <v>2</v>
      </c>
      <c r="D18" s="296">
        <v>50</v>
      </c>
      <c r="E18" s="296">
        <v>2.33</v>
      </c>
      <c r="F18" s="330">
        <f t="shared" ref="F18:F21" si="8">TRUNC(I18*$J$2,2)</f>
        <v>4111.93</v>
      </c>
      <c r="G18" s="330">
        <f t="shared" ref="G18:G21" si="9">TRUNC(F18*E18*C18*(D18/100),2)</f>
        <v>9580.7900000000009</v>
      </c>
      <c r="I18" s="297">
        <v>4111.93</v>
      </c>
      <c r="J18" s="342">
        <f t="shared" ref="J18:J21" si="10">(I18-F18)/I18</f>
        <v>0</v>
      </c>
      <c r="O18" s="363"/>
      <c r="P18" s="362"/>
    </row>
    <row r="19" spans="1:16" s="297" customFormat="1" ht="23.4" hidden="1" customHeight="1" x14ac:dyDescent="0.25">
      <c r="A19" s="548" t="s">
        <v>603</v>
      </c>
      <c r="B19" s="296" t="s">
        <v>573</v>
      </c>
      <c r="C19" s="296">
        <v>2</v>
      </c>
      <c r="D19" s="296">
        <v>50</v>
      </c>
      <c r="E19" s="296">
        <v>0</v>
      </c>
      <c r="F19" s="330">
        <f t="shared" si="8"/>
        <v>3119.39</v>
      </c>
      <c r="G19" s="330">
        <f t="shared" si="9"/>
        <v>0</v>
      </c>
      <c r="I19" s="297">
        <v>3119.39</v>
      </c>
      <c r="J19" s="342">
        <f t="shared" si="10"/>
        <v>0</v>
      </c>
      <c r="O19" s="363"/>
      <c r="P19" s="362"/>
    </row>
    <row r="20" spans="1:16" s="297" customFormat="1" ht="23.4" customHeight="1" x14ac:dyDescent="0.25">
      <c r="A20" s="295" t="s">
        <v>1169</v>
      </c>
      <c r="B20" s="296" t="s">
        <v>573</v>
      </c>
      <c r="C20" s="296">
        <v>2</v>
      </c>
      <c r="D20" s="296">
        <v>50</v>
      </c>
      <c r="E20" s="296">
        <v>7</v>
      </c>
      <c r="F20" s="330">
        <f t="shared" si="8"/>
        <v>5959.04</v>
      </c>
      <c r="G20" s="330">
        <f t="shared" si="9"/>
        <v>41713.279999999999</v>
      </c>
      <c r="I20" s="297">
        <v>5959.04</v>
      </c>
      <c r="J20" s="342">
        <f t="shared" si="10"/>
        <v>0</v>
      </c>
      <c r="O20" s="363"/>
      <c r="P20" s="362"/>
    </row>
    <row r="21" spans="1:16" s="297" customFormat="1" ht="23.4" hidden="1" customHeight="1" x14ac:dyDescent="0.25">
      <c r="A21" s="295" t="s">
        <v>1170</v>
      </c>
      <c r="B21" s="296" t="s">
        <v>573</v>
      </c>
      <c r="C21" s="296">
        <v>2</v>
      </c>
      <c r="D21" s="296">
        <v>50</v>
      </c>
      <c r="E21" s="296">
        <v>0</v>
      </c>
      <c r="F21" s="330">
        <f t="shared" si="8"/>
        <v>3119.39</v>
      </c>
      <c r="G21" s="330">
        <f t="shared" si="9"/>
        <v>0</v>
      </c>
      <c r="I21" s="297">
        <v>3119.39</v>
      </c>
      <c r="J21" s="342">
        <f t="shared" si="10"/>
        <v>0</v>
      </c>
      <c r="O21" s="363"/>
      <c r="P21" s="362"/>
    </row>
    <row r="22" spans="1:16" s="297" customFormat="1" ht="23.4" customHeight="1" x14ac:dyDescent="0.25">
      <c r="A22" s="295" t="s">
        <v>1080</v>
      </c>
      <c r="B22" s="296" t="s">
        <v>573</v>
      </c>
      <c r="C22" s="296">
        <v>14</v>
      </c>
      <c r="D22" s="296">
        <v>50</v>
      </c>
      <c r="E22" s="296">
        <v>2</v>
      </c>
      <c r="F22" s="330">
        <f t="shared" ref="F22" si="11">TRUNC(I22*$J$2,2)</f>
        <v>2644.2</v>
      </c>
      <c r="G22" s="330">
        <f>TRUNC(F22*E22*C22*(D22/100),2)</f>
        <v>37018.800000000003</v>
      </c>
      <c r="I22" s="297">
        <v>2644.2</v>
      </c>
      <c r="J22" s="342">
        <f t="shared" ref="J22" si="12">(I22-F22)/I22</f>
        <v>0</v>
      </c>
    </row>
    <row r="23" spans="1:16" s="297" customFormat="1" ht="19.2" customHeight="1" x14ac:dyDescent="0.25">
      <c r="A23" s="685" t="s">
        <v>906</v>
      </c>
      <c r="B23" s="685"/>
      <c r="C23" s="685" t="s">
        <v>885</v>
      </c>
      <c r="D23" s="685">
        <v>81.09</v>
      </c>
      <c r="E23" s="685"/>
      <c r="F23" s="685"/>
      <c r="G23" s="685">
        <v>0.56999999999999995</v>
      </c>
      <c r="J23" s="342"/>
    </row>
    <row r="24" spans="1:16" s="297" customFormat="1" ht="19.8" customHeight="1" x14ac:dyDescent="0.25">
      <c r="A24" s="549" t="s">
        <v>609</v>
      </c>
      <c r="B24" s="550"/>
      <c r="C24" s="551"/>
      <c r="D24" s="550"/>
      <c r="E24" s="552"/>
      <c r="F24" s="547"/>
      <c r="G24" s="547"/>
      <c r="J24" s="342"/>
    </row>
    <row r="25" spans="1:16" s="297" customFormat="1" ht="19.8" customHeight="1" x14ac:dyDescent="0.25">
      <c r="A25" s="322" t="s">
        <v>611</v>
      </c>
      <c r="B25" s="320" t="s">
        <v>573</v>
      </c>
      <c r="C25" s="321">
        <v>7</v>
      </c>
      <c r="D25" s="320">
        <v>100</v>
      </c>
      <c r="E25" s="318">
        <v>1</v>
      </c>
      <c r="F25" s="330">
        <f>TRUNC(I25*$N$2,2)</f>
        <v>154</v>
      </c>
      <c r="G25" s="330">
        <f>TRUNC(F25*E25*C25*(D25/100),2)</f>
        <v>1078</v>
      </c>
      <c r="I25" s="297">
        <v>200</v>
      </c>
      <c r="J25" s="342">
        <f t="shared" si="1"/>
        <v>0.23</v>
      </c>
    </row>
    <row r="26" spans="1:16" s="297" customFormat="1" ht="19.8" customHeight="1" x14ac:dyDescent="0.25">
      <c r="A26" s="322" t="s">
        <v>613</v>
      </c>
      <c r="B26" s="320" t="s">
        <v>573</v>
      </c>
      <c r="C26" s="321">
        <v>7</v>
      </c>
      <c r="D26" s="320">
        <v>100</v>
      </c>
      <c r="E26" s="318">
        <v>1</v>
      </c>
      <c r="F26" s="330">
        <f>TRUNC(I26*$N$2,2)</f>
        <v>38.5</v>
      </c>
      <c r="G26" s="330">
        <f t="shared" ref="G26:G41" si="13">TRUNC(F26*E26*C26*(D26/100),2)</f>
        <v>269.5</v>
      </c>
      <c r="I26" s="297">
        <v>50</v>
      </c>
      <c r="J26" s="342">
        <f t="shared" si="1"/>
        <v>0.23</v>
      </c>
    </row>
    <row r="27" spans="1:16" s="297" customFormat="1" ht="19.8" customHeight="1" x14ac:dyDescent="0.25">
      <c r="A27" s="549" t="s">
        <v>615</v>
      </c>
      <c r="B27" s="550"/>
      <c r="C27" s="551"/>
      <c r="D27" s="550"/>
      <c r="E27" s="552"/>
      <c r="F27" s="547"/>
      <c r="G27" s="547"/>
      <c r="J27" s="342"/>
      <c r="N27" s="364"/>
    </row>
    <row r="28" spans="1:16" s="297" customFormat="1" ht="19.8" customHeight="1" x14ac:dyDescent="0.25">
      <c r="A28" s="322" t="s">
        <v>617</v>
      </c>
      <c r="B28" s="320" t="s">
        <v>573</v>
      </c>
      <c r="C28" s="321">
        <v>1</v>
      </c>
      <c r="D28" s="320">
        <v>100</v>
      </c>
      <c r="E28" s="318">
        <v>2.33</v>
      </c>
      <c r="F28" s="330">
        <f>TRUNC(I28*$N$2,2)</f>
        <v>2556.39</v>
      </c>
      <c r="G28" s="330">
        <f t="shared" si="13"/>
        <v>5956.38</v>
      </c>
      <c r="I28" s="297">
        <v>3319.86</v>
      </c>
      <c r="J28" s="342">
        <f t="shared" si="1"/>
        <v>0.22997054092642469</v>
      </c>
    </row>
    <row r="29" spans="1:16" s="297" customFormat="1" ht="19.8" customHeight="1" x14ac:dyDescent="0.25">
      <c r="A29" s="549" t="s">
        <v>618</v>
      </c>
      <c r="B29" s="550"/>
      <c r="C29" s="551"/>
      <c r="D29" s="550"/>
      <c r="E29" s="552"/>
      <c r="F29" s="547"/>
      <c r="G29" s="547"/>
      <c r="J29" s="342"/>
    </row>
    <row r="30" spans="1:16" s="297" customFormat="1" ht="19.8" customHeight="1" x14ac:dyDescent="0.25">
      <c r="A30" s="322" t="s">
        <v>1171</v>
      </c>
      <c r="B30" s="320" t="s">
        <v>573</v>
      </c>
      <c r="C30" s="321">
        <v>0.5</v>
      </c>
      <c r="D30" s="320">
        <v>100</v>
      </c>
      <c r="E30" s="318">
        <v>1</v>
      </c>
      <c r="F30" s="330">
        <f t="shared" ref="F30" si="14">TRUNC(I30*$J$2,2)</f>
        <v>3476.2</v>
      </c>
      <c r="G30" s="330">
        <f>TRUNC(F30*E30*C30*(D30/100),2)</f>
        <v>1738.1</v>
      </c>
      <c r="I30" s="297">
        <v>3476.2</v>
      </c>
      <c r="J30" s="342">
        <f t="shared" si="1"/>
        <v>0</v>
      </c>
    </row>
    <row r="31" spans="1:16" s="297" customFormat="1" ht="19.8" customHeight="1" x14ac:dyDescent="0.25">
      <c r="A31" s="553" t="s">
        <v>1172</v>
      </c>
      <c r="B31" s="320" t="s">
        <v>573</v>
      </c>
      <c r="C31" s="554"/>
      <c r="D31" s="320">
        <v>100</v>
      </c>
      <c r="E31" s="318">
        <v>1</v>
      </c>
      <c r="F31" s="330">
        <f t="shared" ref="F31:F35" si="15">TRUNC(I31*$J$2,2)</f>
        <v>5940.07</v>
      </c>
      <c r="G31" s="330">
        <f t="shared" ref="G31:G35" si="16">TRUNC(F31*E31*C31*(D31/100),2)</f>
        <v>0</v>
      </c>
      <c r="I31" s="297">
        <v>5940.07</v>
      </c>
      <c r="J31" s="342">
        <f t="shared" ref="J31:J35" si="17">(I31-F31)/I31</f>
        <v>0</v>
      </c>
    </row>
    <row r="32" spans="1:16" s="297" customFormat="1" ht="19.8" customHeight="1" x14ac:dyDescent="0.25">
      <c r="A32" s="553" t="s">
        <v>1173</v>
      </c>
      <c r="B32" s="320" t="s">
        <v>573</v>
      </c>
      <c r="C32" s="554">
        <v>1</v>
      </c>
      <c r="D32" s="320">
        <v>100</v>
      </c>
      <c r="E32" s="318">
        <v>1</v>
      </c>
      <c r="F32" s="330">
        <f t="shared" si="15"/>
        <v>4556.05</v>
      </c>
      <c r="G32" s="330">
        <f t="shared" si="16"/>
        <v>4556.05</v>
      </c>
      <c r="I32" s="297">
        <v>4556.05</v>
      </c>
      <c r="J32" s="342">
        <f t="shared" si="17"/>
        <v>0</v>
      </c>
    </row>
    <row r="33" spans="1:14" s="297" customFormat="1" ht="19.8" customHeight="1" x14ac:dyDescent="0.25">
      <c r="A33" s="553" t="s">
        <v>1174</v>
      </c>
      <c r="B33" s="320" t="s">
        <v>573</v>
      </c>
      <c r="C33" s="554">
        <v>1.2</v>
      </c>
      <c r="D33" s="320">
        <v>100</v>
      </c>
      <c r="E33" s="318">
        <v>1</v>
      </c>
      <c r="F33" s="330">
        <f t="shared" si="15"/>
        <v>4697.84</v>
      </c>
      <c r="G33" s="330">
        <f t="shared" si="16"/>
        <v>5637.4</v>
      </c>
      <c r="I33" s="297">
        <v>4697.84</v>
      </c>
      <c r="J33" s="342">
        <f t="shared" si="17"/>
        <v>0</v>
      </c>
    </row>
    <row r="34" spans="1:14" s="297" customFormat="1" ht="19.8" hidden="1" customHeight="1" x14ac:dyDescent="0.25">
      <c r="A34" s="553" t="s">
        <v>1175</v>
      </c>
      <c r="B34" s="320" t="s">
        <v>573</v>
      </c>
      <c r="C34" s="554"/>
      <c r="D34" s="320">
        <v>100</v>
      </c>
      <c r="E34" s="318">
        <v>1</v>
      </c>
      <c r="F34" s="330">
        <f t="shared" si="15"/>
        <v>36917.980000000003</v>
      </c>
      <c r="G34" s="330">
        <f t="shared" si="16"/>
        <v>0</v>
      </c>
      <c r="I34" s="297">
        <v>36917.980000000003</v>
      </c>
      <c r="J34" s="342">
        <f t="shared" si="17"/>
        <v>0</v>
      </c>
    </row>
    <row r="35" spans="1:14" s="297" customFormat="1" ht="19.8" hidden="1" customHeight="1" x14ac:dyDescent="0.25">
      <c r="A35" s="553" t="s">
        <v>1176</v>
      </c>
      <c r="B35" s="320" t="s">
        <v>573</v>
      </c>
      <c r="C35" s="554"/>
      <c r="D35" s="320">
        <v>100</v>
      </c>
      <c r="E35" s="318">
        <v>1</v>
      </c>
      <c r="F35" s="330">
        <f t="shared" si="15"/>
        <v>39063.42</v>
      </c>
      <c r="G35" s="330">
        <f t="shared" si="16"/>
        <v>0</v>
      </c>
      <c r="I35" s="297">
        <v>39063.42</v>
      </c>
      <c r="J35" s="342">
        <f t="shared" si="17"/>
        <v>0</v>
      </c>
    </row>
    <row r="36" spans="1:14" s="297" customFormat="1" ht="19.8" hidden="1" customHeight="1" x14ac:dyDescent="0.25">
      <c r="A36" s="323" t="s">
        <v>907</v>
      </c>
      <c r="B36" s="320"/>
      <c r="C36" s="321"/>
      <c r="D36" s="320"/>
      <c r="E36" s="318"/>
      <c r="F36" s="330"/>
      <c r="G36" s="330"/>
      <c r="J36" s="342"/>
    </row>
    <row r="37" spans="1:14" s="297" customFormat="1" ht="19.8" hidden="1" customHeight="1" x14ac:dyDescent="0.25">
      <c r="A37" s="322" t="s">
        <v>908</v>
      </c>
      <c r="B37" s="320" t="s">
        <v>573</v>
      </c>
      <c r="C37" s="321">
        <v>1</v>
      </c>
      <c r="D37" s="320">
        <v>100</v>
      </c>
      <c r="E37" s="318"/>
      <c r="F37" s="330">
        <f t="shared" ref="F37:F38" si="18">I37*$J$2</f>
        <v>3953.91</v>
      </c>
      <c r="G37" s="330">
        <f t="shared" si="13"/>
        <v>0</v>
      </c>
      <c r="I37" s="297">
        <v>3953.91</v>
      </c>
      <c r="J37" s="342">
        <f t="shared" si="1"/>
        <v>0</v>
      </c>
    </row>
    <row r="38" spans="1:14" s="297" customFormat="1" ht="19.8" hidden="1" customHeight="1" x14ac:dyDescent="0.25">
      <c r="A38" s="322" t="s">
        <v>909</v>
      </c>
      <c r="B38" s="320" t="s">
        <v>573</v>
      </c>
      <c r="C38" s="321">
        <v>1</v>
      </c>
      <c r="D38" s="320">
        <v>100</v>
      </c>
      <c r="E38" s="318"/>
      <c r="F38" s="330">
        <f t="shared" si="18"/>
        <v>5419.48</v>
      </c>
      <c r="G38" s="330">
        <f t="shared" si="13"/>
        <v>0</v>
      </c>
      <c r="I38" s="297">
        <v>5419.48</v>
      </c>
      <c r="J38" s="342">
        <f t="shared" si="1"/>
        <v>0</v>
      </c>
    </row>
    <row r="39" spans="1:14" s="297" customFormat="1" ht="19.8" hidden="1" customHeight="1" x14ac:dyDescent="0.25">
      <c r="A39" s="322"/>
      <c r="B39" s="320"/>
      <c r="C39" s="321"/>
      <c r="D39" s="320"/>
      <c r="E39" s="318"/>
      <c r="F39" s="330"/>
      <c r="G39" s="330"/>
      <c r="J39" s="342"/>
    </row>
    <row r="40" spans="1:14" s="297" customFormat="1" ht="19.8" hidden="1" customHeight="1" x14ac:dyDescent="0.25">
      <c r="A40" s="323" t="s">
        <v>910</v>
      </c>
      <c r="B40" s="320"/>
      <c r="C40" s="321"/>
      <c r="D40" s="320"/>
      <c r="E40" s="318"/>
      <c r="F40" s="330"/>
      <c r="G40" s="330"/>
      <c r="J40" s="342"/>
    </row>
    <row r="41" spans="1:14" s="297" customFormat="1" ht="19.8" hidden="1" customHeight="1" x14ac:dyDescent="0.25">
      <c r="A41" s="322" t="s">
        <v>911</v>
      </c>
      <c r="B41" s="320" t="s">
        <v>573</v>
      </c>
      <c r="C41" s="321">
        <v>1</v>
      </c>
      <c r="D41" s="320">
        <v>100</v>
      </c>
      <c r="E41" s="318"/>
      <c r="F41" s="330">
        <f t="shared" ref="F41:F42" si="19">I41*$J$2</f>
        <v>614.27</v>
      </c>
      <c r="G41" s="330">
        <f t="shared" si="13"/>
        <v>0</v>
      </c>
      <c r="I41" s="297">
        <v>614.27</v>
      </c>
      <c r="J41" s="342">
        <f t="shared" si="1"/>
        <v>0</v>
      </c>
    </row>
    <row r="42" spans="1:14" s="297" customFormat="1" ht="19.8" hidden="1" customHeight="1" x14ac:dyDescent="0.25">
      <c r="A42" s="322" t="s">
        <v>912</v>
      </c>
      <c r="B42" s="320" t="s">
        <v>573</v>
      </c>
      <c r="C42" s="321">
        <v>1</v>
      </c>
      <c r="D42" s="320">
        <v>100</v>
      </c>
      <c r="E42" s="318"/>
      <c r="F42" s="330">
        <f t="shared" si="19"/>
        <v>5870.93</v>
      </c>
      <c r="G42" s="330">
        <f>TRUNC(F42*E42*C42*(D42/100),2)</f>
        <v>0</v>
      </c>
      <c r="I42" s="297">
        <v>5870.93</v>
      </c>
      <c r="J42" s="342">
        <f t="shared" si="1"/>
        <v>0</v>
      </c>
    </row>
    <row r="43" spans="1:14" s="297" customFormat="1" ht="19.8" hidden="1" customHeight="1" x14ac:dyDescent="0.25">
      <c r="A43" s="322"/>
      <c r="B43" s="320"/>
      <c r="C43" s="321"/>
      <c r="D43" s="320"/>
      <c r="E43" s="318"/>
      <c r="F43" s="330"/>
      <c r="G43" s="330"/>
      <c r="J43" s="342"/>
    </row>
    <row r="44" spans="1:14" s="297" customFormat="1" ht="19.8" customHeight="1" x14ac:dyDescent="0.25">
      <c r="A44" s="323" t="s">
        <v>633</v>
      </c>
      <c r="B44" s="320"/>
      <c r="C44" s="321"/>
      <c r="D44" s="320"/>
      <c r="E44" s="318"/>
      <c r="F44" s="330"/>
      <c r="G44" s="330"/>
      <c r="J44" s="342"/>
    </row>
    <row r="45" spans="1:14" s="297" customFormat="1" ht="19.8" customHeight="1" x14ac:dyDescent="0.25">
      <c r="A45" s="322" t="s">
        <v>934</v>
      </c>
      <c r="B45" s="320" t="s">
        <v>913</v>
      </c>
      <c r="C45" s="321">
        <v>1</v>
      </c>
      <c r="D45" s="320"/>
      <c r="E45" s="318"/>
      <c r="F45" s="330">
        <f t="shared" ref="F45:F49" si="20">TRUNC(I45*$J$2,2)</f>
        <v>375</v>
      </c>
      <c r="G45" s="330">
        <f>TRUNC(C45*F45,2)</f>
        <v>375</v>
      </c>
      <c r="I45" s="297">
        <v>375</v>
      </c>
      <c r="J45" s="342">
        <f t="shared" si="1"/>
        <v>0</v>
      </c>
    </row>
    <row r="46" spans="1:14" s="297" customFormat="1" ht="19.8" customHeight="1" x14ac:dyDescent="0.25">
      <c r="A46" s="322" t="s">
        <v>968</v>
      </c>
      <c r="B46" s="320" t="s">
        <v>913</v>
      </c>
      <c r="C46" s="321">
        <v>1</v>
      </c>
      <c r="D46" s="320"/>
      <c r="E46" s="318"/>
      <c r="F46" s="330">
        <f>TRUNC(I46*$N$2,2)</f>
        <v>2438.42</v>
      </c>
      <c r="G46" s="330">
        <f>TRUNC(C46*F46,2)</f>
        <v>2438.42</v>
      </c>
      <c r="I46" s="297">
        <v>3166.67</v>
      </c>
      <c r="J46" s="342">
        <f t="shared" si="1"/>
        <v>0.2299734421332188</v>
      </c>
    </row>
    <row r="47" spans="1:14" s="297" customFormat="1" ht="19.8" customHeight="1" x14ac:dyDescent="0.25">
      <c r="A47" s="322" t="s">
        <v>639</v>
      </c>
      <c r="B47" s="320" t="s">
        <v>913</v>
      </c>
      <c r="C47" s="321">
        <v>30</v>
      </c>
      <c r="D47" s="320"/>
      <c r="E47" s="318"/>
      <c r="F47" s="330">
        <f t="shared" si="20"/>
        <v>30.83</v>
      </c>
      <c r="G47" s="330">
        <f>TRUNC(C47*F47,2)</f>
        <v>924.9</v>
      </c>
      <c r="I47" s="297">
        <v>30.83</v>
      </c>
      <c r="J47" s="342">
        <f t="shared" si="1"/>
        <v>0</v>
      </c>
      <c r="N47" s="326"/>
    </row>
    <row r="48" spans="1:14" s="297" customFormat="1" ht="19.8" customHeight="1" x14ac:dyDescent="0.25">
      <c r="A48" s="322" t="s">
        <v>642</v>
      </c>
      <c r="B48" s="320" t="s">
        <v>913</v>
      </c>
      <c r="C48" s="321">
        <v>3</v>
      </c>
      <c r="D48" s="320"/>
      <c r="E48" s="318"/>
      <c r="F48" s="330">
        <f t="shared" si="20"/>
        <v>271.47000000000003</v>
      </c>
      <c r="G48" s="330">
        <f>TRUNC(C48*F48,2)</f>
        <v>814.41</v>
      </c>
      <c r="I48" s="297">
        <v>271.47000000000003</v>
      </c>
      <c r="J48" s="342">
        <f t="shared" si="1"/>
        <v>0</v>
      </c>
    </row>
    <row r="49" spans="1:10" s="297" customFormat="1" ht="19.8" hidden="1" customHeight="1" x14ac:dyDescent="0.25">
      <c r="A49" s="322" t="s">
        <v>644</v>
      </c>
      <c r="B49" s="320" t="s">
        <v>913</v>
      </c>
      <c r="C49" s="321">
        <v>0</v>
      </c>
      <c r="D49" s="320"/>
      <c r="E49" s="318"/>
      <c r="F49" s="330">
        <f t="shared" si="20"/>
        <v>186.69</v>
      </c>
      <c r="G49" s="330">
        <f>TRUNC(C49*F49,2)</f>
        <v>0</v>
      </c>
      <c r="I49" s="297">
        <v>186.69</v>
      </c>
      <c r="J49" s="342">
        <f t="shared" si="1"/>
        <v>0</v>
      </c>
    </row>
    <row r="50" spans="1:10" s="297" customFormat="1" ht="19.8" hidden="1" customHeight="1" x14ac:dyDescent="0.25">
      <c r="A50" s="324" t="s">
        <v>914</v>
      </c>
      <c r="B50" s="320" t="s">
        <v>913</v>
      </c>
      <c r="C50" s="321"/>
      <c r="D50" s="320"/>
      <c r="E50" s="318"/>
      <c r="F50" s="330">
        <f t="shared" ref="F50" si="21">I50*$J$2</f>
        <v>745.68</v>
      </c>
      <c r="G50" s="330">
        <f>TRUNC(F50*C50,2)</f>
        <v>0</v>
      </c>
      <c r="I50" s="297">
        <v>745.68</v>
      </c>
      <c r="J50" s="342">
        <f t="shared" si="1"/>
        <v>0</v>
      </c>
    </row>
    <row r="51" spans="1:10" s="297" customFormat="1" ht="19.8" hidden="1" customHeight="1" x14ac:dyDescent="0.25">
      <c r="A51" s="319" t="s">
        <v>915</v>
      </c>
      <c r="B51" s="320"/>
      <c r="C51" s="321"/>
      <c r="D51" s="320"/>
      <c r="E51" s="318"/>
      <c r="F51" s="330"/>
      <c r="G51" s="330"/>
      <c r="J51" s="342"/>
    </row>
    <row r="52" spans="1:10" s="297" customFormat="1" ht="19.8" hidden="1" customHeight="1" x14ac:dyDescent="0.25">
      <c r="A52" s="325" t="s">
        <v>916</v>
      </c>
      <c r="B52" s="320" t="s">
        <v>741</v>
      </c>
      <c r="C52" s="331"/>
      <c r="D52" s="320"/>
      <c r="E52" s="318"/>
      <c r="F52" s="330">
        <f t="shared" ref="F52" si="22">I52*$J$2</f>
        <v>390.92</v>
      </c>
      <c r="G52" s="330">
        <f t="shared" ref="G52:G58" si="23">TRUNC(F52*C52,2)</f>
        <v>0</v>
      </c>
      <c r="I52" s="297">
        <v>390.92</v>
      </c>
      <c r="J52" s="342">
        <f t="shared" si="1"/>
        <v>0</v>
      </c>
    </row>
    <row r="53" spans="1:10" s="297" customFormat="1" ht="19.8" hidden="1" customHeight="1" x14ac:dyDescent="0.25">
      <c r="A53" s="324" t="s">
        <v>917</v>
      </c>
      <c r="B53" s="320" t="s">
        <v>741</v>
      </c>
      <c r="C53" s="321"/>
      <c r="D53" s="320"/>
      <c r="E53" s="318"/>
      <c r="F53" s="330">
        <f>I53*$J$2</f>
        <v>403.57</v>
      </c>
      <c r="G53" s="330">
        <f t="shared" si="23"/>
        <v>0</v>
      </c>
      <c r="I53" s="297">
        <v>403.57</v>
      </c>
      <c r="J53" s="342">
        <f t="shared" si="1"/>
        <v>0</v>
      </c>
    </row>
    <row r="54" spans="1:10" s="297" customFormat="1" ht="19.8" hidden="1" customHeight="1" x14ac:dyDescent="0.25">
      <c r="A54" s="324" t="s">
        <v>918</v>
      </c>
      <c r="B54" s="320" t="s">
        <v>913</v>
      </c>
      <c r="C54" s="331"/>
      <c r="D54" s="320"/>
      <c r="E54" s="318"/>
      <c r="F54" s="330">
        <f>I54*$J$2</f>
        <v>104.12</v>
      </c>
      <c r="G54" s="330">
        <f t="shared" si="23"/>
        <v>0</v>
      </c>
      <c r="I54" s="297">
        <v>104.12</v>
      </c>
      <c r="J54" s="342">
        <f t="shared" si="1"/>
        <v>0</v>
      </c>
    </row>
    <row r="55" spans="1:10" s="297" customFormat="1" ht="19.8" hidden="1" customHeight="1" x14ac:dyDescent="0.25">
      <c r="A55" s="319" t="s">
        <v>737</v>
      </c>
      <c r="B55" s="320"/>
      <c r="C55" s="321"/>
      <c r="D55" s="320"/>
      <c r="E55" s="318"/>
      <c r="F55" s="330"/>
      <c r="G55" s="330"/>
      <c r="J55" s="342"/>
    </row>
    <row r="56" spans="1:10" s="297" customFormat="1" ht="19.8" hidden="1" customHeight="1" x14ac:dyDescent="0.25">
      <c r="A56" s="324" t="s">
        <v>739</v>
      </c>
      <c r="B56" s="320" t="s">
        <v>913</v>
      </c>
      <c r="C56" s="321"/>
      <c r="D56" s="320"/>
      <c r="E56" s="318"/>
      <c r="F56" s="330">
        <f t="shared" ref="F56:F58" si="24">I56*$J$2</f>
        <v>5403.04</v>
      </c>
      <c r="G56" s="330">
        <f t="shared" si="23"/>
        <v>0</v>
      </c>
      <c r="I56" s="297">
        <v>5403.04</v>
      </c>
      <c r="J56" s="342">
        <f t="shared" si="1"/>
        <v>0</v>
      </c>
    </row>
    <row r="57" spans="1:10" s="297" customFormat="1" ht="19.8" hidden="1" customHeight="1" x14ac:dyDescent="0.25">
      <c r="A57" s="324" t="s">
        <v>740</v>
      </c>
      <c r="B57" s="320" t="s">
        <v>741</v>
      </c>
      <c r="C57" s="321"/>
      <c r="D57" s="320"/>
      <c r="E57" s="318"/>
      <c r="F57" s="330">
        <f t="shared" si="24"/>
        <v>0.4</v>
      </c>
      <c r="G57" s="330">
        <f t="shared" si="23"/>
        <v>0</v>
      </c>
      <c r="I57" s="297">
        <v>0.4</v>
      </c>
      <c r="J57" s="342">
        <f t="shared" si="1"/>
        <v>0</v>
      </c>
    </row>
    <row r="58" spans="1:10" s="297" customFormat="1" ht="19.8" hidden="1" customHeight="1" x14ac:dyDescent="0.25">
      <c r="A58" s="324" t="s">
        <v>933</v>
      </c>
      <c r="B58" s="320" t="s">
        <v>913</v>
      </c>
      <c r="C58" s="321"/>
      <c r="D58" s="320"/>
      <c r="E58" s="318"/>
      <c r="F58" s="330">
        <f t="shared" si="24"/>
        <v>6911.2</v>
      </c>
      <c r="G58" s="330">
        <f t="shared" si="23"/>
        <v>0</v>
      </c>
      <c r="I58" s="297">
        <v>6911.2</v>
      </c>
      <c r="J58" s="342">
        <f t="shared" si="1"/>
        <v>0</v>
      </c>
    </row>
    <row r="59" spans="1:10" ht="15.6" x14ac:dyDescent="0.25">
      <c r="A59" s="576"/>
      <c r="B59" s="577"/>
      <c r="C59" s="577"/>
      <c r="D59" s="577"/>
      <c r="E59" s="577"/>
      <c r="F59" s="578" t="s">
        <v>835</v>
      </c>
      <c r="G59" s="579">
        <f>TRUNC(SUM(G7:G22,G24:G58),2)</f>
        <v>247446.13</v>
      </c>
    </row>
    <row r="60" spans="1:10" ht="15.6" x14ac:dyDescent="0.25">
      <c r="A60" s="576"/>
      <c r="B60" s="577"/>
      <c r="C60" s="577"/>
      <c r="D60" s="577"/>
      <c r="E60" s="577" t="s">
        <v>826</v>
      </c>
      <c r="F60" s="581">
        <f>BDI!K6</f>
        <v>0.13469999999999999</v>
      </c>
      <c r="G60" s="579">
        <f>TRUNC(G59*(F60),2)</f>
        <v>33330.99</v>
      </c>
    </row>
    <row r="61" spans="1:10" ht="30.6" customHeight="1" x14ac:dyDescent="0.25">
      <c r="A61" s="576"/>
      <c r="B61" s="577"/>
      <c r="C61" s="577"/>
      <c r="D61" s="577"/>
      <c r="E61" s="577"/>
      <c r="F61" s="580" t="s">
        <v>932</v>
      </c>
      <c r="G61" s="579">
        <f>TRUNC(G59+G60,2)</f>
        <v>280777.12</v>
      </c>
      <c r="H61" s="568">
        <v>318477.59999999998</v>
      </c>
      <c r="I61" s="570"/>
    </row>
    <row r="63" spans="1:10" ht="64.2" customHeight="1" x14ac:dyDescent="0.25">
      <c r="H63" s="572">
        <f>H61-G61</f>
        <v>37700.479999999981</v>
      </c>
    </row>
    <row r="147" spans="14:14" x14ac:dyDescent="0.25">
      <c r="N147" s="588"/>
    </row>
  </sheetData>
  <mergeCells count="4">
    <mergeCell ref="A1:G1"/>
    <mergeCell ref="A3:G3"/>
    <mergeCell ref="A4:G4"/>
    <mergeCell ref="A23:G23"/>
  </mergeCells>
  <printOptions horizontalCentered="1"/>
  <pageMargins left="0.39370078740157483" right="0.39370078740157483" top="1.5748031496062993" bottom="1.5748031496062993" header="0.31496062992125984" footer="0"/>
  <pageSetup paperSize="9" scale="65" orientation="portrait" r:id="rId1"/>
  <headerFooter>
    <oddHeader>&amp;C&amp;G</oddHeader>
    <oddFooter>&amp;C&amp;G</oddFooter>
  </headerFooter>
  <rowBreaks count="1" manualBreakCount="1">
    <brk id="72" max="6" man="1"/>
  </rowBreaks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8F73C-3985-44D3-8A72-81C359521BD5}">
  <sheetPr>
    <tabColor rgb="FF00B050"/>
    <pageSetUpPr fitToPage="1"/>
  </sheetPr>
  <dimension ref="B1:AJ147"/>
  <sheetViews>
    <sheetView view="pageBreakPreview" topLeftCell="A2" zoomScale="85" zoomScaleNormal="100" zoomScaleSheetLayoutView="85" workbookViewId="0">
      <selection activeCell="J35" sqref="J35"/>
    </sheetView>
  </sheetViews>
  <sheetFormatPr defaultRowHeight="13.2" x14ac:dyDescent="0.25"/>
  <cols>
    <col min="1" max="1" width="7.6640625" style="151" customWidth="1"/>
    <col min="2" max="2" width="7.5546875" style="151" customWidth="1"/>
    <col min="3" max="3" width="55.21875" style="315" customWidth="1"/>
    <col min="4" max="4" width="8.44140625" style="152" customWidth="1"/>
    <col min="5" max="5" width="12.88671875" style="152" customWidth="1"/>
    <col min="6" max="6" width="12.109375" style="153" customWidth="1"/>
    <col min="7" max="7" width="14.88671875" style="153" bestFit="1" customWidth="1"/>
    <col min="8" max="8" width="13" style="153" customWidth="1"/>
    <col min="9" max="9" width="19" style="153" customWidth="1"/>
    <col min="10" max="11" width="20.5546875" style="153" customWidth="1"/>
    <col min="12" max="12" width="12.21875" style="181" bestFit="1" customWidth="1"/>
    <col min="13" max="13" width="8.88671875" style="181"/>
    <col min="14" max="14" width="9.77734375" style="181" customWidth="1"/>
    <col min="15" max="15" width="8.88671875" style="181"/>
    <col min="16" max="17" width="16.33203125" style="181" customWidth="1"/>
    <col min="18" max="36" width="8.88671875" style="181"/>
    <col min="37" max="258" width="8.88671875" style="151"/>
    <col min="259" max="259" width="0" style="151" hidden="1" customWidth="1"/>
    <col min="260" max="260" width="74.33203125" style="151" customWidth="1"/>
    <col min="261" max="261" width="11.33203125" style="151" customWidth="1"/>
    <col min="262" max="262" width="16.44140625" style="151" customWidth="1"/>
    <col min="263" max="263" width="14.77734375" style="151" customWidth="1"/>
    <col min="264" max="264" width="10.109375" style="151" customWidth="1"/>
    <col min="265" max="265" width="11" style="151" customWidth="1"/>
    <col min="266" max="266" width="14.77734375" style="151" customWidth="1"/>
    <col min="267" max="514" width="8.88671875" style="151"/>
    <col min="515" max="515" width="0" style="151" hidden="1" customWidth="1"/>
    <col min="516" max="516" width="74.33203125" style="151" customWidth="1"/>
    <col min="517" max="517" width="11.33203125" style="151" customWidth="1"/>
    <col min="518" max="518" width="16.44140625" style="151" customWidth="1"/>
    <col min="519" max="519" width="14.77734375" style="151" customWidth="1"/>
    <col min="520" max="520" width="10.109375" style="151" customWidth="1"/>
    <col min="521" max="521" width="11" style="151" customWidth="1"/>
    <col min="522" max="522" width="14.77734375" style="151" customWidth="1"/>
    <col min="523" max="770" width="8.88671875" style="151"/>
    <col min="771" max="771" width="0" style="151" hidden="1" customWidth="1"/>
    <col min="772" max="772" width="74.33203125" style="151" customWidth="1"/>
    <col min="773" max="773" width="11.33203125" style="151" customWidth="1"/>
    <col min="774" max="774" width="16.44140625" style="151" customWidth="1"/>
    <col min="775" max="775" width="14.77734375" style="151" customWidth="1"/>
    <col min="776" max="776" width="10.109375" style="151" customWidth="1"/>
    <col min="777" max="777" width="11" style="151" customWidth="1"/>
    <col min="778" max="778" width="14.77734375" style="151" customWidth="1"/>
    <col min="779" max="1026" width="8.88671875" style="151"/>
    <col min="1027" max="1027" width="0" style="151" hidden="1" customWidth="1"/>
    <col min="1028" max="1028" width="74.33203125" style="151" customWidth="1"/>
    <col min="1029" max="1029" width="11.33203125" style="151" customWidth="1"/>
    <col min="1030" max="1030" width="16.44140625" style="151" customWidth="1"/>
    <col min="1031" max="1031" width="14.77734375" style="151" customWidth="1"/>
    <col min="1032" max="1032" width="10.109375" style="151" customWidth="1"/>
    <col min="1033" max="1033" width="11" style="151" customWidth="1"/>
    <col min="1034" max="1034" width="14.77734375" style="151" customWidth="1"/>
    <col min="1035" max="1282" width="8.88671875" style="151"/>
    <col min="1283" max="1283" width="0" style="151" hidden="1" customWidth="1"/>
    <col min="1284" max="1284" width="74.33203125" style="151" customWidth="1"/>
    <col min="1285" max="1285" width="11.33203125" style="151" customWidth="1"/>
    <col min="1286" max="1286" width="16.44140625" style="151" customWidth="1"/>
    <col min="1287" max="1287" width="14.77734375" style="151" customWidth="1"/>
    <col min="1288" max="1288" width="10.109375" style="151" customWidth="1"/>
    <col min="1289" max="1289" width="11" style="151" customWidth="1"/>
    <col min="1290" max="1290" width="14.77734375" style="151" customWidth="1"/>
    <col min="1291" max="1538" width="8.88671875" style="151"/>
    <col min="1539" max="1539" width="0" style="151" hidden="1" customWidth="1"/>
    <col min="1540" max="1540" width="74.33203125" style="151" customWidth="1"/>
    <col min="1541" max="1541" width="11.33203125" style="151" customWidth="1"/>
    <col min="1542" max="1542" width="16.44140625" style="151" customWidth="1"/>
    <col min="1543" max="1543" width="14.77734375" style="151" customWidth="1"/>
    <col min="1544" max="1544" width="10.109375" style="151" customWidth="1"/>
    <col min="1545" max="1545" width="11" style="151" customWidth="1"/>
    <col min="1546" max="1546" width="14.77734375" style="151" customWidth="1"/>
    <col min="1547" max="1794" width="8.88671875" style="151"/>
    <col min="1795" max="1795" width="0" style="151" hidden="1" customWidth="1"/>
    <col min="1796" max="1796" width="74.33203125" style="151" customWidth="1"/>
    <col min="1797" max="1797" width="11.33203125" style="151" customWidth="1"/>
    <col min="1798" max="1798" width="16.44140625" style="151" customWidth="1"/>
    <col min="1799" max="1799" width="14.77734375" style="151" customWidth="1"/>
    <col min="1800" max="1800" width="10.109375" style="151" customWidth="1"/>
    <col min="1801" max="1801" width="11" style="151" customWidth="1"/>
    <col min="1802" max="1802" width="14.77734375" style="151" customWidth="1"/>
    <col min="1803" max="2050" width="8.88671875" style="151"/>
    <col min="2051" max="2051" width="0" style="151" hidden="1" customWidth="1"/>
    <col min="2052" max="2052" width="74.33203125" style="151" customWidth="1"/>
    <col min="2053" max="2053" width="11.33203125" style="151" customWidth="1"/>
    <col min="2054" max="2054" width="16.44140625" style="151" customWidth="1"/>
    <col min="2055" max="2055" width="14.77734375" style="151" customWidth="1"/>
    <col min="2056" max="2056" width="10.109375" style="151" customWidth="1"/>
    <col min="2057" max="2057" width="11" style="151" customWidth="1"/>
    <col min="2058" max="2058" width="14.77734375" style="151" customWidth="1"/>
    <col min="2059" max="2306" width="8.88671875" style="151"/>
    <col min="2307" max="2307" width="0" style="151" hidden="1" customWidth="1"/>
    <col min="2308" max="2308" width="74.33203125" style="151" customWidth="1"/>
    <col min="2309" max="2309" width="11.33203125" style="151" customWidth="1"/>
    <col min="2310" max="2310" width="16.44140625" style="151" customWidth="1"/>
    <col min="2311" max="2311" width="14.77734375" style="151" customWidth="1"/>
    <col min="2312" max="2312" width="10.109375" style="151" customWidth="1"/>
    <col min="2313" max="2313" width="11" style="151" customWidth="1"/>
    <col min="2314" max="2314" width="14.77734375" style="151" customWidth="1"/>
    <col min="2315" max="2562" width="8.88671875" style="151"/>
    <col min="2563" max="2563" width="0" style="151" hidden="1" customWidth="1"/>
    <col min="2564" max="2564" width="74.33203125" style="151" customWidth="1"/>
    <col min="2565" max="2565" width="11.33203125" style="151" customWidth="1"/>
    <col min="2566" max="2566" width="16.44140625" style="151" customWidth="1"/>
    <col min="2567" max="2567" width="14.77734375" style="151" customWidth="1"/>
    <col min="2568" max="2568" width="10.109375" style="151" customWidth="1"/>
    <col min="2569" max="2569" width="11" style="151" customWidth="1"/>
    <col min="2570" max="2570" width="14.77734375" style="151" customWidth="1"/>
    <col min="2571" max="2818" width="8.88671875" style="151"/>
    <col min="2819" max="2819" width="0" style="151" hidden="1" customWidth="1"/>
    <col min="2820" max="2820" width="74.33203125" style="151" customWidth="1"/>
    <col min="2821" max="2821" width="11.33203125" style="151" customWidth="1"/>
    <col min="2822" max="2822" width="16.44140625" style="151" customWidth="1"/>
    <col min="2823" max="2823" width="14.77734375" style="151" customWidth="1"/>
    <col min="2824" max="2824" width="10.109375" style="151" customWidth="1"/>
    <col min="2825" max="2825" width="11" style="151" customWidth="1"/>
    <col min="2826" max="2826" width="14.77734375" style="151" customWidth="1"/>
    <col min="2827" max="3074" width="8.88671875" style="151"/>
    <col min="3075" max="3075" width="0" style="151" hidden="1" customWidth="1"/>
    <col min="3076" max="3076" width="74.33203125" style="151" customWidth="1"/>
    <col min="3077" max="3077" width="11.33203125" style="151" customWidth="1"/>
    <col min="3078" max="3078" width="16.44140625" style="151" customWidth="1"/>
    <col min="3079" max="3079" width="14.77734375" style="151" customWidth="1"/>
    <col min="3080" max="3080" width="10.109375" style="151" customWidth="1"/>
    <col min="3081" max="3081" width="11" style="151" customWidth="1"/>
    <col min="3082" max="3082" width="14.77734375" style="151" customWidth="1"/>
    <col min="3083" max="3330" width="8.88671875" style="151"/>
    <col min="3331" max="3331" width="0" style="151" hidden="1" customWidth="1"/>
    <col min="3332" max="3332" width="74.33203125" style="151" customWidth="1"/>
    <col min="3333" max="3333" width="11.33203125" style="151" customWidth="1"/>
    <col min="3334" max="3334" width="16.44140625" style="151" customWidth="1"/>
    <col min="3335" max="3335" width="14.77734375" style="151" customWidth="1"/>
    <col min="3336" max="3336" width="10.109375" style="151" customWidth="1"/>
    <col min="3337" max="3337" width="11" style="151" customWidth="1"/>
    <col min="3338" max="3338" width="14.77734375" style="151" customWidth="1"/>
    <col min="3339" max="3586" width="8.88671875" style="151"/>
    <col min="3587" max="3587" width="0" style="151" hidden="1" customWidth="1"/>
    <col min="3588" max="3588" width="74.33203125" style="151" customWidth="1"/>
    <col min="3589" max="3589" width="11.33203125" style="151" customWidth="1"/>
    <col min="3590" max="3590" width="16.44140625" style="151" customWidth="1"/>
    <col min="3591" max="3591" width="14.77734375" style="151" customWidth="1"/>
    <col min="3592" max="3592" width="10.109375" style="151" customWidth="1"/>
    <col min="3593" max="3593" width="11" style="151" customWidth="1"/>
    <col min="3594" max="3594" width="14.77734375" style="151" customWidth="1"/>
    <col min="3595" max="3842" width="8.88671875" style="151"/>
    <col min="3843" max="3843" width="0" style="151" hidden="1" customWidth="1"/>
    <col min="3844" max="3844" width="74.33203125" style="151" customWidth="1"/>
    <col min="3845" max="3845" width="11.33203125" style="151" customWidth="1"/>
    <col min="3846" max="3846" width="16.44140625" style="151" customWidth="1"/>
    <col min="3847" max="3847" width="14.77734375" style="151" customWidth="1"/>
    <col min="3848" max="3848" width="10.109375" style="151" customWidth="1"/>
    <col min="3849" max="3849" width="11" style="151" customWidth="1"/>
    <col min="3850" max="3850" width="14.77734375" style="151" customWidth="1"/>
    <col min="3851" max="4098" width="8.88671875" style="151"/>
    <col min="4099" max="4099" width="0" style="151" hidden="1" customWidth="1"/>
    <col min="4100" max="4100" width="74.33203125" style="151" customWidth="1"/>
    <col min="4101" max="4101" width="11.33203125" style="151" customWidth="1"/>
    <col min="4102" max="4102" width="16.44140625" style="151" customWidth="1"/>
    <col min="4103" max="4103" width="14.77734375" style="151" customWidth="1"/>
    <col min="4104" max="4104" width="10.109375" style="151" customWidth="1"/>
    <col min="4105" max="4105" width="11" style="151" customWidth="1"/>
    <col min="4106" max="4106" width="14.77734375" style="151" customWidth="1"/>
    <col min="4107" max="4354" width="8.88671875" style="151"/>
    <col min="4355" max="4355" width="0" style="151" hidden="1" customWidth="1"/>
    <col min="4356" max="4356" width="74.33203125" style="151" customWidth="1"/>
    <col min="4357" max="4357" width="11.33203125" style="151" customWidth="1"/>
    <col min="4358" max="4358" width="16.44140625" style="151" customWidth="1"/>
    <col min="4359" max="4359" width="14.77734375" style="151" customWidth="1"/>
    <col min="4360" max="4360" width="10.109375" style="151" customWidth="1"/>
    <col min="4361" max="4361" width="11" style="151" customWidth="1"/>
    <col min="4362" max="4362" width="14.77734375" style="151" customWidth="1"/>
    <col min="4363" max="4610" width="8.88671875" style="151"/>
    <col min="4611" max="4611" width="0" style="151" hidden="1" customWidth="1"/>
    <col min="4612" max="4612" width="74.33203125" style="151" customWidth="1"/>
    <col min="4613" max="4613" width="11.33203125" style="151" customWidth="1"/>
    <col min="4614" max="4614" width="16.44140625" style="151" customWidth="1"/>
    <col min="4615" max="4615" width="14.77734375" style="151" customWidth="1"/>
    <col min="4616" max="4616" width="10.109375" style="151" customWidth="1"/>
    <col min="4617" max="4617" width="11" style="151" customWidth="1"/>
    <col min="4618" max="4618" width="14.77734375" style="151" customWidth="1"/>
    <col min="4619" max="4866" width="8.88671875" style="151"/>
    <col min="4867" max="4867" width="0" style="151" hidden="1" customWidth="1"/>
    <col min="4868" max="4868" width="74.33203125" style="151" customWidth="1"/>
    <col min="4869" max="4869" width="11.33203125" style="151" customWidth="1"/>
    <col min="4870" max="4870" width="16.44140625" style="151" customWidth="1"/>
    <col min="4871" max="4871" width="14.77734375" style="151" customWidth="1"/>
    <col min="4872" max="4872" width="10.109375" style="151" customWidth="1"/>
    <col min="4873" max="4873" width="11" style="151" customWidth="1"/>
    <col min="4874" max="4874" width="14.77734375" style="151" customWidth="1"/>
    <col min="4875" max="5122" width="8.88671875" style="151"/>
    <col min="5123" max="5123" width="0" style="151" hidden="1" customWidth="1"/>
    <col min="5124" max="5124" width="74.33203125" style="151" customWidth="1"/>
    <col min="5125" max="5125" width="11.33203125" style="151" customWidth="1"/>
    <col min="5126" max="5126" width="16.44140625" style="151" customWidth="1"/>
    <col min="5127" max="5127" width="14.77734375" style="151" customWidth="1"/>
    <col min="5128" max="5128" width="10.109375" style="151" customWidth="1"/>
    <col min="5129" max="5129" width="11" style="151" customWidth="1"/>
    <col min="5130" max="5130" width="14.77734375" style="151" customWidth="1"/>
    <col min="5131" max="5378" width="8.88671875" style="151"/>
    <col min="5379" max="5379" width="0" style="151" hidden="1" customWidth="1"/>
    <col min="5380" max="5380" width="74.33203125" style="151" customWidth="1"/>
    <col min="5381" max="5381" width="11.33203125" style="151" customWidth="1"/>
    <col min="5382" max="5382" width="16.44140625" style="151" customWidth="1"/>
    <col min="5383" max="5383" width="14.77734375" style="151" customWidth="1"/>
    <col min="5384" max="5384" width="10.109375" style="151" customWidth="1"/>
    <col min="5385" max="5385" width="11" style="151" customWidth="1"/>
    <col min="5386" max="5386" width="14.77734375" style="151" customWidth="1"/>
    <col min="5387" max="5634" width="8.88671875" style="151"/>
    <col min="5635" max="5635" width="0" style="151" hidden="1" customWidth="1"/>
    <col min="5636" max="5636" width="74.33203125" style="151" customWidth="1"/>
    <col min="5637" max="5637" width="11.33203125" style="151" customWidth="1"/>
    <col min="5638" max="5638" width="16.44140625" style="151" customWidth="1"/>
    <col min="5639" max="5639" width="14.77734375" style="151" customWidth="1"/>
    <col min="5640" max="5640" width="10.109375" style="151" customWidth="1"/>
    <col min="5641" max="5641" width="11" style="151" customWidth="1"/>
    <col min="5642" max="5642" width="14.77734375" style="151" customWidth="1"/>
    <col min="5643" max="5890" width="8.88671875" style="151"/>
    <col min="5891" max="5891" width="0" style="151" hidden="1" customWidth="1"/>
    <col min="5892" max="5892" width="74.33203125" style="151" customWidth="1"/>
    <col min="5893" max="5893" width="11.33203125" style="151" customWidth="1"/>
    <col min="5894" max="5894" width="16.44140625" style="151" customWidth="1"/>
    <col min="5895" max="5895" width="14.77734375" style="151" customWidth="1"/>
    <col min="5896" max="5896" width="10.109375" style="151" customWidth="1"/>
    <col min="5897" max="5897" width="11" style="151" customWidth="1"/>
    <col min="5898" max="5898" width="14.77734375" style="151" customWidth="1"/>
    <col min="5899" max="6146" width="8.88671875" style="151"/>
    <col min="6147" max="6147" width="0" style="151" hidden="1" customWidth="1"/>
    <col min="6148" max="6148" width="74.33203125" style="151" customWidth="1"/>
    <col min="6149" max="6149" width="11.33203125" style="151" customWidth="1"/>
    <col min="6150" max="6150" width="16.44140625" style="151" customWidth="1"/>
    <col min="6151" max="6151" width="14.77734375" style="151" customWidth="1"/>
    <col min="6152" max="6152" width="10.109375" style="151" customWidth="1"/>
    <col min="6153" max="6153" width="11" style="151" customWidth="1"/>
    <col min="6154" max="6154" width="14.77734375" style="151" customWidth="1"/>
    <col min="6155" max="6402" width="8.88671875" style="151"/>
    <col min="6403" max="6403" width="0" style="151" hidden="1" customWidth="1"/>
    <col min="6404" max="6404" width="74.33203125" style="151" customWidth="1"/>
    <col min="6405" max="6405" width="11.33203125" style="151" customWidth="1"/>
    <col min="6406" max="6406" width="16.44140625" style="151" customWidth="1"/>
    <col min="6407" max="6407" width="14.77734375" style="151" customWidth="1"/>
    <col min="6408" max="6408" width="10.109375" style="151" customWidth="1"/>
    <col min="6409" max="6409" width="11" style="151" customWidth="1"/>
    <col min="6410" max="6410" width="14.77734375" style="151" customWidth="1"/>
    <col min="6411" max="6658" width="8.88671875" style="151"/>
    <col min="6659" max="6659" width="0" style="151" hidden="1" customWidth="1"/>
    <col min="6660" max="6660" width="74.33203125" style="151" customWidth="1"/>
    <col min="6661" max="6661" width="11.33203125" style="151" customWidth="1"/>
    <col min="6662" max="6662" width="16.44140625" style="151" customWidth="1"/>
    <col min="6663" max="6663" width="14.77734375" style="151" customWidth="1"/>
    <col min="6664" max="6664" width="10.109375" style="151" customWidth="1"/>
    <col min="6665" max="6665" width="11" style="151" customWidth="1"/>
    <col min="6666" max="6666" width="14.77734375" style="151" customWidth="1"/>
    <col min="6667" max="6914" width="8.88671875" style="151"/>
    <col min="6915" max="6915" width="0" style="151" hidden="1" customWidth="1"/>
    <col min="6916" max="6916" width="74.33203125" style="151" customWidth="1"/>
    <col min="6917" max="6917" width="11.33203125" style="151" customWidth="1"/>
    <col min="6918" max="6918" width="16.44140625" style="151" customWidth="1"/>
    <col min="6919" max="6919" width="14.77734375" style="151" customWidth="1"/>
    <col min="6920" max="6920" width="10.109375" style="151" customWidth="1"/>
    <col min="6921" max="6921" width="11" style="151" customWidth="1"/>
    <col min="6922" max="6922" width="14.77734375" style="151" customWidth="1"/>
    <col min="6923" max="7170" width="8.88671875" style="151"/>
    <col min="7171" max="7171" width="0" style="151" hidden="1" customWidth="1"/>
    <col min="7172" max="7172" width="74.33203125" style="151" customWidth="1"/>
    <col min="7173" max="7173" width="11.33203125" style="151" customWidth="1"/>
    <col min="7174" max="7174" width="16.44140625" style="151" customWidth="1"/>
    <col min="7175" max="7175" width="14.77734375" style="151" customWidth="1"/>
    <col min="7176" max="7176" width="10.109375" style="151" customWidth="1"/>
    <col min="7177" max="7177" width="11" style="151" customWidth="1"/>
    <col min="7178" max="7178" width="14.77734375" style="151" customWidth="1"/>
    <col min="7179" max="7426" width="8.88671875" style="151"/>
    <col min="7427" max="7427" width="0" style="151" hidden="1" customWidth="1"/>
    <col min="7428" max="7428" width="74.33203125" style="151" customWidth="1"/>
    <col min="7429" max="7429" width="11.33203125" style="151" customWidth="1"/>
    <col min="7430" max="7430" width="16.44140625" style="151" customWidth="1"/>
    <col min="7431" max="7431" width="14.77734375" style="151" customWidth="1"/>
    <col min="7432" max="7432" width="10.109375" style="151" customWidth="1"/>
    <col min="7433" max="7433" width="11" style="151" customWidth="1"/>
    <col min="7434" max="7434" width="14.77734375" style="151" customWidth="1"/>
    <col min="7435" max="7682" width="8.88671875" style="151"/>
    <col min="7683" max="7683" width="0" style="151" hidden="1" customWidth="1"/>
    <col min="7684" max="7684" width="74.33203125" style="151" customWidth="1"/>
    <col min="7685" max="7685" width="11.33203125" style="151" customWidth="1"/>
    <col min="7686" max="7686" width="16.44140625" style="151" customWidth="1"/>
    <col min="7687" max="7687" width="14.77734375" style="151" customWidth="1"/>
    <col min="7688" max="7688" width="10.109375" style="151" customWidth="1"/>
    <col min="7689" max="7689" width="11" style="151" customWidth="1"/>
    <col min="7690" max="7690" width="14.77734375" style="151" customWidth="1"/>
    <col min="7691" max="7938" width="8.88671875" style="151"/>
    <col min="7939" max="7939" width="0" style="151" hidden="1" customWidth="1"/>
    <col min="7940" max="7940" width="74.33203125" style="151" customWidth="1"/>
    <col min="7941" max="7941" width="11.33203125" style="151" customWidth="1"/>
    <col min="7942" max="7942" width="16.44140625" style="151" customWidth="1"/>
    <col min="7943" max="7943" width="14.77734375" style="151" customWidth="1"/>
    <col min="7944" max="7944" width="10.109375" style="151" customWidth="1"/>
    <col min="7945" max="7945" width="11" style="151" customWidth="1"/>
    <col min="7946" max="7946" width="14.77734375" style="151" customWidth="1"/>
    <col min="7947" max="8194" width="8.88671875" style="151"/>
    <col min="8195" max="8195" width="0" style="151" hidden="1" customWidth="1"/>
    <col min="8196" max="8196" width="74.33203125" style="151" customWidth="1"/>
    <col min="8197" max="8197" width="11.33203125" style="151" customWidth="1"/>
    <col min="8198" max="8198" width="16.44140625" style="151" customWidth="1"/>
    <col min="8199" max="8199" width="14.77734375" style="151" customWidth="1"/>
    <col min="8200" max="8200" width="10.109375" style="151" customWidth="1"/>
    <col min="8201" max="8201" width="11" style="151" customWidth="1"/>
    <col min="8202" max="8202" width="14.77734375" style="151" customWidth="1"/>
    <col min="8203" max="8450" width="8.88671875" style="151"/>
    <col min="8451" max="8451" width="0" style="151" hidden="1" customWidth="1"/>
    <col min="8452" max="8452" width="74.33203125" style="151" customWidth="1"/>
    <col min="8453" max="8453" width="11.33203125" style="151" customWidth="1"/>
    <col min="8454" max="8454" width="16.44140625" style="151" customWidth="1"/>
    <col min="8455" max="8455" width="14.77734375" style="151" customWidth="1"/>
    <col min="8456" max="8456" width="10.109375" style="151" customWidth="1"/>
    <col min="8457" max="8457" width="11" style="151" customWidth="1"/>
    <col min="8458" max="8458" width="14.77734375" style="151" customWidth="1"/>
    <col min="8459" max="8706" width="8.88671875" style="151"/>
    <col min="8707" max="8707" width="0" style="151" hidden="1" customWidth="1"/>
    <col min="8708" max="8708" width="74.33203125" style="151" customWidth="1"/>
    <col min="8709" max="8709" width="11.33203125" style="151" customWidth="1"/>
    <col min="8710" max="8710" width="16.44140625" style="151" customWidth="1"/>
    <col min="8711" max="8711" width="14.77734375" style="151" customWidth="1"/>
    <col min="8712" max="8712" width="10.109375" style="151" customWidth="1"/>
    <col min="8713" max="8713" width="11" style="151" customWidth="1"/>
    <col min="8714" max="8714" width="14.77734375" style="151" customWidth="1"/>
    <col min="8715" max="8962" width="8.88671875" style="151"/>
    <col min="8963" max="8963" width="0" style="151" hidden="1" customWidth="1"/>
    <col min="8964" max="8964" width="74.33203125" style="151" customWidth="1"/>
    <col min="8965" max="8965" width="11.33203125" style="151" customWidth="1"/>
    <col min="8966" max="8966" width="16.44140625" style="151" customWidth="1"/>
    <col min="8967" max="8967" width="14.77734375" style="151" customWidth="1"/>
    <col min="8968" max="8968" width="10.109375" style="151" customWidth="1"/>
    <col min="8969" max="8969" width="11" style="151" customWidth="1"/>
    <col min="8970" max="8970" width="14.77734375" style="151" customWidth="1"/>
    <col min="8971" max="9218" width="8.88671875" style="151"/>
    <col min="9219" max="9219" width="0" style="151" hidden="1" customWidth="1"/>
    <col min="9220" max="9220" width="74.33203125" style="151" customWidth="1"/>
    <col min="9221" max="9221" width="11.33203125" style="151" customWidth="1"/>
    <col min="9222" max="9222" width="16.44140625" style="151" customWidth="1"/>
    <col min="9223" max="9223" width="14.77734375" style="151" customWidth="1"/>
    <col min="9224" max="9224" width="10.109375" style="151" customWidth="1"/>
    <col min="9225" max="9225" width="11" style="151" customWidth="1"/>
    <col min="9226" max="9226" width="14.77734375" style="151" customWidth="1"/>
    <col min="9227" max="9474" width="8.88671875" style="151"/>
    <col min="9475" max="9475" width="0" style="151" hidden="1" customWidth="1"/>
    <col min="9476" max="9476" width="74.33203125" style="151" customWidth="1"/>
    <col min="9477" max="9477" width="11.33203125" style="151" customWidth="1"/>
    <col min="9478" max="9478" width="16.44140625" style="151" customWidth="1"/>
    <col min="9479" max="9479" width="14.77734375" style="151" customWidth="1"/>
    <col min="9480" max="9480" width="10.109375" style="151" customWidth="1"/>
    <col min="9481" max="9481" width="11" style="151" customWidth="1"/>
    <col min="9482" max="9482" width="14.77734375" style="151" customWidth="1"/>
    <col min="9483" max="9730" width="8.88671875" style="151"/>
    <col min="9731" max="9731" width="0" style="151" hidden="1" customWidth="1"/>
    <col min="9732" max="9732" width="74.33203125" style="151" customWidth="1"/>
    <col min="9733" max="9733" width="11.33203125" style="151" customWidth="1"/>
    <col min="9734" max="9734" width="16.44140625" style="151" customWidth="1"/>
    <col min="9735" max="9735" width="14.77734375" style="151" customWidth="1"/>
    <col min="9736" max="9736" width="10.109375" style="151" customWidth="1"/>
    <col min="9737" max="9737" width="11" style="151" customWidth="1"/>
    <col min="9738" max="9738" width="14.77734375" style="151" customWidth="1"/>
    <col min="9739" max="9986" width="8.88671875" style="151"/>
    <col min="9987" max="9987" width="0" style="151" hidden="1" customWidth="1"/>
    <col min="9988" max="9988" width="74.33203125" style="151" customWidth="1"/>
    <col min="9989" max="9989" width="11.33203125" style="151" customWidth="1"/>
    <col min="9990" max="9990" width="16.44140625" style="151" customWidth="1"/>
    <col min="9991" max="9991" width="14.77734375" style="151" customWidth="1"/>
    <col min="9992" max="9992" width="10.109375" style="151" customWidth="1"/>
    <col min="9993" max="9993" width="11" style="151" customWidth="1"/>
    <col min="9994" max="9994" width="14.77734375" style="151" customWidth="1"/>
    <col min="9995" max="10242" width="8.88671875" style="151"/>
    <col min="10243" max="10243" width="0" style="151" hidden="1" customWidth="1"/>
    <col min="10244" max="10244" width="74.33203125" style="151" customWidth="1"/>
    <col min="10245" max="10245" width="11.33203125" style="151" customWidth="1"/>
    <col min="10246" max="10246" width="16.44140625" style="151" customWidth="1"/>
    <col min="10247" max="10247" width="14.77734375" style="151" customWidth="1"/>
    <col min="10248" max="10248" width="10.109375" style="151" customWidth="1"/>
    <col min="10249" max="10249" width="11" style="151" customWidth="1"/>
    <col min="10250" max="10250" width="14.77734375" style="151" customWidth="1"/>
    <col min="10251" max="10498" width="8.88671875" style="151"/>
    <col min="10499" max="10499" width="0" style="151" hidden="1" customWidth="1"/>
    <col min="10500" max="10500" width="74.33203125" style="151" customWidth="1"/>
    <col min="10501" max="10501" width="11.33203125" style="151" customWidth="1"/>
    <col min="10502" max="10502" width="16.44140625" style="151" customWidth="1"/>
    <col min="10503" max="10503" width="14.77734375" style="151" customWidth="1"/>
    <col min="10504" max="10504" width="10.109375" style="151" customWidth="1"/>
    <col min="10505" max="10505" width="11" style="151" customWidth="1"/>
    <col min="10506" max="10506" width="14.77734375" style="151" customWidth="1"/>
    <col min="10507" max="10754" width="8.88671875" style="151"/>
    <col min="10755" max="10755" width="0" style="151" hidden="1" customWidth="1"/>
    <col min="10756" max="10756" width="74.33203125" style="151" customWidth="1"/>
    <col min="10757" max="10757" width="11.33203125" style="151" customWidth="1"/>
    <col min="10758" max="10758" width="16.44140625" style="151" customWidth="1"/>
    <col min="10759" max="10759" width="14.77734375" style="151" customWidth="1"/>
    <col min="10760" max="10760" width="10.109375" style="151" customWidth="1"/>
    <col min="10761" max="10761" width="11" style="151" customWidth="1"/>
    <col min="10762" max="10762" width="14.77734375" style="151" customWidth="1"/>
    <col min="10763" max="11010" width="8.88671875" style="151"/>
    <col min="11011" max="11011" width="0" style="151" hidden="1" customWidth="1"/>
    <col min="11012" max="11012" width="74.33203125" style="151" customWidth="1"/>
    <col min="11013" max="11013" width="11.33203125" style="151" customWidth="1"/>
    <col min="11014" max="11014" width="16.44140625" style="151" customWidth="1"/>
    <col min="11015" max="11015" width="14.77734375" style="151" customWidth="1"/>
    <col min="11016" max="11016" width="10.109375" style="151" customWidth="1"/>
    <col min="11017" max="11017" width="11" style="151" customWidth="1"/>
    <col min="11018" max="11018" width="14.77734375" style="151" customWidth="1"/>
    <col min="11019" max="11266" width="8.88671875" style="151"/>
    <col min="11267" max="11267" width="0" style="151" hidden="1" customWidth="1"/>
    <col min="11268" max="11268" width="74.33203125" style="151" customWidth="1"/>
    <col min="11269" max="11269" width="11.33203125" style="151" customWidth="1"/>
    <col min="11270" max="11270" width="16.44140625" style="151" customWidth="1"/>
    <col min="11271" max="11271" width="14.77734375" style="151" customWidth="1"/>
    <col min="11272" max="11272" width="10.109375" style="151" customWidth="1"/>
    <col min="11273" max="11273" width="11" style="151" customWidth="1"/>
    <col min="11274" max="11274" width="14.77734375" style="151" customWidth="1"/>
    <col min="11275" max="11522" width="8.88671875" style="151"/>
    <col min="11523" max="11523" width="0" style="151" hidden="1" customWidth="1"/>
    <col min="11524" max="11524" width="74.33203125" style="151" customWidth="1"/>
    <col min="11525" max="11525" width="11.33203125" style="151" customWidth="1"/>
    <col min="11526" max="11526" width="16.44140625" style="151" customWidth="1"/>
    <col min="11527" max="11527" width="14.77734375" style="151" customWidth="1"/>
    <col min="11528" max="11528" width="10.109375" style="151" customWidth="1"/>
    <col min="11529" max="11529" width="11" style="151" customWidth="1"/>
    <col min="11530" max="11530" width="14.77734375" style="151" customWidth="1"/>
    <col min="11531" max="11778" width="8.88671875" style="151"/>
    <col min="11779" max="11779" width="0" style="151" hidden="1" customWidth="1"/>
    <col min="11780" max="11780" width="74.33203125" style="151" customWidth="1"/>
    <col min="11781" max="11781" width="11.33203125" style="151" customWidth="1"/>
    <col min="11782" max="11782" width="16.44140625" style="151" customWidth="1"/>
    <col min="11783" max="11783" width="14.77734375" style="151" customWidth="1"/>
    <col min="11784" max="11784" width="10.109375" style="151" customWidth="1"/>
    <col min="11785" max="11785" width="11" style="151" customWidth="1"/>
    <col min="11786" max="11786" width="14.77734375" style="151" customWidth="1"/>
    <col min="11787" max="12034" width="8.88671875" style="151"/>
    <col min="12035" max="12035" width="0" style="151" hidden="1" customWidth="1"/>
    <col min="12036" max="12036" width="74.33203125" style="151" customWidth="1"/>
    <col min="12037" max="12037" width="11.33203125" style="151" customWidth="1"/>
    <col min="12038" max="12038" width="16.44140625" style="151" customWidth="1"/>
    <col min="12039" max="12039" width="14.77734375" style="151" customWidth="1"/>
    <col min="12040" max="12040" width="10.109375" style="151" customWidth="1"/>
    <col min="12041" max="12041" width="11" style="151" customWidth="1"/>
    <col min="12042" max="12042" width="14.77734375" style="151" customWidth="1"/>
    <col min="12043" max="12290" width="8.88671875" style="151"/>
    <col min="12291" max="12291" width="0" style="151" hidden="1" customWidth="1"/>
    <col min="12292" max="12292" width="74.33203125" style="151" customWidth="1"/>
    <col min="12293" max="12293" width="11.33203125" style="151" customWidth="1"/>
    <col min="12294" max="12294" width="16.44140625" style="151" customWidth="1"/>
    <col min="12295" max="12295" width="14.77734375" style="151" customWidth="1"/>
    <col min="12296" max="12296" width="10.109375" style="151" customWidth="1"/>
    <col min="12297" max="12297" width="11" style="151" customWidth="1"/>
    <col min="12298" max="12298" width="14.77734375" style="151" customWidth="1"/>
    <col min="12299" max="12546" width="8.88671875" style="151"/>
    <col min="12547" max="12547" width="0" style="151" hidden="1" customWidth="1"/>
    <col min="12548" max="12548" width="74.33203125" style="151" customWidth="1"/>
    <col min="12549" max="12549" width="11.33203125" style="151" customWidth="1"/>
    <col min="12550" max="12550" width="16.44140625" style="151" customWidth="1"/>
    <col min="12551" max="12551" width="14.77734375" style="151" customWidth="1"/>
    <col min="12552" max="12552" width="10.109375" style="151" customWidth="1"/>
    <col min="12553" max="12553" width="11" style="151" customWidth="1"/>
    <col min="12554" max="12554" width="14.77734375" style="151" customWidth="1"/>
    <col min="12555" max="12802" width="8.88671875" style="151"/>
    <col min="12803" max="12803" width="0" style="151" hidden="1" customWidth="1"/>
    <col min="12804" max="12804" width="74.33203125" style="151" customWidth="1"/>
    <col min="12805" max="12805" width="11.33203125" style="151" customWidth="1"/>
    <col min="12806" max="12806" width="16.44140625" style="151" customWidth="1"/>
    <col min="12807" max="12807" width="14.77734375" style="151" customWidth="1"/>
    <col min="12808" max="12808" width="10.109375" style="151" customWidth="1"/>
    <col min="12809" max="12809" width="11" style="151" customWidth="1"/>
    <col min="12810" max="12810" width="14.77734375" style="151" customWidth="1"/>
    <col min="12811" max="13058" width="8.88671875" style="151"/>
    <col min="13059" max="13059" width="0" style="151" hidden="1" customWidth="1"/>
    <col min="13060" max="13060" width="74.33203125" style="151" customWidth="1"/>
    <col min="13061" max="13061" width="11.33203125" style="151" customWidth="1"/>
    <col min="13062" max="13062" width="16.44140625" style="151" customWidth="1"/>
    <col min="13063" max="13063" width="14.77734375" style="151" customWidth="1"/>
    <col min="13064" max="13064" width="10.109375" style="151" customWidth="1"/>
    <col min="13065" max="13065" width="11" style="151" customWidth="1"/>
    <col min="13066" max="13066" width="14.77734375" style="151" customWidth="1"/>
    <col min="13067" max="13314" width="8.88671875" style="151"/>
    <col min="13315" max="13315" width="0" style="151" hidden="1" customWidth="1"/>
    <col min="13316" max="13316" width="74.33203125" style="151" customWidth="1"/>
    <col min="13317" max="13317" width="11.33203125" style="151" customWidth="1"/>
    <col min="13318" max="13318" width="16.44140625" style="151" customWidth="1"/>
    <col min="13319" max="13319" width="14.77734375" style="151" customWidth="1"/>
    <col min="13320" max="13320" width="10.109375" style="151" customWidth="1"/>
    <col min="13321" max="13321" width="11" style="151" customWidth="1"/>
    <col min="13322" max="13322" width="14.77734375" style="151" customWidth="1"/>
    <col min="13323" max="13570" width="8.88671875" style="151"/>
    <col min="13571" max="13571" width="0" style="151" hidden="1" customWidth="1"/>
    <col min="13572" max="13572" width="74.33203125" style="151" customWidth="1"/>
    <col min="13573" max="13573" width="11.33203125" style="151" customWidth="1"/>
    <col min="13574" max="13574" width="16.44140625" style="151" customWidth="1"/>
    <col min="13575" max="13575" width="14.77734375" style="151" customWidth="1"/>
    <col min="13576" max="13576" width="10.109375" style="151" customWidth="1"/>
    <col min="13577" max="13577" width="11" style="151" customWidth="1"/>
    <col min="13578" max="13578" width="14.77734375" style="151" customWidth="1"/>
    <col min="13579" max="13826" width="8.88671875" style="151"/>
    <col min="13827" max="13827" width="0" style="151" hidden="1" customWidth="1"/>
    <col min="13828" max="13828" width="74.33203125" style="151" customWidth="1"/>
    <col min="13829" max="13829" width="11.33203125" style="151" customWidth="1"/>
    <col min="13830" max="13830" width="16.44140625" style="151" customWidth="1"/>
    <col min="13831" max="13831" width="14.77734375" style="151" customWidth="1"/>
    <col min="13832" max="13832" width="10.109375" style="151" customWidth="1"/>
    <col min="13833" max="13833" width="11" style="151" customWidth="1"/>
    <col min="13834" max="13834" width="14.77734375" style="151" customWidth="1"/>
    <col min="13835" max="14082" width="8.88671875" style="151"/>
    <col min="14083" max="14083" width="0" style="151" hidden="1" customWidth="1"/>
    <col min="14084" max="14084" width="74.33203125" style="151" customWidth="1"/>
    <col min="14085" max="14085" width="11.33203125" style="151" customWidth="1"/>
    <col min="14086" max="14086" width="16.44140625" style="151" customWidth="1"/>
    <col min="14087" max="14087" width="14.77734375" style="151" customWidth="1"/>
    <col min="14088" max="14088" width="10.109375" style="151" customWidth="1"/>
    <col min="14089" max="14089" width="11" style="151" customWidth="1"/>
    <col min="14090" max="14090" width="14.77734375" style="151" customWidth="1"/>
    <col min="14091" max="14338" width="8.88671875" style="151"/>
    <col min="14339" max="14339" width="0" style="151" hidden="1" customWidth="1"/>
    <col min="14340" max="14340" width="74.33203125" style="151" customWidth="1"/>
    <col min="14341" max="14341" width="11.33203125" style="151" customWidth="1"/>
    <col min="14342" max="14342" width="16.44140625" style="151" customWidth="1"/>
    <col min="14343" max="14343" width="14.77734375" style="151" customWidth="1"/>
    <col min="14344" max="14344" width="10.109375" style="151" customWidth="1"/>
    <col min="14345" max="14345" width="11" style="151" customWidth="1"/>
    <col min="14346" max="14346" width="14.77734375" style="151" customWidth="1"/>
    <col min="14347" max="14594" width="8.88671875" style="151"/>
    <col min="14595" max="14595" width="0" style="151" hidden="1" customWidth="1"/>
    <col min="14596" max="14596" width="74.33203125" style="151" customWidth="1"/>
    <col min="14597" max="14597" width="11.33203125" style="151" customWidth="1"/>
    <col min="14598" max="14598" width="16.44140625" style="151" customWidth="1"/>
    <col min="14599" max="14599" width="14.77734375" style="151" customWidth="1"/>
    <col min="14600" max="14600" width="10.109375" style="151" customWidth="1"/>
    <col min="14601" max="14601" width="11" style="151" customWidth="1"/>
    <col min="14602" max="14602" width="14.77734375" style="151" customWidth="1"/>
    <col min="14603" max="14850" width="8.88671875" style="151"/>
    <col min="14851" max="14851" width="0" style="151" hidden="1" customWidth="1"/>
    <col min="14852" max="14852" width="74.33203125" style="151" customWidth="1"/>
    <col min="14853" max="14853" width="11.33203125" style="151" customWidth="1"/>
    <col min="14854" max="14854" width="16.44140625" style="151" customWidth="1"/>
    <col min="14855" max="14855" width="14.77734375" style="151" customWidth="1"/>
    <col min="14856" max="14856" width="10.109375" style="151" customWidth="1"/>
    <col min="14857" max="14857" width="11" style="151" customWidth="1"/>
    <col min="14858" max="14858" width="14.77734375" style="151" customWidth="1"/>
    <col min="14859" max="15106" width="8.88671875" style="151"/>
    <col min="15107" max="15107" width="0" style="151" hidden="1" customWidth="1"/>
    <col min="15108" max="15108" width="74.33203125" style="151" customWidth="1"/>
    <col min="15109" max="15109" width="11.33203125" style="151" customWidth="1"/>
    <col min="15110" max="15110" width="16.44140625" style="151" customWidth="1"/>
    <col min="15111" max="15111" width="14.77734375" style="151" customWidth="1"/>
    <col min="15112" max="15112" width="10.109375" style="151" customWidth="1"/>
    <col min="15113" max="15113" width="11" style="151" customWidth="1"/>
    <col min="15114" max="15114" width="14.77734375" style="151" customWidth="1"/>
    <col min="15115" max="15362" width="8.88671875" style="151"/>
    <col min="15363" max="15363" width="0" style="151" hidden="1" customWidth="1"/>
    <col min="15364" max="15364" width="74.33203125" style="151" customWidth="1"/>
    <col min="15365" max="15365" width="11.33203125" style="151" customWidth="1"/>
    <col min="15366" max="15366" width="16.44140625" style="151" customWidth="1"/>
    <col min="15367" max="15367" width="14.77734375" style="151" customWidth="1"/>
    <col min="15368" max="15368" width="10.109375" style="151" customWidth="1"/>
    <col min="15369" max="15369" width="11" style="151" customWidth="1"/>
    <col min="15370" max="15370" width="14.77734375" style="151" customWidth="1"/>
    <col min="15371" max="15618" width="8.88671875" style="151"/>
    <col min="15619" max="15619" width="0" style="151" hidden="1" customWidth="1"/>
    <col min="15620" max="15620" width="74.33203125" style="151" customWidth="1"/>
    <col min="15621" max="15621" width="11.33203125" style="151" customWidth="1"/>
    <col min="15622" max="15622" width="16.44140625" style="151" customWidth="1"/>
    <col min="15623" max="15623" width="14.77734375" style="151" customWidth="1"/>
    <col min="15624" max="15624" width="10.109375" style="151" customWidth="1"/>
    <col min="15625" max="15625" width="11" style="151" customWidth="1"/>
    <col min="15626" max="15626" width="14.77734375" style="151" customWidth="1"/>
    <col min="15627" max="15874" width="8.88671875" style="151"/>
    <col min="15875" max="15875" width="0" style="151" hidden="1" customWidth="1"/>
    <col min="15876" max="15876" width="74.33203125" style="151" customWidth="1"/>
    <col min="15877" max="15877" width="11.33203125" style="151" customWidth="1"/>
    <col min="15878" max="15878" width="16.44140625" style="151" customWidth="1"/>
    <col min="15879" max="15879" width="14.77734375" style="151" customWidth="1"/>
    <col min="15880" max="15880" width="10.109375" style="151" customWidth="1"/>
    <col min="15881" max="15881" width="11" style="151" customWidth="1"/>
    <col min="15882" max="15882" width="14.77734375" style="151" customWidth="1"/>
    <col min="15883" max="16130" width="8.88671875" style="151"/>
    <col min="16131" max="16131" width="0" style="151" hidden="1" customWidth="1"/>
    <col min="16132" max="16132" width="74.33203125" style="151" customWidth="1"/>
    <col min="16133" max="16133" width="11.33203125" style="151" customWidth="1"/>
    <col min="16134" max="16134" width="16.44140625" style="151" customWidth="1"/>
    <col min="16135" max="16135" width="14.77734375" style="151" customWidth="1"/>
    <col min="16136" max="16136" width="10.109375" style="151" customWidth="1"/>
    <col min="16137" max="16137" width="11" style="151" customWidth="1"/>
    <col min="16138" max="16138" width="14.77734375" style="151" customWidth="1"/>
    <col min="16139" max="16384" width="8.88671875" style="151"/>
  </cols>
  <sheetData>
    <row r="1" spans="2:36" hidden="1" x14ac:dyDescent="0.25">
      <c r="C1" s="313"/>
      <c r="D1" s="219"/>
      <c r="E1" s="219"/>
      <c r="F1" s="219"/>
      <c r="G1" s="218"/>
      <c r="H1" s="185"/>
      <c r="I1" s="186"/>
      <c r="J1" s="186"/>
      <c r="K1" s="186"/>
      <c r="L1" s="186"/>
      <c r="M1" s="186"/>
      <c r="N1" s="186"/>
      <c r="O1" s="200"/>
      <c r="P1" s="186"/>
      <c r="Q1" s="186"/>
      <c r="R1" s="186"/>
      <c r="S1" s="186"/>
      <c r="T1" s="186"/>
      <c r="U1" s="186"/>
    </row>
    <row r="2" spans="2:36" x14ac:dyDescent="0.25">
      <c r="C2" s="313"/>
      <c r="D2" s="217"/>
      <c r="E2" s="217"/>
      <c r="F2" s="217"/>
      <c r="G2" s="217"/>
      <c r="H2" s="184"/>
    </row>
    <row r="3" spans="2:36" ht="21.75" customHeight="1" x14ac:dyDescent="0.25">
      <c r="B3" s="686" t="s">
        <v>745</v>
      </c>
      <c r="C3" s="686"/>
      <c r="D3" s="686"/>
      <c r="E3" s="686"/>
      <c r="F3" s="686"/>
      <c r="G3" s="686"/>
      <c r="H3" s="686"/>
      <c r="I3" s="375" t="s">
        <v>1070</v>
      </c>
      <c r="J3" s="376"/>
      <c r="K3" s="376"/>
      <c r="M3" s="185"/>
      <c r="N3" s="287">
        <v>0</v>
      </c>
      <c r="O3" s="185"/>
      <c r="P3" s="216">
        <v>29975.56</v>
      </c>
    </row>
    <row r="4" spans="2:36" ht="12.75" customHeight="1" x14ac:dyDescent="0.25">
      <c r="B4" s="377" t="str">
        <f>ORÇAMENTO!B7</f>
        <v>: ELABORAÇÃO DE ORÇAMENTO PARA EXECUÇÃO DE OBRAS DE ARTES ESPECIAIS NO MUNICÍPIO DE ANÁPOLIS</v>
      </c>
      <c r="C4" s="378"/>
      <c r="D4" s="379"/>
      <c r="E4" s="379"/>
      <c r="F4" s="380"/>
      <c r="G4" s="380"/>
      <c r="H4" s="381" t="s">
        <v>853</v>
      </c>
      <c r="I4" s="382">
        <v>61</v>
      </c>
      <c r="J4" s="383"/>
      <c r="K4" s="383"/>
      <c r="M4" s="185" t="s">
        <v>860</v>
      </c>
      <c r="N4" s="185">
        <f>1-N3</f>
        <v>1</v>
      </c>
      <c r="O4" s="185"/>
      <c r="P4" s="216">
        <f>29975.56*N4</f>
        <v>29975.56</v>
      </c>
    </row>
    <row r="5" spans="2:36" s="153" customFormat="1" x14ac:dyDescent="0.25">
      <c r="B5" s="687"/>
      <c r="C5" s="688" t="s">
        <v>747</v>
      </c>
      <c r="D5" s="688" t="s">
        <v>1015</v>
      </c>
      <c r="E5" s="385" t="s">
        <v>749</v>
      </c>
      <c r="F5" s="385" t="s">
        <v>544</v>
      </c>
      <c r="G5" s="385" t="s">
        <v>750</v>
      </c>
      <c r="H5" s="385" t="s">
        <v>751</v>
      </c>
      <c r="I5" s="385" t="s">
        <v>752</v>
      </c>
      <c r="J5" s="386"/>
      <c r="K5" s="386" t="s">
        <v>749</v>
      </c>
      <c r="L5" s="182"/>
      <c r="M5" s="185"/>
      <c r="N5" s="185"/>
      <c r="O5" s="185"/>
      <c r="P5" s="215">
        <f>P4-I65</f>
        <v>5011.0200000000041</v>
      </c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</row>
    <row r="6" spans="2:36" s="153" customFormat="1" ht="42" customHeight="1" x14ac:dyDescent="0.25">
      <c r="B6" s="687"/>
      <c r="C6" s="688"/>
      <c r="D6" s="688"/>
      <c r="E6" s="384" t="s">
        <v>1016</v>
      </c>
      <c r="F6" s="385" t="s">
        <v>756</v>
      </c>
      <c r="G6" s="385" t="s">
        <v>1017</v>
      </c>
      <c r="H6" s="385" t="s">
        <v>1018</v>
      </c>
      <c r="I6" s="385" t="s">
        <v>1019</v>
      </c>
      <c r="J6" s="386"/>
      <c r="K6" s="386" t="s">
        <v>1016</v>
      </c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</row>
    <row r="7" spans="2:36" s="153" customFormat="1" x14ac:dyDescent="0.25">
      <c r="B7" s="689" t="s">
        <v>758</v>
      </c>
      <c r="C7" s="690"/>
      <c r="D7" s="690"/>
      <c r="E7" s="690"/>
      <c r="F7" s="690"/>
      <c r="G7" s="690"/>
      <c r="H7" s="690"/>
      <c r="I7" s="691"/>
      <c r="J7" s="387"/>
      <c r="K7" s="387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  <c r="W7" s="182"/>
      <c r="X7" s="182"/>
      <c r="Y7" s="182"/>
      <c r="Z7" s="182"/>
      <c r="AA7" s="182"/>
      <c r="AB7" s="182"/>
      <c r="AC7" s="182"/>
      <c r="AD7" s="182"/>
      <c r="AE7" s="182"/>
      <c r="AF7" s="182"/>
      <c r="AG7" s="182"/>
      <c r="AH7" s="182"/>
      <c r="AI7" s="182"/>
      <c r="AJ7" s="182"/>
    </row>
    <row r="8" spans="2:36" ht="21.6" hidden="1" customHeight="1" x14ac:dyDescent="0.25">
      <c r="B8" s="388">
        <v>30050</v>
      </c>
      <c r="C8" s="389" t="s">
        <v>952</v>
      </c>
      <c r="D8" s="390">
        <v>1</v>
      </c>
      <c r="E8" s="555">
        <f>L8</f>
        <v>427.42</v>
      </c>
      <c r="F8" s="391">
        <f>I4</f>
        <v>61</v>
      </c>
      <c r="G8" s="392">
        <f>TRUNC((D8*E8/60),2)</f>
        <v>7.12</v>
      </c>
      <c r="H8" s="391"/>
      <c r="I8" s="393">
        <f>TRUNC(G8*H8*$I$4,2)</f>
        <v>0</v>
      </c>
      <c r="J8" s="394">
        <f>TRUNC(D8*E8/60,2)</f>
        <v>7.12</v>
      </c>
      <c r="K8" s="394">
        <v>507.36</v>
      </c>
      <c r="L8" s="181">
        <f>VLOOKUP(B8,[1]Equipamentos!$A:$D,3,FALSE)</f>
        <v>427.42</v>
      </c>
      <c r="M8" s="368"/>
      <c r="N8" s="368">
        <f>(K8-E8)/K8</f>
        <v>0.157560706401766</v>
      </c>
      <c r="P8" s="432"/>
    </row>
    <row r="9" spans="2:36" x14ac:dyDescent="0.25">
      <c r="B9" s="388">
        <v>30037</v>
      </c>
      <c r="C9" s="389" t="s">
        <v>953</v>
      </c>
      <c r="D9" s="390">
        <v>1</v>
      </c>
      <c r="E9" s="555">
        <f>L9</f>
        <v>270.64</v>
      </c>
      <c r="F9" s="391">
        <f>F8</f>
        <v>61</v>
      </c>
      <c r="G9" s="392">
        <f t="shared" ref="G9:G24" si="0">TRUNC((D9*E9/60),2)</f>
        <v>4.51</v>
      </c>
      <c r="H9" s="391">
        <v>1</v>
      </c>
      <c r="I9" s="393">
        <f>TRUNC(G9*H9*$I$4,2)</f>
        <v>275.11</v>
      </c>
      <c r="J9" s="394">
        <f>TRUNC(D9*E9/60,2)</f>
        <v>4.51</v>
      </c>
      <c r="K9" s="394">
        <v>304.63</v>
      </c>
      <c r="L9" s="181">
        <f>VLOOKUP(B9,[1]Equipamentos!$A:$D,3,FALSE)</f>
        <v>270.64</v>
      </c>
      <c r="M9" s="368"/>
      <c r="N9" s="368"/>
    </row>
    <row r="10" spans="2:36" x14ac:dyDescent="0.25">
      <c r="B10" s="388">
        <v>30036</v>
      </c>
      <c r="C10" s="389" t="s">
        <v>954</v>
      </c>
      <c r="D10" s="390">
        <v>1</v>
      </c>
      <c r="E10" s="555">
        <f t="shared" ref="E10:E23" si="1">L10</f>
        <v>157.19</v>
      </c>
      <c r="F10" s="391">
        <f t="shared" ref="F10:F24" si="2">F9</f>
        <v>61</v>
      </c>
      <c r="G10" s="392">
        <f t="shared" si="0"/>
        <v>2.61</v>
      </c>
      <c r="H10" s="391"/>
      <c r="I10" s="393">
        <f t="shared" ref="I10:I57" si="3">TRUNC(G10*H10*$I$4,2)</f>
        <v>0</v>
      </c>
      <c r="J10" s="394">
        <f t="shared" ref="J10:J56" si="4">TRUNC(D10*E10/60,2)</f>
        <v>2.61</v>
      </c>
      <c r="K10" s="394">
        <v>179.94</v>
      </c>
      <c r="L10" s="181">
        <f>VLOOKUP(B10,[1]Equipamentos!$A:$D,3,FALSE)</f>
        <v>157.19</v>
      </c>
      <c r="N10" s="368">
        <f t="shared" ref="N10:N24" si="5">(K10-E10)/K10</f>
        <v>0.12643103256641103</v>
      </c>
    </row>
    <row r="11" spans="2:36" x14ac:dyDescent="0.25">
      <c r="B11" s="388">
        <v>30035</v>
      </c>
      <c r="C11" s="389" t="s">
        <v>955</v>
      </c>
      <c r="D11" s="390">
        <v>1</v>
      </c>
      <c r="E11" s="555">
        <f t="shared" si="1"/>
        <v>231.22</v>
      </c>
      <c r="F11" s="391">
        <f t="shared" si="2"/>
        <v>61</v>
      </c>
      <c r="G11" s="392">
        <f t="shared" si="0"/>
        <v>3.85</v>
      </c>
      <c r="H11" s="391">
        <v>1</v>
      </c>
      <c r="I11" s="393">
        <f>TRUNC(G11*H11*$I$4,2)</f>
        <v>234.85</v>
      </c>
      <c r="J11" s="394">
        <f t="shared" si="4"/>
        <v>3.85</v>
      </c>
      <c r="K11" s="394">
        <v>255.61</v>
      </c>
      <c r="L11" s="181">
        <f>VLOOKUP(B11,[1]Equipamentos!$A:$D,3,FALSE)</f>
        <v>231.22</v>
      </c>
      <c r="N11" s="368">
        <f t="shared" si="5"/>
        <v>9.5418802081295773E-2</v>
      </c>
      <c r="P11" s="216">
        <v>29975.56</v>
      </c>
      <c r="Q11" s="368">
        <v>1</v>
      </c>
    </row>
    <row r="12" spans="2:36" ht="26.4" x14ac:dyDescent="0.25">
      <c r="B12" s="388">
        <v>30125</v>
      </c>
      <c r="C12" s="389" t="s">
        <v>1071</v>
      </c>
      <c r="D12" s="390">
        <v>1</v>
      </c>
      <c r="E12" s="555">
        <f t="shared" si="1"/>
        <v>312.55</v>
      </c>
      <c r="F12" s="391">
        <f t="shared" si="2"/>
        <v>61</v>
      </c>
      <c r="G12" s="392">
        <f t="shared" si="0"/>
        <v>5.2</v>
      </c>
      <c r="H12" s="391"/>
      <c r="I12" s="393">
        <f t="shared" si="3"/>
        <v>0</v>
      </c>
      <c r="J12" s="394">
        <f t="shared" si="4"/>
        <v>5.2</v>
      </c>
      <c r="K12" s="394">
        <v>349.48</v>
      </c>
      <c r="L12" s="181">
        <f>VLOOKUP(B12,[1]Equipamentos!$A:$D,3,FALSE)</f>
        <v>312.55</v>
      </c>
      <c r="N12" s="368">
        <f t="shared" si="5"/>
        <v>0.10567128304910153</v>
      </c>
      <c r="P12" s="367">
        <f>I65</f>
        <v>24964.539999999997</v>
      </c>
      <c r="Q12" s="368">
        <f>P12*Q11/P11</f>
        <v>0.83282981202019235</v>
      </c>
    </row>
    <row r="13" spans="2:36" x14ac:dyDescent="0.25">
      <c r="B13" s="388">
        <v>30110</v>
      </c>
      <c r="C13" s="389" t="s">
        <v>1025</v>
      </c>
      <c r="D13" s="433">
        <v>1</v>
      </c>
      <c r="E13" s="555">
        <f t="shared" si="1"/>
        <v>454.96</v>
      </c>
      <c r="F13" s="391">
        <f t="shared" si="2"/>
        <v>61</v>
      </c>
      <c r="G13" s="392">
        <f t="shared" si="0"/>
        <v>7.58</v>
      </c>
      <c r="H13" s="434"/>
      <c r="I13" s="393">
        <f t="shared" si="3"/>
        <v>0</v>
      </c>
      <c r="J13" s="394"/>
      <c r="K13" s="394">
        <v>528.20000000000005</v>
      </c>
      <c r="L13" s="181">
        <f>VLOOKUP(B13,[1]Equipamentos!$A:$D,3,FALSE)</f>
        <v>454.96</v>
      </c>
      <c r="N13" s="368">
        <f t="shared" si="5"/>
        <v>0.13865959863688007</v>
      </c>
      <c r="P13" s="367"/>
      <c r="Q13" s="368"/>
    </row>
    <row r="14" spans="2:36" x14ac:dyDescent="0.25">
      <c r="B14" s="388">
        <v>30120</v>
      </c>
      <c r="C14" s="389" t="s">
        <v>956</v>
      </c>
      <c r="D14" s="390">
        <v>1</v>
      </c>
      <c r="E14" s="555">
        <f t="shared" si="1"/>
        <v>372.68</v>
      </c>
      <c r="F14" s="391">
        <f t="shared" si="2"/>
        <v>61</v>
      </c>
      <c r="G14" s="392">
        <f t="shared" si="0"/>
        <v>6.21</v>
      </c>
      <c r="H14" s="391"/>
      <c r="I14" s="393">
        <f t="shared" si="3"/>
        <v>0</v>
      </c>
      <c r="J14" s="394">
        <f t="shared" si="4"/>
        <v>6.21</v>
      </c>
      <c r="K14" s="394">
        <v>425.58</v>
      </c>
      <c r="L14" s="181">
        <f>VLOOKUP(B14,[1]Equipamentos!$A:$D,3,FALSE)</f>
        <v>372.68</v>
      </c>
      <c r="N14" s="368">
        <f t="shared" si="5"/>
        <v>0.12430095399219883</v>
      </c>
      <c r="Q14" s="369"/>
    </row>
    <row r="15" spans="2:36" x14ac:dyDescent="0.25">
      <c r="B15" s="388">
        <v>31062</v>
      </c>
      <c r="C15" s="389" t="s">
        <v>969</v>
      </c>
      <c r="D15" s="395">
        <v>1</v>
      </c>
      <c r="E15" s="555">
        <f t="shared" si="1"/>
        <v>271.72000000000003</v>
      </c>
      <c r="F15" s="391">
        <f t="shared" si="2"/>
        <v>61</v>
      </c>
      <c r="G15" s="392">
        <f t="shared" si="0"/>
        <v>4.5199999999999996</v>
      </c>
      <c r="H15" s="391">
        <v>1</v>
      </c>
      <c r="I15" s="393">
        <f t="shared" si="3"/>
        <v>275.72000000000003</v>
      </c>
      <c r="J15" s="394">
        <f t="shared" si="4"/>
        <v>4.5199999999999996</v>
      </c>
      <c r="K15" s="394">
        <v>300.55</v>
      </c>
      <c r="L15" s="181">
        <f>VLOOKUP(B15,[1]Equipamentos!$A:$D,3,FALSE)</f>
        <v>271.72000000000003</v>
      </c>
      <c r="N15" s="368">
        <f t="shared" si="5"/>
        <v>9.5924139078356285E-2</v>
      </c>
      <c r="P15" s="370">
        <f>P11-P12</f>
        <v>5011.0200000000041</v>
      </c>
      <c r="Q15" s="371">
        <f>Q11-Q12</f>
        <v>0.16717018797980765</v>
      </c>
    </row>
    <row r="16" spans="2:36" x14ac:dyDescent="0.25">
      <c r="B16" s="388">
        <v>30053</v>
      </c>
      <c r="C16" s="389" t="s">
        <v>970</v>
      </c>
      <c r="D16" s="395">
        <v>1</v>
      </c>
      <c r="E16" s="555">
        <f t="shared" si="1"/>
        <v>287.13</v>
      </c>
      <c r="F16" s="391">
        <f t="shared" si="2"/>
        <v>61</v>
      </c>
      <c r="G16" s="392">
        <f t="shared" si="0"/>
        <v>4.78</v>
      </c>
      <c r="H16" s="391"/>
      <c r="I16" s="393">
        <f t="shared" si="3"/>
        <v>0</v>
      </c>
      <c r="J16" s="394">
        <f t="shared" si="4"/>
        <v>4.78</v>
      </c>
      <c r="K16" s="394">
        <v>324.89</v>
      </c>
      <c r="L16" s="181">
        <f>VLOOKUP(B16,[1]Equipamentos!$A:$D,3,FALSE)</f>
        <v>287.13</v>
      </c>
      <c r="N16" s="368">
        <f t="shared" si="5"/>
        <v>0.11622395272245989</v>
      </c>
    </row>
    <row r="17" spans="2:16" ht="26.4" x14ac:dyDescent="0.25">
      <c r="B17" s="388">
        <v>30049</v>
      </c>
      <c r="C17" s="389" t="s">
        <v>971</v>
      </c>
      <c r="D17" s="395">
        <v>1</v>
      </c>
      <c r="E17" s="555">
        <f t="shared" si="1"/>
        <v>312.51</v>
      </c>
      <c r="F17" s="391">
        <f t="shared" si="2"/>
        <v>61</v>
      </c>
      <c r="G17" s="392">
        <f t="shared" si="0"/>
        <v>5.2</v>
      </c>
      <c r="H17" s="391"/>
      <c r="I17" s="393">
        <f t="shared" si="3"/>
        <v>0</v>
      </c>
      <c r="J17" s="394">
        <f t="shared" si="4"/>
        <v>5.2</v>
      </c>
      <c r="K17" s="394">
        <v>355.66</v>
      </c>
      <c r="L17" s="181">
        <f>VLOOKUP(B17,[1]Equipamentos!$A:$D,3,FALSE)</f>
        <v>312.51</v>
      </c>
      <c r="N17" s="368">
        <f t="shared" si="5"/>
        <v>0.12132373615250529</v>
      </c>
    </row>
    <row r="18" spans="2:16" x14ac:dyDescent="0.25">
      <c r="B18" s="388">
        <v>30040</v>
      </c>
      <c r="C18" s="389" t="s">
        <v>972</v>
      </c>
      <c r="D18" s="395">
        <v>1</v>
      </c>
      <c r="E18" s="555">
        <f t="shared" si="1"/>
        <v>294.07</v>
      </c>
      <c r="F18" s="391">
        <f t="shared" si="2"/>
        <v>61</v>
      </c>
      <c r="G18" s="392">
        <f t="shared" si="0"/>
        <v>4.9000000000000004</v>
      </c>
      <c r="H18" s="391"/>
      <c r="I18" s="393">
        <f t="shared" si="3"/>
        <v>0</v>
      </c>
      <c r="J18" s="394">
        <f t="shared" si="4"/>
        <v>4.9000000000000004</v>
      </c>
      <c r="K18" s="394">
        <v>323.14999999999998</v>
      </c>
      <c r="L18" s="181">
        <f>VLOOKUP(B18,[1]Equipamentos!$A:$D,3,FALSE)</f>
        <v>294.07</v>
      </c>
      <c r="N18" s="368">
        <f t="shared" si="5"/>
        <v>8.9989169116509324E-2</v>
      </c>
      <c r="P18" s="369"/>
    </row>
    <row r="19" spans="2:16" x14ac:dyDescent="0.25">
      <c r="B19" s="388">
        <v>30039</v>
      </c>
      <c r="C19" s="389" t="s">
        <v>973</v>
      </c>
      <c r="D19" s="395">
        <v>1</v>
      </c>
      <c r="E19" s="555">
        <f t="shared" si="1"/>
        <v>224.26</v>
      </c>
      <c r="F19" s="391">
        <f t="shared" si="2"/>
        <v>61</v>
      </c>
      <c r="G19" s="392">
        <f t="shared" si="0"/>
        <v>3.73</v>
      </c>
      <c r="H19" s="391">
        <v>1</v>
      </c>
      <c r="I19" s="393">
        <f t="shared" si="3"/>
        <v>227.53</v>
      </c>
      <c r="J19" s="394">
        <f t="shared" si="4"/>
        <v>3.73</v>
      </c>
      <c r="K19" s="394">
        <v>246.81</v>
      </c>
      <c r="L19" s="181">
        <f>VLOOKUP(B19,[1]Equipamentos!$A:$D,3,FALSE)</f>
        <v>224.26</v>
      </c>
      <c r="N19" s="368">
        <f t="shared" si="5"/>
        <v>9.1365827964831295E-2</v>
      </c>
    </row>
    <row r="20" spans="2:16" x14ac:dyDescent="0.25">
      <c r="B20" s="388">
        <v>30021</v>
      </c>
      <c r="C20" s="389" t="s">
        <v>974</v>
      </c>
      <c r="D20" s="395">
        <v>1</v>
      </c>
      <c r="E20" s="555">
        <f t="shared" si="1"/>
        <v>243.6</v>
      </c>
      <c r="F20" s="391">
        <f t="shared" si="2"/>
        <v>61</v>
      </c>
      <c r="G20" s="392">
        <f t="shared" si="0"/>
        <v>4.0599999999999996</v>
      </c>
      <c r="H20" s="391"/>
      <c r="I20" s="393">
        <f t="shared" si="3"/>
        <v>0</v>
      </c>
      <c r="J20" s="394">
        <f>TRUNC(D20*E20/60,2)</f>
        <v>4.0599999999999996</v>
      </c>
      <c r="K20" s="394">
        <v>271.27</v>
      </c>
      <c r="L20" s="181">
        <f>VLOOKUP(B20,[1]Equipamentos!$A:$D,3,FALSE)</f>
        <v>243.6</v>
      </c>
      <c r="N20" s="368">
        <f t="shared" si="5"/>
        <v>0.10200169572750392</v>
      </c>
    </row>
    <row r="21" spans="2:16" x14ac:dyDescent="0.25">
      <c r="B21" s="388">
        <v>30030</v>
      </c>
      <c r="C21" s="389" t="s">
        <v>975</v>
      </c>
      <c r="D21" s="395">
        <v>1</v>
      </c>
      <c r="E21" s="555">
        <f t="shared" si="1"/>
        <v>653.15</v>
      </c>
      <c r="F21" s="391">
        <f t="shared" si="2"/>
        <v>61</v>
      </c>
      <c r="G21" s="392">
        <f t="shared" si="0"/>
        <v>10.88</v>
      </c>
      <c r="H21" s="391"/>
      <c r="I21" s="393">
        <f t="shared" si="3"/>
        <v>0</v>
      </c>
      <c r="J21" s="394">
        <f>TRUNC(D21*E21/60,2)</f>
        <v>10.88</v>
      </c>
      <c r="K21" s="394">
        <v>748.46</v>
      </c>
      <c r="L21" s="181">
        <f>VLOOKUP(B21,[1]Equipamentos!$A:$D,3,FALSE)</f>
        <v>653.15</v>
      </c>
      <c r="N21" s="368">
        <f t="shared" si="5"/>
        <v>0.12734147449429503</v>
      </c>
    </row>
    <row r="22" spans="2:16" ht="26.4" x14ac:dyDescent="0.25">
      <c r="B22" s="388" t="s">
        <v>1177</v>
      </c>
      <c r="C22" s="389" t="s">
        <v>1180</v>
      </c>
      <c r="D22" s="395">
        <v>1</v>
      </c>
      <c r="E22" s="555">
        <f>L22</f>
        <v>2705.23</v>
      </c>
      <c r="F22" s="391">
        <f t="shared" si="2"/>
        <v>61</v>
      </c>
      <c r="G22" s="392">
        <f t="shared" si="0"/>
        <v>45.08</v>
      </c>
      <c r="H22" s="391">
        <v>1</v>
      </c>
      <c r="I22" s="393">
        <f t="shared" si="3"/>
        <v>2749.88</v>
      </c>
      <c r="J22" s="394">
        <f t="shared" ref="J22:J24" si="6">TRUNC(D22*E22/60,2)</f>
        <v>45.08</v>
      </c>
      <c r="K22" s="394">
        <v>2842.32</v>
      </c>
      <c r="L22" s="181">
        <f>VLOOKUP(B22,[1]Equipamentos!$A:$D,3,FALSE)</f>
        <v>2705.23</v>
      </c>
      <c r="N22" s="368">
        <f t="shared" si="5"/>
        <v>4.8231726195502311E-2</v>
      </c>
    </row>
    <row r="23" spans="2:16" ht="26.4" x14ac:dyDescent="0.25">
      <c r="B23" s="388" t="s">
        <v>1178</v>
      </c>
      <c r="C23" s="389" t="s">
        <v>1181</v>
      </c>
      <c r="D23" s="395">
        <v>1</v>
      </c>
      <c r="E23" s="555">
        <f t="shared" si="1"/>
        <v>4460.2700000000004</v>
      </c>
      <c r="F23" s="391">
        <f t="shared" si="2"/>
        <v>61</v>
      </c>
      <c r="G23" s="392">
        <f t="shared" si="0"/>
        <v>74.33</v>
      </c>
      <c r="H23" s="391">
        <v>1</v>
      </c>
      <c r="I23" s="393">
        <f t="shared" si="3"/>
        <v>4534.13</v>
      </c>
      <c r="J23" s="394">
        <f t="shared" si="6"/>
        <v>74.33</v>
      </c>
      <c r="K23" s="394">
        <v>4691.1099999999997</v>
      </c>
      <c r="L23" s="181">
        <f>VLOOKUP(B23,[1]Equipamentos!$A:$D,3,FALSE)</f>
        <v>4460.2700000000004</v>
      </c>
      <c r="N23" s="368">
        <f t="shared" si="5"/>
        <v>4.9207969968727922E-2</v>
      </c>
    </row>
    <row r="24" spans="2:16" ht="26.4" x14ac:dyDescent="0.25">
      <c r="B24" s="388" t="s">
        <v>1179</v>
      </c>
      <c r="C24" s="389" t="s">
        <v>1182</v>
      </c>
      <c r="D24" s="395">
        <v>1</v>
      </c>
      <c r="E24" s="555">
        <f>L24</f>
        <v>607.80999999999995</v>
      </c>
      <c r="F24" s="391">
        <f t="shared" si="2"/>
        <v>61</v>
      </c>
      <c r="G24" s="392">
        <f t="shared" si="0"/>
        <v>10.130000000000001</v>
      </c>
      <c r="H24" s="391">
        <v>1</v>
      </c>
      <c r="I24" s="393">
        <f t="shared" si="3"/>
        <v>617.92999999999995</v>
      </c>
      <c r="J24" s="394">
        <f t="shared" si="6"/>
        <v>10.130000000000001</v>
      </c>
      <c r="K24" s="394">
        <v>607.80999999999995</v>
      </c>
      <c r="L24" s="181">
        <f>VLOOKUP(B24,[1]Equipamentos!$A:$D,3,FALSE)</f>
        <v>607.80999999999995</v>
      </c>
      <c r="N24" s="368">
        <f t="shared" si="5"/>
        <v>0</v>
      </c>
    </row>
    <row r="25" spans="2:16" ht="18" customHeight="1" x14ac:dyDescent="0.25">
      <c r="B25" s="484">
        <v>30105</v>
      </c>
      <c r="C25" s="696" t="s">
        <v>772</v>
      </c>
      <c r="D25" s="696"/>
      <c r="E25" s="696"/>
      <c r="F25" s="696"/>
      <c r="G25" s="696"/>
      <c r="H25" s="696"/>
      <c r="I25" s="697"/>
      <c r="J25" s="394"/>
      <c r="K25" s="394"/>
      <c r="N25" s="368"/>
    </row>
    <row r="26" spans="2:16" hidden="1" x14ac:dyDescent="0.25">
      <c r="B26" s="388">
        <v>30205</v>
      </c>
      <c r="C26" s="389" t="s">
        <v>1072</v>
      </c>
      <c r="D26" s="395">
        <v>2</v>
      </c>
      <c r="E26" s="555">
        <f>L26</f>
        <v>313.27999999999997</v>
      </c>
      <c r="F26" s="391">
        <f t="shared" ref="F26:F57" si="7">$F$8</f>
        <v>61</v>
      </c>
      <c r="G26" s="392">
        <f>ROUND(J26*$N$4,2)</f>
        <v>10.44</v>
      </c>
      <c r="H26" s="391"/>
      <c r="I26" s="393">
        <f>TRUNC(G26*H26*$I$4,2)</f>
        <v>0</v>
      </c>
      <c r="J26" s="394">
        <f>TRUNC(D26*E26/60,2)</f>
        <v>10.44</v>
      </c>
      <c r="K26" s="394">
        <v>366.26</v>
      </c>
      <c r="L26" s="181">
        <f>VLOOKUP(B25,[1]Equipamentos!$A:$D,3,FALSE)</f>
        <v>313.27999999999997</v>
      </c>
      <c r="N26" s="368">
        <f>(K26-L26)/K26</f>
        <v>0.14465134057773171</v>
      </c>
    </row>
    <row r="27" spans="2:16" hidden="1" x14ac:dyDescent="0.25">
      <c r="B27" s="388">
        <v>30190</v>
      </c>
      <c r="C27" s="389" t="s">
        <v>1073</v>
      </c>
      <c r="D27" s="395">
        <v>2</v>
      </c>
      <c r="E27" s="555">
        <f t="shared" ref="E27:E57" si="8">L27</f>
        <v>313.27999999999997</v>
      </c>
      <c r="F27" s="391">
        <f t="shared" si="7"/>
        <v>61</v>
      </c>
      <c r="G27" s="392">
        <f t="shared" ref="G27:G55" si="9">ROUND(J27*$N$4,2)</f>
        <v>10.44</v>
      </c>
      <c r="H27" s="391"/>
      <c r="I27" s="393">
        <f t="shared" si="3"/>
        <v>0</v>
      </c>
      <c r="J27" s="394">
        <f t="shared" si="4"/>
        <v>10.44</v>
      </c>
      <c r="K27" s="394">
        <v>366.26</v>
      </c>
      <c r="L27" s="181">
        <f>VLOOKUP($B$25,[1]Equipamentos!$A:$D,3,FALSE)</f>
        <v>313.27999999999997</v>
      </c>
      <c r="N27" s="368">
        <f>(K27-L27)/K27</f>
        <v>0.14465134057773171</v>
      </c>
    </row>
    <row r="28" spans="2:16" x14ac:dyDescent="0.25">
      <c r="B28" s="388">
        <v>30010</v>
      </c>
      <c r="C28" s="389" t="s">
        <v>976</v>
      </c>
      <c r="D28" s="395">
        <v>0.5</v>
      </c>
      <c r="E28" s="555">
        <f t="shared" si="8"/>
        <v>313.27999999999997</v>
      </c>
      <c r="F28" s="391">
        <f t="shared" si="7"/>
        <v>61</v>
      </c>
      <c r="G28" s="392">
        <f t="shared" si="9"/>
        <v>2.61</v>
      </c>
      <c r="H28" s="391">
        <v>1</v>
      </c>
      <c r="I28" s="393">
        <f>TRUNC(G28*H28*$I$4,2)</f>
        <v>159.21</v>
      </c>
      <c r="J28" s="394">
        <f t="shared" si="4"/>
        <v>2.61</v>
      </c>
      <c r="K28" s="394">
        <v>366.26</v>
      </c>
      <c r="L28" s="181">
        <f>VLOOKUP($B$25,[1]Equipamentos!$A:$D,3,FALSE)</f>
        <v>313.27999999999997</v>
      </c>
      <c r="N28" s="368">
        <f t="shared" ref="N28:N57" si="10">(K28-L28)/K28</f>
        <v>0.14465134057773171</v>
      </c>
    </row>
    <row r="29" spans="2:16" hidden="1" x14ac:dyDescent="0.25">
      <c r="B29" s="388">
        <v>30007</v>
      </c>
      <c r="C29" s="389" t="s">
        <v>1074</v>
      </c>
      <c r="D29" s="395">
        <v>0.5</v>
      </c>
      <c r="E29" s="555">
        <f t="shared" si="8"/>
        <v>313.27999999999997</v>
      </c>
      <c r="F29" s="391">
        <f t="shared" si="7"/>
        <v>61</v>
      </c>
      <c r="G29" s="392">
        <f t="shared" si="9"/>
        <v>2.61</v>
      </c>
      <c r="H29" s="391"/>
      <c r="I29" s="393">
        <f>TRUNC(G29*H29*$I$4,2)</f>
        <v>0</v>
      </c>
      <c r="J29" s="394">
        <f>TRUNC(D29*E29/60,2)</f>
        <v>2.61</v>
      </c>
      <c r="K29" s="394">
        <v>366.26</v>
      </c>
      <c r="L29" s="181">
        <f>VLOOKUP($B$25,[1]Equipamentos!$A:$D,3,FALSE)</f>
        <v>313.27999999999997</v>
      </c>
      <c r="N29" s="368">
        <f t="shared" si="10"/>
        <v>0.14465134057773171</v>
      </c>
    </row>
    <row r="30" spans="2:16" hidden="1" x14ac:dyDescent="0.25">
      <c r="B30" s="388">
        <v>30011</v>
      </c>
      <c r="C30" s="389" t="s">
        <v>977</v>
      </c>
      <c r="D30" s="395">
        <v>1</v>
      </c>
      <c r="E30" s="555">
        <f t="shared" si="8"/>
        <v>313.27999999999997</v>
      </c>
      <c r="F30" s="391">
        <f t="shared" si="7"/>
        <v>61</v>
      </c>
      <c r="G30" s="392">
        <f t="shared" si="9"/>
        <v>5.22</v>
      </c>
      <c r="H30" s="391"/>
      <c r="I30" s="393">
        <f t="shared" si="3"/>
        <v>0</v>
      </c>
      <c r="J30" s="394">
        <f t="shared" si="4"/>
        <v>5.22</v>
      </c>
      <c r="K30" s="394">
        <v>366.26</v>
      </c>
      <c r="L30" s="181">
        <f>VLOOKUP($B$25,[1]Equipamentos!$A:$D,3,FALSE)</f>
        <v>313.27999999999997</v>
      </c>
      <c r="N30" s="368">
        <f t="shared" si="10"/>
        <v>0.14465134057773171</v>
      </c>
    </row>
    <row r="31" spans="2:16" hidden="1" x14ac:dyDescent="0.25">
      <c r="B31" s="388">
        <v>30057</v>
      </c>
      <c r="C31" s="389" t="s">
        <v>978</v>
      </c>
      <c r="D31" s="395">
        <v>1</v>
      </c>
      <c r="E31" s="555">
        <f t="shared" si="8"/>
        <v>313.27999999999997</v>
      </c>
      <c r="F31" s="391">
        <f t="shared" si="7"/>
        <v>61</v>
      </c>
      <c r="G31" s="392">
        <f t="shared" si="9"/>
        <v>5.22</v>
      </c>
      <c r="H31" s="391"/>
      <c r="I31" s="393">
        <f t="shared" si="3"/>
        <v>0</v>
      </c>
      <c r="J31" s="394">
        <f t="shared" si="4"/>
        <v>5.22</v>
      </c>
      <c r="K31" s="394">
        <v>366.26</v>
      </c>
      <c r="L31" s="181">
        <f>VLOOKUP($B$25,[1]Equipamentos!$A:$D,3,FALSE)</f>
        <v>313.27999999999997</v>
      </c>
      <c r="N31" s="368">
        <f t="shared" si="10"/>
        <v>0.14465134057773171</v>
      </c>
    </row>
    <row r="32" spans="2:16" hidden="1" x14ac:dyDescent="0.25">
      <c r="B32" s="388">
        <v>30019</v>
      </c>
      <c r="C32" s="389" t="s">
        <v>979</v>
      </c>
      <c r="D32" s="395">
        <v>1</v>
      </c>
      <c r="E32" s="555">
        <f t="shared" si="8"/>
        <v>313.27999999999997</v>
      </c>
      <c r="F32" s="391">
        <f t="shared" si="7"/>
        <v>61</v>
      </c>
      <c r="G32" s="392">
        <f t="shared" si="9"/>
        <v>5.22</v>
      </c>
      <c r="H32" s="391"/>
      <c r="I32" s="393">
        <f t="shared" si="3"/>
        <v>0</v>
      </c>
      <c r="J32" s="394">
        <f t="shared" si="4"/>
        <v>5.22</v>
      </c>
      <c r="K32" s="394">
        <v>366.26</v>
      </c>
      <c r="L32" s="181">
        <f>VLOOKUP($B$25,[1]Equipamentos!$A:$D,3,FALSE)</f>
        <v>313.27999999999997</v>
      </c>
      <c r="N32" s="368">
        <f t="shared" si="10"/>
        <v>0.14465134057773171</v>
      </c>
    </row>
    <row r="33" spans="2:14" ht="26.4" hidden="1" x14ac:dyDescent="0.25">
      <c r="B33" s="388">
        <v>30210</v>
      </c>
      <c r="C33" s="389" t="s">
        <v>1075</v>
      </c>
      <c r="D33" s="395">
        <v>1</v>
      </c>
      <c r="E33" s="555">
        <f t="shared" si="8"/>
        <v>313.27999999999997</v>
      </c>
      <c r="F33" s="391">
        <f t="shared" si="7"/>
        <v>61</v>
      </c>
      <c r="G33" s="392">
        <f t="shared" si="9"/>
        <v>5.22</v>
      </c>
      <c r="H33" s="391"/>
      <c r="I33" s="393">
        <f>TRUNC(G33*H33*$I$4,2)</f>
        <v>0</v>
      </c>
      <c r="J33" s="394">
        <f t="shared" si="4"/>
        <v>5.22</v>
      </c>
      <c r="K33" s="394">
        <v>366.26</v>
      </c>
      <c r="L33" s="181">
        <f>VLOOKUP($B$25,[1]Equipamentos!$A:$D,3,FALSE)</f>
        <v>313.27999999999997</v>
      </c>
      <c r="N33" s="368">
        <f t="shared" si="10"/>
        <v>0.14465134057773171</v>
      </c>
    </row>
    <row r="34" spans="2:14" ht="26.4" hidden="1" x14ac:dyDescent="0.25">
      <c r="B34" s="388">
        <v>30215</v>
      </c>
      <c r="C34" s="389" t="s">
        <v>1076</v>
      </c>
      <c r="D34" s="395">
        <v>0.5</v>
      </c>
      <c r="E34" s="555">
        <f t="shared" si="8"/>
        <v>313.27999999999997</v>
      </c>
      <c r="F34" s="391">
        <f t="shared" si="7"/>
        <v>61</v>
      </c>
      <c r="G34" s="392">
        <f t="shared" si="9"/>
        <v>2.61</v>
      </c>
      <c r="H34" s="391"/>
      <c r="I34" s="393">
        <f t="shared" ref="I34:I36" si="11">TRUNC(G34*H34*$I$4,2)</f>
        <v>0</v>
      </c>
      <c r="J34" s="394">
        <f t="shared" si="4"/>
        <v>2.61</v>
      </c>
      <c r="K34" s="394">
        <v>366.26</v>
      </c>
      <c r="L34" s="181">
        <f>VLOOKUP($B$25,[1]Equipamentos!$A:$D,3,FALSE)</f>
        <v>313.27999999999997</v>
      </c>
      <c r="N34" s="368">
        <f t="shared" si="10"/>
        <v>0.14465134057773171</v>
      </c>
    </row>
    <row r="35" spans="2:14" hidden="1" x14ac:dyDescent="0.25">
      <c r="B35" s="388">
        <v>30158</v>
      </c>
      <c r="C35" s="389" t="s">
        <v>980</v>
      </c>
      <c r="D35" s="395">
        <v>0.33</v>
      </c>
      <c r="E35" s="555">
        <f t="shared" si="8"/>
        <v>313.27999999999997</v>
      </c>
      <c r="F35" s="391">
        <f t="shared" si="7"/>
        <v>61</v>
      </c>
      <c r="G35" s="392">
        <f t="shared" si="9"/>
        <v>1.72</v>
      </c>
      <c r="H35" s="391"/>
      <c r="I35" s="393">
        <f t="shared" si="11"/>
        <v>0</v>
      </c>
      <c r="J35" s="394">
        <f t="shared" si="4"/>
        <v>1.72</v>
      </c>
      <c r="K35" s="394">
        <v>366.26</v>
      </c>
      <c r="L35" s="181">
        <f>VLOOKUP($B$25,[1]Equipamentos!$A:$D,3,FALSE)</f>
        <v>313.27999999999997</v>
      </c>
      <c r="N35" s="368">
        <f t="shared" si="10"/>
        <v>0.14465134057773171</v>
      </c>
    </row>
    <row r="36" spans="2:14" hidden="1" x14ac:dyDescent="0.25">
      <c r="B36" s="388">
        <v>30058</v>
      </c>
      <c r="C36" s="389" t="s">
        <v>981</v>
      </c>
      <c r="D36" s="395">
        <v>0.33</v>
      </c>
      <c r="E36" s="555">
        <f t="shared" si="8"/>
        <v>313.27999999999997</v>
      </c>
      <c r="F36" s="391">
        <f t="shared" si="7"/>
        <v>61</v>
      </c>
      <c r="G36" s="392">
        <f t="shared" si="9"/>
        <v>1.72</v>
      </c>
      <c r="H36" s="391"/>
      <c r="I36" s="393">
        <f t="shared" si="11"/>
        <v>0</v>
      </c>
      <c r="J36" s="394">
        <f t="shared" si="4"/>
        <v>1.72</v>
      </c>
      <c r="K36" s="394">
        <v>366.26</v>
      </c>
      <c r="L36" s="181">
        <f>VLOOKUP($B$25,[1]Equipamentos!$A:$D,3,FALSE)</f>
        <v>313.27999999999997</v>
      </c>
      <c r="N36" s="368">
        <f t="shared" si="10"/>
        <v>0.14465134057773171</v>
      </c>
    </row>
    <row r="37" spans="2:14" x14ac:dyDescent="0.25">
      <c r="B37" s="388">
        <v>30046</v>
      </c>
      <c r="C37" s="389" t="s">
        <v>982</v>
      </c>
      <c r="D37" s="395">
        <v>1</v>
      </c>
      <c r="E37" s="555">
        <f t="shared" si="8"/>
        <v>313.27999999999997</v>
      </c>
      <c r="F37" s="391">
        <f t="shared" si="7"/>
        <v>61</v>
      </c>
      <c r="G37" s="392">
        <f t="shared" si="9"/>
        <v>5.22</v>
      </c>
      <c r="H37" s="391">
        <v>1</v>
      </c>
      <c r="I37" s="393">
        <f>TRUNC(G37*H37*$I$4,2)</f>
        <v>318.42</v>
      </c>
      <c r="J37" s="394">
        <f t="shared" si="4"/>
        <v>5.22</v>
      </c>
      <c r="K37" s="394">
        <v>366.26</v>
      </c>
      <c r="L37" s="181">
        <f>VLOOKUP($B$25,[1]Equipamentos!$A:$D,3,FALSE)</f>
        <v>313.27999999999997</v>
      </c>
      <c r="N37" s="368">
        <f t="shared" si="10"/>
        <v>0.14465134057773171</v>
      </c>
    </row>
    <row r="38" spans="2:14" ht="26.4" x14ac:dyDescent="0.25">
      <c r="B38" s="388">
        <v>30170</v>
      </c>
      <c r="C38" s="389" t="s">
        <v>1077</v>
      </c>
      <c r="D38" s="395">
        <v>1</v>
      </c>
      <c r="E38" s="555">
        <f t="shared" si="8"/>
        <v>313.27999999999997</v>
      </c>
      <c r="F38" s="391">
        <f t="shared" si="7"/>
        <v>61</v>
      </c>
      <c r="G38" s="392">
        <f t="shared" si="9"/>
        <v>5.22</v>
      </c>
      <c r="H38" s="391">
        <v>1</v>
      </c>
      <c r="I38" s="393">
        <f t="shared" si="3"/>
        <v>318.42</v>
      </c>
      <c r="J38" s="394">
        <f t="shared" si="4"/>
        <v>5.22</v>
      </c>
      <c r="K38" s="394">
        <v>366.26</v>
      </c>
      <c r="L38" s="181">
        <f>VLOOKUP($B$25,[1]Equipamentos!$A:$D,3,FALSE)</f>
        <v>313.27999999999997</v>
      </c>
      <c r="N38" s="368">
        <f t="shared" si="10"/>
        <v>0.14465134057773171</v>
      </c>
    </row>
    <row r="39" spans="2:14" ht="26.4" hidden="1" x14ac:dyDescent="0.25">
      <c r="B39" s="388">
        <v>30029</v>
      </c>
      <c r="C39" s="389" t="s">
        <v>983</v>
      </c>
      <c r="D39" s="390">
        <v>0.5</v>
      </c>
      <c r="E39" s="555">
        <f t="shared" si="8"/>
        <v>313.27999999999997</v>
      </c>
      <c r="F39" s="391">
        <f t="shared" si="7"/>
        <v>61</v>
      </c>
      <c r="G39" s="392">
        <f t="shared" si="9"/>
        <v>2.61</v>
      </c>
      <c r="H39" s="391"/>
      <c r="I39" s="393">
        <f>TRUNC(G39*H39*$I$4,2)</f>
        <v>0</v>
      </c>
      <c r="J39" s="394">
        <f>TRUNC(D39*E39/60,2)</f>
        <v>2.61</v>
      </c>
      <c r="K39" s="394">
        <v>366.26</v>
      </c>
      <c r="L39" s="181">
        <f>VLOOKUP($B$25,[1]Equipamentos!$A:$D,3,FALSE)</f>
        <v>313.27999999999997</v>
      </c>
      <c r="N39" s="368">
        <f t="shared" si="10"/>
        <v>0.14465134057773171</v>
      </c>
    </row>
    <row r="40" spans="2:14" ht="26.4" hidden="1" x14ac:dyDescent="0.25">
      <c r="B40" s="388">
        <v>30101</v>
      </c>
      <c r="C40" s="389" t="s">
        <v>984</v>
      </c>
      <c r="D40" s="390">
        <v>1</v>
      </c>
      <c r="E40" s="555">
        <f t="shared" si="8"/>
        <v>313.27999999999997</v>
      </c>
      <c r="F40" s="391">
        <f t="shared" si="7"/>
        <v>61</v>
      </c>
      <c r="G40" s="392">
        <f t="shared" si="9"/>
        <v>5.22</v>
      </c>
      <c r="H40" s="391"/>
      <c r="I40" s="393">
        <f t="shared" si="3"/>
        <v>0</v>
      </c>
      <c r="J40" s="394">
        <f t="shared" si="4"/>
        <v>5.22</v>
      </c>
      <c r="K40" s="394">
        <v>366.26</v>
      </c>
      <c r="L40" s="181">
        <f>VLOOKUP($B$25,[1]Equipamentos!$A:$D,3,FALSE)</f>
        <v>313.27999999999997</v>
      </c>
      <c r="N40" s="368">
        <f t="shared" si="10"/>
        <v>0.14465134057773171</v>
      </c>
    </row>
    <row r="41" spans="2:14" ht="26.4" hidden="1" x14ac:dyDescent="0.25">
      <c r="B41" s="388">
        <v>30008</v>
      </c>
      <c r="C41" s="389" t="s">
        <v>1078</v>
      </c>
      <c r="D41" s="390">
        <v>0.5</v>
      </c>
      <c r="E41" s="555">
        <f t="shared" si="8"/>
        <v>313.27999999999997</v>
      </c>
      <c r="F41" s="391">
        <f t="shared" si="7"/>
        <v>61</v>
      </c>
      <c r="G41" s="392">
        <f t="shared" si="9"/>
        <v>2.61</v>
      </c>
      <c r="H41" s="391"/>
      <c r="I41" s="393">
        <f>TRUNC(G41*H41*$I$4,2)</f>
        <v>0</v>
      </c>
      <c r="J41" s="394">
        <f t="shared" si="4"/>
        <v>2.61</v>
      </c>
      <c r="K41" s="394">
        <v>366.26</v>
      </c>
      <c r="L41" s="181">
        <f>VLOOKUP($B$25,[1]Equipamentos!$A:$D,3,FALSE)</f>
        <v>313.27999999999997</v>
      </c>
      <c r="N41" s="368">
        <f t="shared" si="10"/>
        <v>0.14465134057773171</v>
      </c>
    </row>
    <row r="42" spans="2:14" hidden="1" x14ac:dyDescent="0.25">
      <c r="B42" s="388">
        <v>30015</v>
      </c>
      <c r="C42" s="389" t="s">
        <v>919</v>
      </c>
      <c r="D42" s="390">
        <v>0.5</v>
      </c>
      <c r="E42" s="555">
        <f t="shared" si="8"/>
        <v>313.27999999999997</v>
      </c>
      <c r="F42" s="391">
        <f t="shared" si="7"/>
        <v>61</v>
      </c>
      <c r="G42" s="392">
        <f t="shared" si="9"/>
        <v>2.61</v>
      </c>
      <c r="H42" s="391"/>
      <c r="I42" s="393">
        <f t="shared" si="3"/>
        <v>0</v>
      </c>
      <c r="J42" s="394">
        <f t="shared" si="4"/>
        <v>2.61</v>
      </c>
      <c r="K42" s="394">
        <v>366.26</v>
      </c>
      <c r="L42" s="181">
        <f>VLOOKUP($B$25,[1]Equipamentos!$A:$D,3,FALSE)</f>
        <v>313.27999999999997</v>
      </c>
      <c r="N42" s="368">
        <f t="shared" si="10"/>
        <v>0.14465134057773171</v>
      </c>
    </row>
    <row r="43" spans="2:14" hidden="1" x14ac:dyDescent="0.25">
      <c r="B43" s="388">
        <v>30012</v>
      </c>
      <c r="C43" s="389" t="s">
        <v>1079</v>
      </c>
      <c r="D43" s="390">
        <v>0.5</v>
      </c>
      <c r="E43" s="555">
        <f t="shared" si="8"/>
        <v>313.27999999999997</v>
      </c>
      <c r="F43" s="391">
        <f t="shared" si="7"/>
        <v>61</v>
      </c>
      <c r="G43" s="392">
        <f t="shared" si="9"/>
        <v>2.61</v>
      </c>
      <c r="H43" s="391"/>
      <c r="I43" s="393">
        <f>TRUNC(G43*H43*$I$4,2)</f>
        <v>0</v>
      </c>
      <c r="J43" s="394">
        <f t="shared" si="4"/>
        <v>2.61</v>
      </c>
      <c r="K43" s="394">
        <v>366.26</v>
      </c>
      <c r="L43" s="181">
        <f>VLOOKUP($B$25,[1]Equipamentos!$A:$D,3,FALSE)</f>
        <v>313.27999999999997</v>
      </c>
      <c r="N43" s="368">
        <f t="shared" si="10"/>
        <v>0.14465134057773171</v>
      </c>
    </row>
    <row r="44" spans="2:14" ht="26.4" hidden="1" x14ac:dyDescent="0.25">
      <c r="B44" s="388">
        <v>30014</v>
      </c>
      <c r="C44" s="389" t="s">
        <v>957</v>
      </c>
      <c r="D44" s="390">
        <v>0.5</v>
      </c>
      <c r="E44" s="555">
        <f t="shared" si="8"/>
        <v>313.27999999999997</v>
      </c>
      <c r="F44" s="391">
        <f t="shared" si="7"/>
        <v>61</v>
      </c>
      <c r="G44" s="392">
        <f t="shared" si="9"/>
        <v>2.61</v>
      </c>
      <c r="H44" s="391"/>
      <c r="I44" s="393">
        <f t="shared" si="3"/>
        <v>0</v>
      </c>
      <c r="J44" s="394">
        <f t="shared" si="4"/>
        <v>2.61</v>
      </c>
      <c r="K44" s="394">
        <v>366.26</v>
      </c>
      <c r="L44" s="181">
        <f>VLOOKUP($B$25,[1]Equipamentos!$A:$D,3,FALSE)</f>
        <v>313.27999999999997</v>
      </c>
      <c r="N44" s="368">
        <f t="shared" si="10"/>
        <v>0.14465134057773171</v>
      </c>
    </row>
    <row r="45" spans="2:14" ht="26.4" x14ac:dyDescent="0.25">
      <c r="B45" s="388">
        <v>30009</v>
      </c>
      <c r="C45" s="389" t="s">
        <v>920</v>
      </c>
      <c r="D45" s="390">
        <v>0.5</v>
      </c>
      <c r="E45" s="555">
        <f t="shared" si="8"/>
        <v>313.27999999999997</v>
      </c>
      <c r="F45" s="391">
        <f t="shared" si="7"/>
        <v>61</v>
      </c>
      <c r="G45" s="392">
        <f t="shared" si="9"/>
        <v>2.61</v>
      </c>
      <c r="H45" s="391">
        <v>1</v>
      </c>
      <c r="I45" s="393">
        <f t="shared" si="3"/>
        <v>159.21</v>
      </c>
      <c r="J45" s="394">
        <f t="shared" si="4"/>
        <v>2.61</v>
      </c>
      <c r="K45" s="394">
        <v>366.26</v>
      </c>
      <c r="L45" s="181">
        <f>VLOOKUP($B$25,[1]Equipamentos!$A:$D,3,FALSE)</f>
        <v>313.27999999999997</v>
      </c>
      <c r="N45" s="368">
        <f t="shared" si="10"/>
        <v>0.14465134057773171</v>
      </c>
    </row>
    <row r="46" spans="2:14" hidden="1" x14ac:dyDescent="0.25">
      <c r="B46" s="388">
        <v>30020</v>
      </c>
      <c r="C46" s="389" t="s">
        <v>921</v>
      </c>
      <c r="D46" s="390">
        <v>1</v>
      </c>
      <c r="E46" s="555">
        <f t="shared" si="8"/>
        <v>313.27999999999997</v>
      </c>
      <c r="F46" s="391">
        <f t="shared" si="7"/>
        <v>61</v>
      </c>
      <c r="G46" s="392">
        <f t="shared" si="9"/>
        <v>5.22</v>
      </c>
      <c r="H46" s="391"/>
      <c r="I46" s="393">
        <f t="shared" si="3"/>
        <v>0</v>
      </c>
      <c r="J46" s="394">
        <f t="shared" si="4"/>
        <v>5.22</v>
      </c>
      <c r="K46" s="394">
        <v>366.26</v>
      </c>
      <c r="L46" s="181">
        <f>VLOOKUP($B$25,[1]Equipamentos!$A:$D,3,FALSE)</f>
        <v>313.27999999999997</v>
      </c>
      <c r="N46" s="368">
        <f t="shared" si="10"/>
        <v>0.14465134057773171</v>
      </c>
    </row>
    <row r="47" spans="2:14" x14ac:dyDescent="0.25">
      <c r="B47" s="388">
        <v>30005</v>
      </c>
      <c r="C47" s="389" t="s">
        <v>922</v>
      </c>
      <c r="D47" s="390">
        <v>0.5</v>
      </c>
      <c r="E47" s="555">
        <f t="shared" si="8"/>
        <v>313.27999999999997</v>
      </c>
      <c r="F47" s="391">
        <f t="shared" si="7"/>
        <v>61</v>
      </c>
      <c r="G47" s="392">
        <f t="shared" ref="G47:G51" si="12">ROUND(J47*$N$4,2)</f>
        <v>2.61</v>
      </c>
      <c r="H47" s="391">
        <v>1</v>
      </c>
      <c r="I47" s="393">
        <f t="shared" ref="I47:I51" si="13">TRUNC(G47*H47*$I$4,2)</f>
        <v>159.21</v>
      </c>
      <c r="J47" s="394">
        <f t="shared" ref="J47:J51" si="14">TRUNC(D47*E47/60,2)</f>
        <v>2.61</v>
      </c>
      <c r="K47" s="394">
        <v>366.26</v>
      </c>
      <c r="L47" s="181">
        <f>VLOOKUP($B$25,[1]Equipamentos!$A:$D,3,FALSE)</f>
        <v>313.27999999999997</v>
      </c>
      <c r="N47" s="368">
        <f t="shared" si="10"/>
        <v>0.14465134057773171</v>
      </c>
    </row>
    <row r="48" spans="2:14" hidden="1" x14ac:dyDescent="0.25">
      <c r="B48" s="388">
        <v>30006</v>
      </c>
      <c r="C48" s="389" t="s">
        <v>923</v>
      </c>
      <c r="D48" s="390">
        <v>0.5</v>
      </c>
      <c r="E48" s="555">
        <f t="shared" si="8"/>
        <v>313.27999999999997</v>
      </c>
      <c r="F48" s="391">
        <f t="shared" si="7"/>
        <v>61</v>
      </c>
      <c r="G48" s="392">
        <f t="shared" si="12"/>
        <v>2.61</v>
      </c>
      <c r="H48" s="391"/>
      <c r="I48" s="393">
        <f t="shared" si="13"/>
        <v>0</v>
      </c>
      <c r="J48" s="394">
        <f t="shared" si="14"/>
        <v>2.61</v>
      </c>
      <c r="K48" s="394">
        <v>366.26</v>
      </c>
      <c r="L48" s="181">
        <f>VLOOKUP($B$25,[1]Equipamentos!$A:$D,3,FALSE)</f>
        <v>313.27999999999997</v>
      </c>
      <c r="N48" s="368">
        <f t="shared" si="10"/>
        <v>0.14465134057773171</v>
      </c>
    </row>
    <row r="49" spans="2:14" ht="26.4" x14ac:dyDescent="0.25">
      <c r="B49" s="388">
        <v>30001</v>
      </c>
      <c r="C49" s="389" t="s">
        <v>958</v>
      </c>
      <c r="D49" s="390">
        <v>1</v>
      </c>
      <c r="E49" s="555">
        <f t="shared" si="8"/>
        <v>313.27999999999997</v>
      </c>
      <c r="F49" s="391">
        <f t="shared" si="7"/>
        <v>61</v>
      </c>
      <c r="G49" s="392">
        <f t="shared" si="12"/>
        <v>5.22</v>
      </c>
      <c r="H49" s="391">
        <v>1</v>
      </c>
      <c r="I49" s="393">
        <f t="shared" si="13"/>
        <v>318.42</v>
      </c>
      <c r="J49" s="394">
        <f t="shared" si="14"/>
        <v>5.22</v>
      </c>
      <c r="K49" s="394">
        <v>366.26</v>
      </c>
      <c r="L49" s="181">
        <f>VLOOKUP($B$25,[1]Equipamentos!$A:$D,3,FALSE)</f>
        <v>313.27999999999997</v>
      </c>
      <c r="N49" s="368">
        <f t="shared" si="10"/>
        <v>0.14465134057773171</v>
      </c>
    </row>
    <row r="50" spans="2:14" ht="26.4" hidden="1" x14ac:dyDescent="0.25">
      <c r="B50" s="388">
        <v>30002</v>
      </c>
      <c r="C50" s="389" t="s">
        <v>924</v>
      </c>
      <c r="D50" s="390">
        <v>1</v>
      </c>
      <c r="E50" s="555">
        <f t="shared" si="8"/>
        <v>313.27999999999997</v>
      </c>
      <c r="F50" s="391">
        <f t="shared" si="7"/>
        <v>61</v>
      </c>
      <c r="G50" s="392">
        <f t="shared" si="12"/>
        <v>5.22</v>
      </c>
      <c r="H50" s="391"/>
      <c r="I50" s="393">
        <f t="shared" si="13"/>
        <v>0</v>
      </c>
      <c r="J50" s="394">
        <f t="shared" si="14"/>
        <v>5.22</v>
      </c>
      <c r="K50" s="394">
        <v>366.26</v>
      </c>
      <c r="L50" s="181">
        <f>VLOOKUP($B$25,[1]Equipamentos!$A:$D,3,FALSE)</f>
        <v>313.27999999999997</v>
      </c>
      <c r="N50" s="368">
        <f t="shared" si="10"/>
        <v>0.14465134057773171</v>
      </c>
    </row>
    <row r="51" spans="2:14" ht="26.4" hidden="1" x14ac:dyDescent="0.25">
      <c r="B51" s="388">
        <v>30059</v>
      </c>
      <c r="C51" s="389" t="s">
        <v>959</v>
      </c>
      <c r="D51" s="390">
        <v>0.5</v>
      </c>
      <c r="E51" s="555">
        <f t="shared" si="8"/>
        <v>313.27999999999997</v>
      </c>
      <c r="F51" s="391">
        <f t="shared" si="7"/>
        <v>61</v>
      </c>
      <c r="G51" s="392">
        <f t="shared" si="12"/>
        <v>2.61</v>
      </c>
      <c r="H51" s="391"/>
      <c r="I51" s="393">
        <f t="shared" si="13"/>
        <v>0</v>
      </c>
      <c r="J51" s="394">
        <f t="shared" si="14"/>
        <v>2.61</v>
      </c>
      <c r="K51" s="394">
        <v>366.26</v>
      </c>
      <c r="L51" s="181">
        <f>VLOOKUP($B$25,[1]Equipamentos!$A:$D,3,FALSE)</f>
        <v>313.27999999999997</v>
      </c>
      <c r="N51" s="368">
        <f t="shared" si="10"/>
        <v>0.14465134057773171</v>
      </c>
    </row>
    <row r="52" spans="2:14" ht="26.4" hidden="1" x14ac:dyDescent="0.25">
      <c r="B52" s="388">
        <v>30000</v>
      </c>
      <c r="C52" s="389" t="s">
        <v>925</v>
      </c>
      <c r="D52" s="390">
        <v>0.5</v>
      </c>
      <c r="E52" s="555">
        <f t="shared" si="8"/>
        <v>313.27999999999997</v>
      </c>
      <c r="F52" s="391">
        <f t="shared" si="7"/>
        <v>61</v>
      </c>
      <c r="G52" s="392">
        <f t="shared" si="9"/>
        <v>2.61</v>
      </c>
      <c r="H52" s="391"/>
      <c r="I52" s="393">
        <f t="shared" si="3"/>
        <v>0</v>
      </c>
      <c r="J52" s="394">
        <f t="shared" si="4"/>
        <v>2.61</v>
      </c>
      <c r="K52" s="394">
        <v>366.26</v>
      </c>
      <c r="L52" s="181">
        <f>VLOOKUP($B$25,[1]Equipamentos!$A:$D,3,FALSE)</f>
        <v>313.27999999999997</v>
      </c>
      <c r="N52" s="368">
        <f t="shared" si="10"/>
        <v>0.14465134057773171</v>
      </c>
    </row>
    <row r="53" spans="2:14" hidden="1" x14ac:dyDescent="0.25">
      <c r="B53" s="388">
        <v>30025</v>
      </c>
      <c r="C53" s="389" t="s">
        <v>960</v>
      </c>
      <c r="D53" s="390">
        <v>3</v>
      </c>
      <c r="E53" s="555">
        <f t="shared" si="8"/>
        <v>313.27999999999997</v>
      </c>
      <c r="F53" s="391">
        <f t="shared" si="7"/>
        <v>61</v>
      </c>
      <c r="G53" s="392">
        <f t="shared" si="9"/>
        <v>15.66</v>
      </c>
      <c r="H53" s="391"/>
      <c r="I53" s="393">
        <f t="shared" si="3"/>
        <v>0</v>
      </c>
      <c r="J53" s="394">
        <f t="shared" si="4"/>
        <v>15.66</v>
      </c>
      <c r="K53" s="394">
        <v>366.26</v>
      </c>
      <c r="L53" s="181">
        <f>VLOOKUP($B$25,[1]Equipamentos!$A:$D,3,FALSE)</f>
        <v>313.27999999999997</v>
      </c>
      <c r="N53" s="368">
        <f t="shared" si="10"/>
        <v>0.14465134057773171</v>
      </c>
    </row>
    <row r="54" spans="2:14" hidden="1" x14ac:dyDescent="0.25">
      <c r="B54" s="388">
        <v>30016</v>
      </c>
      <c r="C54" s="389" t="s">
        <v>926</v>
      </c>
      <c r="D54" s="390">
        <v>2</v>
      </c>
      <c r="E54" s="555">
        <f t="shared" si="8"/>
        <v>313.27999999999997</v>
      </c>
      <c r="F54" s="391">
        <f t="shared" si="7"/>
        <v>61</v>
      </c>
      <c r="G54" s="392">
        <f t="shared" si="9"/>
        <v>10.44</v>
      </c>
      <c r="H54" s="391"/>
      <c r="I54" s="393">
        <f t="shared" si="3"/>
        <v>0</v>
      </c>
      <c r="J54" s="394">
        <f t="shared" si="4"/>
        <v>10.44</v>
      </c>
      <c r="K54" s="394">
        <v>366.26</v>
      </c>
      <c r="L54" s="181">
        <f>VLOOKUP($B$25,[1]Equipamentos!$A:$D,3,FALSE)</f>
        <v>313.27999999999997</v>
      </c>
      <c r="N54" s="368">
        <f t="shared" si="10"/>
        <v>0.14465134057773171</v>
      </c>
    </row>
    <row r="55" spans="2:14" hidden="1" x14ac:dyDescent="0.25">
      <c r="B55" s="388">
        <v>30024</v>
      </c>
      <c r="C55" s="389" t="s">
        <v>927</v>
      </c>
      <c r="D55" s="390">
        <v>1</v>
      </c>
      <c r="E55" s="555">
        <f t="shared" si="8"/>
        <v>313.27999999999997</v>
      </c>
      <c r="F55" s="391">
        <f t="shared" si="7"/>
        <v>61</v>
      </c>
      <c r="G55" s="392">
        <f t="shared" si="9"/>
        <v>5.22</v>
      </c>
      <c r="H55" s="391"/>
      <c r="I55" s="393">
        <f t="shared" si="3"/>
        <v>0</v>
      </c>
      <c r="J55" s="394">
        <f t="shared" si="4"/>
        <v>5.22</v>
      </c>
      <c r="K55" s="394">
        <v>366.26</v>
      </c>
      <c r="L55" s="181">
        <f>VLOOKUP($B$25,[1]Equipamentos!$A:$D,3,FALSE)</f>
        <v>313.27999999999997</v>
      </c>
      <c r="N55" s="368">
        <f t="shared" si="10"/>
        <v>0.14465134057773171</v>
      </c>
    </row>
    <row r="56" spans="2:14" hidden="1" x14ac:dyDescent="0.25">
      <c r="B56" s="388">
        <v>30023</v>
      </c>
      <c r="C56" s="389" t="s">
        <v>928</v>
      </c>
      <c r="D56" s="390">
        <v>0.5</v>
      </c>
      <c r="E56" s="555">
        <f t="shared" si="8"/>
        <v>313.27999999999997</v>
      </c>
      <c r="F56" s="391">
        <f t="shared" si="7"/>
        <v>61</v>
      </c>
      <c r="G56" s="392">
        <f>ROUND(J56*$N$4,2)</f>
        <v>2.61</v>
      </c>
      <c r="H56" s="391"/>
      <c r="I56" s="393">
        <f t="shared" si="3"/>
        <v>0</v>
      </c>
      <c r="J56" s="394">
        <f t="shared" si="4"/>
        <v>2.61</v>
      </c>
      <c r="K56" s="394">
        <v>366.26</v>
      </c>
      <c r="L56" s="181">
        <f>VLOOKUP($B$25,[1]Equipamentos!$A:$D,3,FALSE)</f>
        <v>313.27999999999997</v>
      </c>
      <c r="N56" s="368">
        <f t="shared" si="10"/>
        <v>0.14465134057773171</v>
      </c>
    </row>
    <row r="57" spans="2:14" ht="26.4" x14ac:dyDescent="0.25">
      <c r="B57" s="388" t="s">
        <v>1183</v>
      </c>
      <c r="C57" s="389" t="s">
        <v>1184</v>
      </c>
      <c r="D57" s="390">
        <v>1</v>
      </c>
      <c r="E57" s="555">
        <f t="shared" si="8"/>
        <v>313.27999999999997</v>
      </c>
      <c r="F57" s="391">
        <f t="shared" si="7"/>
        <v>61</v>
      </c>
      <c r="G57" s="392">
        <f>ROUND(J57*$N$4,2)</f>
        <v>5.22</v>
      </c>
      <c r="H57" s="391">
        <v>1</v>
      </c>
      <c r="I57" s="393">
        <f t="shared" si="3"/>
        <v>318.42</v>
      </c>
      <c r="J57" s="394">
        <f t="shared" ref="J57" si="15">TRUNC(D57*E57/60,2)</f>
        <v>5.22</v>
      </c>
      <c r="K57" s="394">
        <v>367.26</v>
      </c>
      <c r="L57" s="181">
        <f>VLOOKUP($B$25,[1]Equipamentos!$A:$D,3,FALSE)</f>
        <v>313.27999999999997</v>
      </c>
      <c r="N57" s="368">
        <f t="shared" si="10"/>
        <v>0.14698034090290263</v>
      </c>
    </row>
    <row r="58" spans="2:14" x14ac:dyDescent="0.25">
      <c r="B58" s="311"/>
      <c r="C58" s="695" t="s">
        <v>799</v>
      </c>
      <c r="D58" s="695"/>
      <c r="E58" s="695"/>
      <c r="F58" s="695"/>
      <c r="G58" s="695"/>
      <c r="H58" s="695"/>
      <c r="I58" s="312">
        <f>SUM(I8:I24,I26:I57)</f>
        <v>10666.46</v>
      </c>
      <c r="J58" s="396"/>
      <c r="K58" s="396"/>
    </row>
    <row r="59" spans="2:14" x14ac:dyDescent="0.25">
      <c r="B59" s="693"/>
      <c r="C59" s="698" t="s">
        <v>747</v>
      </c>
      <c r="D59" s="693"/>
      <c r="E59" s="397"/>
      <c r="F59" s="699" t="s">
        <v>800</v>
      </c>
      <c r="G59" s="397" t="s">
        <v>750</v>
      </c>
      <c r="H59" s="699" t="s">
        <v>801</v>
      </c>
      <c r="I59" s="397" t="s">
        <v>752</v>
      </c>
      <c r="J59" s="387"/>
      <c r="K59" s="387"/>
    </row>
    <row r="60" spans="2:14" ht="39.6" customHeight="1" x14ac:dyDescent="0.25">
      <c r="B60" s="693"/>
      <c r="C60" s="698"/>
      <c r="D60" s="693"/>
      <c r="E60" s="397"/>
      <c r="F60" s="699"/>
      <c r="G60" s="397" t="s">
        <v>802</v>
      </c>
      <c r="H60" s="699"/>
      <c r="I60" s="397" t="s">
        <v>803</v>
      </c>
      <c r="J60" s="387"/>
      <c r="K60" s="387"/>
    </row>
    <row r="61" spans="2:14" x14ac:dyDescent="0.25">
      <c r="B61" s="380"/>
      <c r="C61" s="398" t="s">
        <v>804</v>
      </c>
      <c r="D61" s="399"/>
      <c r="E61" s="380"/>
      <c r="F61" s="400">
        <v>0.3</v>
      </c>
      <c r="G61" s="401">
        <f>TRUNC(J61*$N$4,2)</f>
        <v>111.35</v>
      </c>
      <c r="H61" s="380">
        <v>10</v>
      </c>
      <c r="I61" s="393">
        <f>TRUNC(F61*G61*H61,2)</f>
        <v>334.05</v>
      </c>
      <c r="J61" s="394">
        <v>111.35</v>
      </c>
      <c r="K61" s="394"/>
    </row>
    <row r="62" spans="2:14" x14ac:dyDescent="0.25">
      <c r="B62" s="402"/>
      <c r="C62" s="692" t="s">
        <v>805</v>
      </c>
      <c r="D62" s="692"/>
      <c r="E62" s="692"/>
      <c r="F62" s="692"/>
      <c r="G62" s="692"/>
      <c r="H62" s="692"/>
      <c r="I62" s="403">
        <f>I61</f>
        <v>334.05</v>
      </c>
      <c r="J62" s="396"/>
      <c r="K62" s="396"/>
    </row>
    <row r="63" spans="2:14" x14ac:dyDescent="0.25">
      <c r="B63" s="404"/>
      <c r="C63" s="693" t="s">
        <v>806</v>
      </c>
      <c r="D63" s="693"/>
      <c r="E63" s="693"/>
      <c r="F63" s="693"/>
      <c r="G63" s="693"/>
      <c r="H63" s="693"/>
      <c r="I63" s="405">
        <f>I58+I62</f>
        <v>11000.509999999998</v>
      </c>
      <c r="J63" s="406"/>
      <c r="K63" s="406"/>
    </row>
    <row r="64" spans="2:14" x14ac:dyDescent="0.25">
      <c r="B64" s="404"/>
      <c r="C64" s="407"/>
      <c r="D64" s="408"/>
      <c r="E64" s="408"/>
      <c r="F64" s="408"/>
      <c r="G64" s="408" t="s">
        <v>1014</v>
      </c>
      <c r="H64" s="409">
        <f>BDI!K6</f>
        <v>0.13469999999999999</v>
      </c>
      <c r="I64" s="405">
        <f>TRUNC(I63*H64,2)</f>
        <v>1481.76</v>
      </c>
      <c r="J64" s="406"/>
      <c r="K64" s="406"/>
    </row>
    <row r="65" spans="2:16" x14ac:dyDescent="0.25">
      <c r="B65" s="404"/>
      <c r="C65" s="693" t="s">
        <v>807</v>
      </c>
      <c r="D65" s="693"/>
      <c r="E65" s="693"/>
      <c r="F65" s="693"/>
      <c r="G65" s="693"/>
      <c r="H65" s="693"/>
      <c r="I65" s="405">
        <f>2*(I63+I64)</f>
        <v>24964.539999999997</v>
      </c>
      <c r="J65" s="406">
        <v>29975.56</v>
      </c>
      <c r="K65" s="406"/>
    </row>
    <row r="66" spans="2:16" x14ac:dyDescent="0.25">
      <c r="B66" s="402"/>
      <c r="C66" s="410" t="s">
        <v>808</v>
      </c>
      <c r="D66" s="380"/>
      <c r="E66" s="380"/>
      <c r="F66" s="380"/>
      <c r="G66" s="380"/>
      <c r="H66" s="380"/>
      <c r="I66" s="380"/>
    </row>
    <row r="67" spans="2:16" s="181" customFormat="1" x14ac:dyDescent="0.25">
      <c r="B67" s="151"/>
      <c r="C67" s="314"/>
      <c r="D67" s="182"/>
      <c r="E67" s="182"/>
      <c r="F67" s="182"/>
      <c r="G67" s="182"/>
      <c r="H67" s="182"/>
      <c r="I67" s="182"/>
      <c r="J67" s="182"/>
      <c r="K67" s="182"/>
    </row>
    <row r="68" spans="2:16" x14ac:dyDescent="0.25">
      <c r="C68" s="314"/>
      <c r="D68" s="182"/>
      <c r="E68" s="182"/>
      <c r="F68" s="182"/>
      <c r="G68" s="182"/>
      <c r="H68" s="182"/>
      <c r="I68" s="182"/>
      <c r="J68" s="182"/>
      <c r="K68" s="182"/>
    </row>
    <row r="69" spans="2:16" x14ac:dyDescent="0.25">
      <c r="C69" s="314"/>
      <c r="D69" s="182"/>
      <c r="E69" s="182"/>
      <c r="F69" s="182"/>
      <c r="G69" s="182"/>
      <c r="H69" s="182"/>
      <c r="I69" s="182"/>
      <c r="J69" s="182"/>
      <c r="K69" s="182"/>
    </row>
    <row r="70" spans="2:16" x14ac:dyDescent="0.25">
      <c r="C70" s="314"/>
      <c r="D70" s="182"/>
      <c r="E70" s="182"/>
      <c r="F70" s="182"/>
      <c r="G70" s="182"/>
      <c r="H70" s="182"/>
      <c r="I70" s="182"/>
      <c r="J70" s="436">
        <f>J65-I65</f>
        <v>5011.0200000000041</v>
      </c>
      <c r="K70" s="182"/>
      <c r="L70" s="694"/>
      <c r="M70" s="694"/>
      <c r="N70" s="694"/>
      <c r="O70" s="694"/>
      <c r="P70" s="694"/>
    </row>
    <row r="71" spans="2:16" x14ac:dyDescent="0.25">
      <c r="C71" s="314"/>
      <c r="D71" s="182"/>
      <c r="E71" s="182"/>
      <c r="F71" s="182"/>
      <c r="G71" s="182"/>
      <c r="H71" s="182"/>
      <c r="I71" s="182"/>
      <c r="J71" s="182"/>
      <c r="K71" s="182"/>
    </row>
    <row r="72" spans="2:16" x14ac:dyDescent="0.25">
      <c r="C72" s="314"/>
      <c r="D72" s="182"/>
      <c r="E72" s="182"/>
      <c r="F72" s="182"/>
      <c r="G72" s="182"/>
      <c r="H72" s="182"/>
      <c r="I72" s="182"/>
      <c r="J72" s="182"/>
      <c r="K72" s="182"/>
    </row>
    <row r="73" spans="2:16" x14ac:dyDescent="0.25">
      <c r="C73" s="314"/>
      <c r="D73" s="182"/>
      <c r="E73" s="182"/>
      <c r="F73" s="182"/>
      <c r="G73" s="182"/>
      <c r="H73" s="182"/>
      <c r="I73" s="182"/>
      <c r="J73" s="182"/>
      <c r="K73" s="182"/>
    </row>
    <row r="74" spans="2:16" x14ac:dyDescent="0.25">
      <c r="C74" s="314"/>
      <c r="D74" s="182"/>
      <c r="E74" s="182"/>
      <c r="F74" s="182"/>
      <c r="G74" s="182"/>
      <c r="H74" s="182"/>
      <c r="I74" s="182"/>
      <c r="J74" s="182"/>
      <c r="K74" s="182"/>
    </row>
    <row r="75" spans="2:16" x14ac:dyDescent="0.25">
      <c r="C75" s="314"/>
      <c r="D75" s="182"/>
      <c r="E75" s="182"/>
      <c r="F75" s="182"/>
      <c r="G75" s="182"/>
      <c r="H75" s="182"/>
      <c r="I75" s="182"/>
      <c r="J75" s="182"/>
      <c r="K75" s="182"/>
    </row>
    <row r="76" spans="2:16" x14ac:dyDescent="0.25">
      <c r="C76" s="314"/>
      <c r="D76" s="182"/>
      <c r="E76" s="182"/>
      <c r="F76" s="182"/>
      <c r="G76" s="182"/>
      <c r="H76" s="182"/>
      <c r="I76" s="182"/>
      <c r="J76" s="182"/>
      <c r="K76" s="182"/>
    </row>
    <row r="77" spans="2:16" x14ac:dyDescent="0.25">
      <c r="C77" s="314"/>
      <c r="D77" s="182"/>
      <c r="E77" s="182"/>
      <c r="F77" s="182"/>
      <c r="G77" s="182"/>
      <c r="H77" s="182"/>
      <c r="I77" s="182"/>
      <c r="J77" s="182"/>
      <c r="K77" s="182"/>
    </row>
    <row r="78" spans="2:16" x14ac:dyDescent="0.25">
      <c r="C78" s="314"/>
      <c r="D78" s="182"/>
      <c r="E78" s="182"/>
      <c r="F78" s="182"/>
      <c r="G78" s="182"/>
      <c r="H78" s="182"/>
      <c r="I78" s="182"/>
      <c r="J78" s="182"/>
      <c r="K78" s="182"/>
    </row>
    <row r="79" spans="2:16" x14ac:dyDescent="0.25">
      <c r="C79" s="314"/>
      <c r="D79" s="182"/>
      <c r="E79" s="182"/>
      <c r="F79" s="182"/>
      <c r="G79" s="182"/>
      <c r="H79" s="182"/>
      <c r="I79" s="182"/>
      <c r="J79" s="182"/>
      <c r="K79" s="182"/>
    </row>
    <row r="80" spans="2:16" x14ac:dyDescent="0.25">
      <c r="C80" s="314"/>
      <c r="D80" s="182"/>
      <c r="E80" s="182"/>
      <c r="F80" s="182"/>
      <c r="G80" s="182"/>
      <c r="H80" s="182"/>
      <c r="I80" s="182"/>
      <c r="J80" s="182"/>
      <c r="K80" s="182"/>
    </row>
    <row r="81" spans="3:11" x14ac:dyDescent="0.25">
      <c r="C81" s="314"/>
      <c r="D81" s="182"/>
      <c r="E81" s="182"/>
      <c r="F81" s="182"/>
      <c r="G81" s="182"/>
      <c r="H81" s="182"/>
      <c r="I81" s="182"/>
      <c r="J81" s="182"/>
      <c r="K81" s="182"/>
    </row>
    <row r="82" spans="3:11" x14ac:dyDescent="0.25">
      <c r="C82" s="314"/>
      <c r="D82" s="182"/>
      <c r="E82" s="182"/>
      <c r="F82" s="182"/>
      <c r="G82" s="182"/>
      <c r="H82" s="182"/>
      <c r="I82" s="182"/>
      <c r="J82" s="182"/>
      <c r="K82" s="182"/>
    </row>
    <row r="83" spans="3:11" x14ac:dyDescent="0.25">
      <c r="C83" s="314"/>
      <c r="D83" s="182"/>
      <c r="E83" s="182"/>
      <c r="F83" s="182"/>
      <c r="G83" s="182"/>
      <c r="H83" s="182"/>
      <c r="I83" s="182"/>
      <c r="J83" s="182"/>
      <c r="K83" s="182"/>
    </row>
    <row r="84" spans="3:11" x14ac:dyDescent="0.25">
      <c r="C84" s="314"/>
      <c r="D84" s="182"/>
      <c r="E84" s="182"/>
      <c r="F84" s="182"/>
      <c r="G84" s="182"/>
      <c r="H84" s="182"/>
      <c r="I84" s="182"/>
      <c r="J84" s="182"/>
      <c r="K84" s="182"/>
    </row>
    <row r="85" spans="3:11" x14ac:dyDescent="0.25">
      <c r="C85" s="314"/>
      <c r="D85" s="182"/>
      <c r="E85" s="182"/>
      <c r="F85" s="182"/>
      <c r="G85" s="182"/>
      <c r="H85" s="182"/>
      <c r="I85" s="182"/>
      <c r="J85" s="182"/>
      <c r="K85" s="182"/>
    </row>
    <row r="86" spans="3:11" x14ac:dyDescent="0.25">
      <c r="C86" s="314"/>
      <c r="D86" s="182"/>
      <c r="E86" s="182"/>
      <c r="F86" s="182"/>
      <c r="G86" s="182"/>
      <c r="H86" s="182"/>
      <c r="I86" s="182"/>
      <c r="J86" s="182"/>
      <c r="K86" s="182"/>
    </row>
    <row r="87" spans="3:11" x14ac:dyDescent="0.25">
      <c r="C87" s="314"/>
      <c r="D87" s="182"/>
      <c r="E87" s="182"/>
      <c r="F87" s="182"/>
      <c r="G87" s="182"/>
      <c r="H87" s="182"/>
      <c r="I87" s="182"/>
      <c r="J87" s="182"/>
      <c r="K87" s="182"/>
    </row>
    <row r="88" spans="3:11" x14ac:dyDescent="0.25">
      <c r="C88" s="314"/>
      <c r="D88" s="182"/>
      <c r="E88" s="182"/>
      <c r="F88" s="182"/>
      <c r="G88" s="182"/>
      <c r="H88" s="182"/>
      <c r="I88" s="182"/>
      <c r="J88" s="182"/>
      <c r="K88" s="182"/>
    </row>
    <row r="89" spans="3:11" x14ac:dyDescent="0.25">
      <c r="C89" s="314"/>
      <c r="D89" s="182"/>
      <c r="E89" s="182"/>
      <c r="F89" s="182"/>
      <c r="G89" s="182"/>
      <c r="H89" s="182"/>
      <c r="I89" s="182"/>
      <c r="J89" s="182"/>
      <c r="K89" s="182"/>
    </row>
    <row r="90" spans="3:11" x14ac:dyDescent="0.25">
      <c r="C90" s="314"/>
      <c r="D90" s="182"/>
      <c r="E90" s="182"/>
      <c r="F90" s="182"/>
      <c r="G90" s="182"/>
      <c r="H90" s="182"/>
      <c r="I90" s="182"/>
      <c r="J90" s="182"/>
      <c r="K90" s="182"/>
    </row>
    <row r="91" spans="3:11" x14ac:dyDescent="0.25">
      <c r="C91" s="314"/>
      <c r="D91" s="182"/>
      <c r="E91" s="182"/>
      <c r="F91" s="182"/>
      <c r="G91" s="182"/>
      <c r="H91" s="182"/>
      <c r="I91" s="182"/>
      <c r="J91" s="182"/>
      <c r="K91" s="182"/>
    </row>
    <row r="92" spans="3:11" x14ac:dyDescent="0.25">
      <c r="C92" s="314"/>
      <c r="D92" s="182"/>
      <c r="E92" s="182"/>
      <c r="F92" s="182"/>
      <c r="G92" s="182"/>
      <c r="H92" s="182"/>
      <c r="I92" s="182"/>
      <c r="J92" s="182"/>
      <c r="K92" s="182"/>
    </row>
    <row r="93" spans="3:11" x14ac:dyDescent="0.25">
      <c r="C93" s="314"/>
      <c r="D93" s="182"/>
      <c r="E93" s="182"/>
      <c r="F93" s="182"/>
      <c r="G93" s="182"/>
      <c r="H93" s="182"/>
      <c r="I93" s="182"/>
      <c r="J93" s="182"/>
      <c r="K93" s="182"/>
    </row>
    <row r="94" spans="3:11" x14ac:dyDescent="0.25">
      <c r="C94" s="314"/>
      <c r="D94" s="182"/>
      <c r="E94" s="182"/>
      <c r="F94" s="182"/>
      <c r="G94" s="182"/>
      <c r="H94" s="182"/>
      <c r="I94" s="182"/>
      <c r="J94" s="182"/>
      <c r="K94" s="182"/>
    </row>
    <row r="95" spans="3:11" x14ac:dyDescent="0.25">
      <c r="C95" s="314"/>
      <c r="D95" s="182"/>
      <c r="E95" s="182"/>
      <c r="F95" s="182"/>
      <c r="G95" s="182"/>
      <c r="H95" s="182"/>
      <c r="I95" s="182"/>
      <c r="J95" s="182"/>
      <c r="K95" s="182"/>
    </row>
    <row r="96" spans="3:11" x14ac:dyDescent="0.25">
      <c r="C96" s="314"/>
      <c r="D96" s="182"/>
      <c r="E96" s="182"/>
      <c r="F96" s="182"/>
      <c r="G96" s="182"/>
      <c r="H96" s="182"/>
      <c r="I96" s="182"/>
      <c r="J96" s="182"/>
      <c r="K96" s="182"/>
    </row>
    <row r="97" spans="3:11" x14ac:dyDescent="0.25">
      <c r="C97" s="314"/>
      <c r="D97" s="182"/>
      <c r="E97" s="182"/>
      <c r="F97" s="182"/>
      <c r="G97" s="182"/>
      <c r="H97" s="182"/>
      <c r="I97" s="182"/>
      <c r="J97" s="182"/>
      <c r="K97" s="182"/>
    </row>
    <row r="98" spans="3:11" x14ac:dyDescent="0.25">
      <c r="C98" s="314"/>
      <c r="D98" s="182"/>
      <c r="E98" s="182"/>
      <c r="F98" s="182"/>
      <c r="G98" s="182"/>
      <c r="H98" s="182"/>
      <c r="I98" s="182"/>
      <c r="J98" s="182"/>
      <c r="K98" s="182"/>
    </row>
    <row r="99" spans="3:11" x14ac:dyDescent="0.25">
      <c r="C99" s="314"/>
      <c r="D99" s="182"/>
      <c r="E99" s="182"/>
      <c r="F99" s="182"/>
      <c r="G99" s="182"/>
      <c r="H99" s="182"/>
      <c r="I99" s="182"/>
      <c r="J99" s="182"/>
      <c r="K99" s="182"/>
    </row>
    <row r="100" spans="3:11" x14ac:dyDescent="0.25">
      <c r="C100" s="314"/>
      <c r="D100" s="182"/>
      <c r="E100" s="182"/>
      <c r="F100" s="182"/>
      <c r="G100" s="182"/>
      <c r="H100" s="182"/>
      <c r="I100" s="182"/>
      <c r="J100" s="182"/>
      <c r="K100" s="182"/>
    </row>
    <row r="101" spans="3:11" x14ac:dyDescent="0.25">
      <c r="C101" s="314"/>
      <c r="D101" s="182"/>
      <c r="E101" s="182"/>
      <c r="F101" s="182"/>
      <c r="G101" s="182"/>
      <c r="H101" s="182"/>
      <c r="I101" s="182"/>
      <c r="J101" s="182"/>
      <c r="K101" s="182"/>
    </row>
    <row r="102" spans="3:11" x14ac:dyDescent="0.25">
      <c r="C102" s="314"/>
      <c r="D102" s="182"/>
      <c r="E102" s="182"/>
      <c r="F102" s="182"/>
      <c r="G102" s="182"/>
      <c r="H102" s="182"/>
      <c r="I102" s="182"/>
      <c r="J102" s="182"/>
      <c r="K102" s="182"/>
    </row>
    <row r="103" spans="3:11" x14ac:dyDescent="0.25">
      <c r="C103" s="314"/>
      <c r="D103" s="182"/>
      <c r="E103" s="182"/>
      <c r="F103" s="182"/>
      <c r="G103" s="182"/>
      <c r="H103" s="182"/>
      <c r="I103" s="182"/>
      <c r="J103" s="182"/>
      <c r="K103" s="182"/>
    </row>
    <row r="104" spans="3:11" x14ac:dyDescent="0.25">
      <c r="C104" s="314"/>
      <c r="D104" s="182"/>
      <c r="E104" s="182"/>
      <c r="F104" s="182"/>
      <c r="G104" s="182"/>
      <c r="H104" s="182"/>
      <c r="I104" s="182"/>
      <c r="J104" s="182"/>
      <c r="K104" s="182"/>
    </row>
    <row r="105" spans="3:11" x14ac:dyDescent="0.25">
      <c r="C105" s="314"/>
      <c r="D105" s="182"/>
      <c r="E105" s="182"/>
      <c r="F105" s="182"/>
      <c r="G105" s="182"/>
      <c r="H105" s="182"/>
      <c r="I105" s="182"/>
      <c r="J105" s="182"/>
      <c r="K105" s="182"/>
    </row>
    <row r="106" spans="3:11" x14ac:dyDescent="0.25">
      <c r="C106" s="314"/>
      <c r="D106" s="182"/>
      <c r="E106" s="182"/>
      <c r="F106" s="182"/>
      <c r="G106" s="182"/>
      <c r="H106" s="182"/>
      <c r="I106" s="182"/>
      <c r="J106" s="182"/>
      <c r="K106" s="182"/>
    </row>
    <row r="107" spans="3:11" x14ac:dyDescent="0.25">
      <c r="C107" s="314"/>
      <c r="D107" s="182"/>
      <c r="E107" s="182"/>
      <c r="F107" s="182"/>
      <c r="G107" s="182"/>
      <c r="H107" s="182"/>
      <c r="I107" s="182"/>
      <c r="J107" s="182"/>
      <c r="K107" s="182"/>
    </row>
    <row r="108" spans="3:11" x14ac:dyDescent="0.25">
      <c r="C108" s="314"/>
      <c r="D108" s="182"/>
      <c r="E108" s="182"/>
      <c r="F108" s="182"/>
      <c r="G108" s="182"/>
      <c r="H108" s="182"/>
      <c r="I108" s="182"/>
      <c r="J108" s="182"/>
      <c r="K108" s="182"/>
    </row>
    <row r="109" spans="3:11" x14ac:dyDescent="0.25">
      <c r="C109" s="314"/>
      <c r="D109" s="182"/>
      <c r="E109" s="182"/>
      <c r="F109" s="182"/>
      <c r="G109" s="182"/>
      <c r="H109" s="182"/>
      <c r="I109" s="182"/>
      <c r="J109" s="182"/>
      <c r="K109" s="182"/>
    </row>
    <row r="110" spans="3:11" x14ac:dyDescent="0.25">
      <c r="C110" s="314"/>
      <c r="D110" s="182"/>
      <c r="E110" s="182"/>
      <c r="F110" s="182"/>
      <c r="G110" s="182"/>
      <c r="H110" s="182"/>
      <c r="I110" s="182"/>
      <c r="J110" s="182"/>
      <c r="K110" s="182"/>
    </row>
    <row r="111" spans="3:11" x14ac:dyDescent="0.25">
      <c r="C111" s="314"/>
      <c r="D111" s="182"/>
      <c r="E111" s="182"/>
      <c r="F111" s="182"/>
      <c r="G111" s="182"/>
      <c r="H111" s="182"/>
      <c r="I111" s="182"/>
      <c r="J111" s="182"/>
      <c r="K111" s="182"/>
    </row>
    <row r="112" spans="3:11" x14ac:dyDescent="0.25">
      <c r="C112" s="314"/>
      <c r="D112" s="182"/>
      <c r="E112" s="182"/>
      <c r="F112" s="182"/>
      <c r="G112" s="182"/>
      <c r="H112" s="182"/>
      <c r="I112" s="182"/>
      <c r="J112" s="182"/>
      <c r="K112" s="182"/>
    </row>
    <row r="113" spans="3:11" x14ac:dyDescent="0.25">
      <c r="C113" s="314"/>
      <c r="D113" s="182"/>
      <c r="E113" s="182"/>
      <c r="F113" s="182"/>
      <c r="G113" s="182"/>
      <c r="H113" s="182"/>
      <c r="I113" s="182"/>
      <c r="J113" s="182"/>
      <c r="K113" s="182"/>
    </row>
    <row r="114" spans="3:11" x14ac:dyDescent="0.25">
      <c r="C114" s="314"/>
      <c r="D114" s="182"/>
      <c r="E114" s="182"/>
      <c r="F114" s="182"/>
      <c r="G114" s="182"/>
      <c r="H114" s="182"/>
      <c r="I114" s="182"/>
      <c r="J114" s="182"/>
      <c r="K114" s="182"/>
    </row>
    <row r="115" spans="3:11" x14ac:dyDescent="0.25">
      <c r="C115" s="314"/>
      <c r="D115" s="182"/>
      <c r="E115" s="182"/>
      <c r="F115" s="182"/>
      <c r="G115" s="182"/>
      <c r="H115" s="182"/>
      <c r="I115" s="182"/>
      <c r="J115" s="182"/>
      <c r="K115" s="182"/>
    </row>
    <row r="116" spans="3:11" x14ac:dyDescent="0.25">
      <c r="C116" s="314"/>
      <c r="D116" s="182"/>
      <c r="E116" s="182"/>
      <c r="F116" s="182"/>
      <c r="G116" s="182"/>
      <c r="H116" s="182"/>
      <c r="I116" s="182"/>
      <c r="J116" s="182"/>
      <c r="K116" s="182"/>
    </row>
    <row r="117" spans="3:11" x14ac:dyDescent="0.25">
      <c r="C117" s="314"/>
      <c r="D117" s="182"/>
      <c r="E117" s="182"/>
      <c r="F117" s="182"/>
      <c r="G117" s="182"/>
      <c r="H117" s="182"/>
      <c r="I117" s="182"/>
      <c r="J117" s="182"/>
      <c r="K117" s="182"/>
    </row>
    <row r="118" spans="3:11" x14ac:dyDescent="0.25">
      <c r="C118" s="314"/>
      <c r="D118" s="182"/>
      <c r="E118" s="182"/>
      <c r="F118" s="182"/>
      <c r="G118" s="182"/>
      <c r="H118" s="182"/>
      <c r="I118" s="182"/>
      <c r="J118" s="182"/>
      <c r="K118" s="182"/>
    </row>
    <row r="119" spans="3:11" x14ac:dyDescent="0.25">
      <c r="C119" s="314"/>
      <c r="D119" s="182"/>
      <c r="E119" s="182"/>
      <c r="F119" s="182"/>
      <c r="G119" s="182"/>
      <c r="H119" s="182"/>
      <c r="I119" s="182"/>
      <c r="J119" s="182"/>
      <c r="K119" s="182"/>
    </row>
    <row r="120" spans="3:11" x14ac:dyDescent="0.25">
      <c r="C120" s="314"/>
      <c r="D120" s="182"/>
      <c r="E120" s="182"/>
      <c r="F120" s="182"/>
      <c r="G120" s="182"/>
      <c r="H120" s="182"/>
      <c r="I120" s="182"/>
      <c r="J120" s="182"/>
      <c r="K120" s="182"/>
    </row>
    <row r="121" spans="3:11" x14ac:dyDescent="0.25">
      <c r="C121" s="314"/>
      <c r="D121" s="182"/>
      <c r="E121" s="182"/>
      <c r="F121" s="182"/>
      <c r="G121" s="182"/>
      <c r="H121" s="182"/>
      <c r="I121" s="182"/>
      <c r="J121" s="182"/>
      <c r="K121" s="182"/>
    </row>
    <row r="122" spans="3:11" x14ac:dyDescent="0.25">
      <c r="C122" s="314"/>
      <c r="D122" s="182"/>
      <c r="E122" s="182"/>
      <c r="F122" s="182"/>
      <c r="G122" s="182"/>
      <c r="H122" s="182"/>
      <c r="I122" s="182"/>
      <c r="J122" s="182"/>
      <c r="K122" s="182"/>
    </row>
    <row r="123" spans="3:11" x14ac:dyDescent="0.25">
      <c r="C123" s="314"/>
      <c r="D123" s="182"/>
      <c r="E123" s="182"/>
      <c r="F123" s="182"/>
      <c r="G123" s="182"/>
      <c r="H123" s="182"/>
      <c r="I123" s="182"/>
      <c r="J123" s="182"/>
      <c r="K123" s="182"/>
    </row>
    <row r="147" spans="14:14" x14ac:dyDescent="0.25">
      <c r="N147" s="587"/>
    </row>
  </sheetData>
  <mergeCells count="16">
    <mergeCell ref="C25:I25"/>
    <mergeCell ref="B59:B60"/>
    <mergeCell ref="C59:C60"/>
    <mergeCell ref="D59:D60"/>
    <mergeCell ref="F59:F60"/>
    <mergeCell ref="H59:H60"/>
    <mergeCell ref="C62:H62"/>
    <mergeCell ref="C65:H65"/>
    <mergeCell ref="L70:P70"/>
    <mergeCell ref="C63:H63"/>
    <mergeCell ref="C58:H58"/>
    <mergeCell ref="B3:H3"/>
    <mergeCell ref="B5:B6"/>
    <mergeCell ref="C5:C6"/>
    <mergeCell ref="D5:D6"/>
    <mergeCell ref="B7:I7"/>
  </mergeCells>
  <printOptions horizontalCentered="1"/>
  <pageMargins left="0.39370078740157483" right="0.39370078740157483" top="1.5748031496062993" bottom="1.5748031496062993" header="0.31496062992125984" footer="0"/>
  <pageSetup paperSize="9" scale="65" orientation="portrait" r:id="rId1"/>
  <headerFooter>
    <oddHeader>&amp;C&amp;G</oddHeader>
    <oddFooter>&amp;C&amp;G</oddFooter>
  </headerFooter>
  <rowBreaks count="1" manualBreakCount="1">
    <brk id="34" min="1" max="8" man="1"/>
  </rowBreaks>
  <drawing r:id="rId2"/>
  <legacyDrawing r:id="rId3"/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51CC6-F0CF-45AC-88F8-E8352B104049}">
  <sheetPr>
    <tabColor rgb="FF00B050"/>
    <pageSetUpPr fitToPage="1"/>
  </sheetPr>
  <dimension ref="A1:O147"/>
  <sheetViews>
    <sheetView view="pageBreakPreview" topLeftCell="A49" zoomScale="85" zoomScaleNormal="100" zoomScaleSheetLayoutView="85" workbookViewId="0">
      <selection activeCell="J35" sqref="J35"/>
    </sheetView>
  </sheetViews>
  <sheetFormatPr defaultColWidth="8.6640625" defaultRowHeight="15" x14ac:dyDescent="0.25"/>
  <cols>
    <col min="1" max="1" width="76.21875" style="499" customWidth="1"/>
    <col min="2" max="2" width="15.6640625" style="499" customWidth="1"/>
    <col min="3" max="3" width="21.21875" style="499" customWidth="1"/>
    <col min="4" max="5" width="19.5546875" style="499" customWidth="1"/>
    <col min="6" max="6" width="12.44140625" style="499" customWidth="1"/>
    <col min="7" max="7" width="21.44140625" style="499" customWidth="1"/>
    <col min="8" max="8" width="10.77734375" style="499" customWidth="1"/>
    <col min="9" max="9" width="8.6640625" style="499"/>
    <col min="10" max="10" width="14.33203125" style="499" bestFit="1" customWidth="1"/>
    <col min="11" max="11" width="19.88671875" style="499" bestFit="1" customWidth="1"/>
    <col min="12" max="12" width="13.33203125" style="499" customWidth="1"/>
    <col min="13" max="13" width="15.88671875" style="499" customWidth="1"/>
    <col min="14" max="14" width="10.77734375" style="499" bestFit="1" customWidth="1"/>
    <col min="15" max="15" width="18.21875" style="499" customWidth="1"/>
    <col min="16" max="17" width="16.33203125" style="499" customWidth="1"/>
    <col min="18" max="16384" width="8.6640625" style="499"/>
  </cols>
  <sheetData>
    <row r="1" spans="1:15" ht="15.6" x14ac:dyDescent="0.3">
      <c r="A1" s="703" t="s">
        <v>1082</v>
      </c>
      <c r="B1" s="703"/>
      <c r="C1" s="703"/>
      <c r="D1" s="703"/>
      <c r="E1" s="703"/>
      <c r="H1" s="500">
        <v>0</v>
      </c>
      <c r="J1" s="501">
        <v>205510.63</v>
      </c>
      <c r="K1" s="543">
        <v>1</v>
      </c>
      <c r="M1" s="500">
        <v>0.19792899999999999</v>
      </c>
      <c r="N1" s="502"/>
    </row>
    <row r="2" spans="1:15" ht="15.6" x14ac:dyDescent="0.25">
      <c r="A2" s="704" t="str">
        <f>ORÇAMENTO!B7</f>
        <v>: ELABORAÇÃO DE ORÇAMENTO PARA EXECUÇÃO DE OBRAS DE ARTES ESPECIAIS NO MUNICÍPIO DE ANÁPOLIS</v>
      </c>
      <c r="B2" s="704"/>
      <c r="C2" s="704"/>
      <c r="D2" s="704"/>
      <c r="E2" s="704"/>
      <c r="G2" s="499" t="s">
        <v>860</v>
      </c>
      <c r="H2" s="499">
        <f>1-H1</f>
        <v>1</v>
      </c>
      <c r="J2" s="499">
        <f>205510.63*H2</f>
        <v>205510.63</v>
      </c>
      <c r="K2" s="543">
        <f>J2*K1/J1</f>
        <v>1</v>
      </c>
      <c r="M2" s="499">
        <f>1-M1</f>
        <v>0.80207099999999998</v>
      </c>
    </row>
    <row r="3" spans="1:15" ht="15.6" x14ac:dyDescent="0.3">
      <c r="A3" s="703"/>
      <c r="B3" s="703"/>
      <c r="C3" s="703"/>
      <c r="D3" s="703"/>
      <c r="E3" s="703"/>
      <c r="J3" s="501">
        <f>J2-E62</f>
        <v>48009.739999999991</v>
      </c>
    </row>
    <row r="4" spans="1:15" ht="31.2" x14ac:dyDescent="0.25">
      <c r="A4" s="503" t="s">
        <v>554</v>
      </c>
      <c r="B4" s="503" t="s">
        <v>555</v>
      </c>
      <c r="C4" s="503" t="s">
        <v>568</v>
      </c>
      <c r="D4" s="504" t="s">
        <v>905</v>
      </c>
      <c r="E4" s="504" t="s">
        <v>645</v>
      </c>
      <c r="L4" s="500">
        <f>ORÇAMENTO!N147</f>
        <v>0.15000028998409287</v>
      </c>
      <c r="M4" s="505"/>
      <c r="O4" s="505">
        <f>ORÇAMENTO!I148</f>
        <v>0</v>
      </c>
    </row>
    <row r="5" spans="1:15" s="506" customFormat="1" ht="24" customHeight="1" x14ac:dyDescent="0.3">
      <c r="A5" s="495" t="s">
        <v>649</v>
      </c>
      <c r="B5" s="496"/>
      <c r="C5" s="496"/>
      <c r="D5" s="497"/>
      <c r="E5" s="498"/>
    </row>
    <row r="6" spans="1:15" s="508" customFormat="1" ht="33" customHeight="1" x14ac:dyDescent="0.25">
      <c r="A6" s="485" t="s">
        <v>861</v>
      </c>
      <c r="B6" s="486" t="s">
        <v>651</v>
      </c>
      <c r="C6" s="507">
        <v>900</v>
      </c>
      <c r="D6" s="494">
        <f>[1]Composições!$X$1750</f>
        <v>0.44</v>
      </c>
      <c r="E6" s="494">
        <f>TRUNC(D6*C6,2)</f>
        <v>396</v>
      </c>
      <c r="G6" s="509">
        <v>0.54</v>
      </c>
      <c r="H6" s="342">
        <f>(G6-D6)/G6</f>
        <v>0.18518518518518523</v>
      </c>
    </row>
    <row r="7" spans="1:15" s="508" customFormat="1" ht="33" customHeight="1" x14ac:dyDescent="0.25">
      <c r="A7" s="487" t="s">
        <v>1083</v>
      </c>
      <c r="B7" s="488" t="s">
        <v>653</v>
      </c>
      <c r="C7" s="507">
        <v>280.8</v>
      </c>
      <c r="D7" s="489">
        <f t="shared" ref="D7" si="0">TRUNC(G7*$H$2,2)</f>
        <v>12.16</v>
      </c>
      <c r="E7" s="489">
        <f t="shared" ref="E7" si="1">TRUNC(D7*C7,2)</f>
        <v>3414.52</v>
      </c>
      <c r="G7" s="509">
        <v>12.16</v>
      </c>
      <c r="H7" s="342">
        <f t="shared" ref="H7:H59" si="2">(G7-D7)/G7</f>
        <v>0</v>
      </c>
      <c r="M7" s="510"/>
      <c r="N7" s="511"/>
    </row>
    <row r="8" spans="1:15" s="508" customFormat="1" ht="33" customHeight="1" x14ac:dyDescent="0.25">
      <c r="A8" s="487" t="s">
        <v>865</v>
      </c>
      <c r="B8" s="488" t="s">
        <v>653</v>
      </c>
      <c r="C8" s="507">
        <v>216</v>
      </c>
      <c r="D8" s="489">
        <f>[1]Composições!$X$1960</f>
        <v>4.1500000000000004</v>
      </c>
      <c r="E8" s="489">
        <f t="shared" ref="E8" si="3">TRUNC(D8*C8,2)</f>
        <v>896.4</v>
      </c>
      <c r="G8" s="509">
        <v>4.75</v>
      </c>
      <c r="H8" s="342">
        <f t="shared" si="2"/>
        <v>0.12631578947368413</v>
      </c>
      <c r="M8" s="510"/>
      <c r="N8" s="511"/>
    </row>
    <row r="9" spans="1:15" s="508" customFormat="1" ht="19.2" customHeight="1" x14ac:dyDescent="0.25">
      <c r="A9" s="512" t="s">
        <v>656</v>
      </c>
      <c r="B9" s="513"/>
      <c r="C9" s="513"/>
      <c r="D9" s="513"/>
      <c r="E9" s="514">
        <f>L9</f>
        <v>0</v>
      </c>
      <c r="H9" s="342"/>
    </row>
    <row r="10" spans="1:15" s="508" customFormat="1" ht="19.8" customHeight="1" x14ac:dyDescent="0.25">
      <c r="A10" s="490" t="s">
        <v>1084</v>
      </c>
      <c r="B10" s="492" t="s">
        <v>651</v>
      </c>
      <c r="C10" s="515">
        <v>21</v>
      </c>
      <c r="D10" s="567">
        <f>TRUNC(G10*$M$2,2)</f>
        <v>219.14</v>
      </c>
      <c r="E10" s="493">
        <f>TRUNC(D10*C10,2)</f>
        <v>4601.9399999999996</v>
      </c>
      <c r="G10" s="508">
        <v>273.23</v>
      </c>
      <c r="H10" s="342">
        <f t="shared" si="2"/>
        <v>0.19796508436116103</v>
      </c>
    </row>
    <row r="11" spans="1:15" s="508" customFormat="1" ht="19.8" hidden="1" customHeight="1" x14ac:dyDescent="0.25">
      <c r="A11" s="487" t="s">
        <v>1085</v>
      </c>
      <c r="B11" s="488" t="s">
        <v>573</v>
      </c>
      <c r="C11" s="507">
        <v>0</v>
      </c>
      <c r="D11" s="567">
        <f t="shared" ref="D11:D41" si="4">TRUNC(G11*$M$2,2)</f>
        <v>2719.27</v>
      </c>
      <c r="E11" s="489">
        <f t="shared" ref="E11:E42" si="5">TRUNC(D11*C11,2)</f>
        <v>0</v>
      </c>
      <c r="G11" s="508">
        <v>3390.32</v>
      </c>
      <c r="H11" s="342">
        <f t="shared" si="2"/>
        <v>0.19793116873923411</v>
      </c>
    </row>
    <row r="12" spans="1:15" s="508" customFormat="1" ht="19.8" customHeight="1" x14ac:dyDescent="0.25">
      <c r="A12" s="487" t="s">
        <v>1086</v>
      </c>
      <c r="B12" s="488" t="s">
        <v>651</v>
      </c>
      <c r="C12" s="507">
        <v>27.23</v>
      </c>
      <c r="D12" s="567">
        <f t="shared" si="4"/>
        <v>219.14</v>
      </c>
      <c r="E12" s="489">
        <f t="shared" si="5"/>
        <v>5967.18</v>
      </c>
      <c r="G12" s="508">
        <v>273.23</v>
      </c>
      <c r="H12" s="342">
        <f t="shared" si="2"/>
        <v>0.19796508436116103</v>
      </c>
    </row>
    <row r="13" spans="1:15" s="508" customFormat="1" ht="19.8" customHeight="1" x14ac:dyDescent="0.25">
      <c r="A13" s="487" t="s">
        <v>1087</v>
      </c>
      <c r="B13" s="488" t="s">
        <v>651</v>
      </c>
      <c r="C13" s="507">
        <v>7.26</v>
      </c>
      <c r="D13" s="567">
        <f t="shared" si="4"/>
        <v>219.14</v>
      </c>
      <c r="E13" s="489">
        <f t="shared" si="5"/>
        <v>1590.95</v>
      </c>
      <c r="G13" s="508">
        <v>273.23</v>
      </c>
      <c r="H13" s="342">
        <f t="shared" si="2"/>
        <v>0.19796508436116103</v>
      </c>
    </row>
    <row r="14" spans="1:15" s="508" customFormat="1" ht="19.8" customHeight="1" x14ac:dyDescent="0.25">
      <c r="A14" s="487" t="s">
        <v>1088</v>
      </c>
      <c r="B14" s="488" t="s">
        <v>573</v>
      </c>
      <c r="C14" s="507">
        <v>3</v>
      </c>
      <c r="D14" s="567">
        <f t="shared" si="4"/>
        <v>2877.52</v>
      </c>
      <c r="E14" s="489">
        <f t="shared" si="5"/>
        <v>8632.56</v>
      </c>
      <c r="G14" s="508">
        <v>3587.62</v>
      </c>
      <c r="H14" s="342">
        <f t="shared" si="2"/>
        <v>0.19793066155278427</v>
      </c>
    </row>
    <row r="15" spans="1:15" s="508" customFormat="1" ht="19.8" customHeight="1" x14ac:dyDescent="0.25">
      <c r="A15" s="487" t="s">
        <v>1089</v>
      </c>
      <c r="B15" s="488" t="s">
        <v>573</v>
      </c>
      <c r="C15" s="507">
        <v>3</v>
      </c>
      <c r="D15" s="567">
        <f t="shared" si="4"/>
        <v>3363.77</v>
      </c>
      <c r="E15" s="489">
        <f t="shared" si="5"/>
        <v>10091.31</v>
      </c>
      <c r="G15" s="508">
        <v>4193.8599999999997</v>
      </c>
      <c r="H15" s="342">
        <f t="shared" si="2"/>
        <v>0.19792983075257634</v>
      </c>
    </row>
    <row r="16" spans="1:15" s="508" customFormat="1" ht="19.8" customHeight="1" x14ac:dyDescent="0.25">
      <c r="A16" s="487" t="s">
        <v>1090</v>
      </c>
      <c r="B16" s="488" t="s">
        <v>573</v>
      </c>
      <c r="C16" s="507">
        <v>3</v>
      </c>
      <c r="D16" s="567">
        <f t="shared" si="4"/>
        <v>303.32</v>
      </c>
      <c r="E16" s="489">
        <f t="shared" si="5"/>
        <v>909.96</v>
      </c>
      <c r="G16" s="508">
        <v>378.18</v>
      </c>
      <c r="H16" s="342">
        <f t="shared" si="2"/>
        <v>0.19794806705801474</v>
      </c>
    </row>
    <row r="17" spans="1:8" s="508" customFormat="1" ht="19.8" customHeight="1" x14ac:dyDescent="0.25">
      <c r="A17" s="487" t="s">
        <v>1091</v>
      </c>
      <c r="B17" s="488" t="s">
        <v>651</v>
      </c>
      <c r="C17" s="507">
        <v>12</v>
      </c>
      <c r="D17" s="567">
        <f t="shared" si="4"/>
        <v>153.4</v>
      </c>
      <c r="E17" s="489">
        <f t="shared" si="5"/>
        <v>1840.8</v>
      </c>
      <c r="G17" s="508">
        <v>191.26</v>
      </c>
      <c r="H17" s="342">
        <f t="shared" si="2"/>
        <v>0.19795043396423709</v>
      </c>
    </row>
    <row r="18" spans="1:8" s="508" customFormat="1" ht="19.8" customHeight="1" x14ac:dyDescent="0.25">
      <c r="A18" s="487" t="s">
        <v>1092</v>
      </c>
      <c r="B18" s="488" t="s">
        <v>651</v>
      </c>
      <c r="C18" s="507">
        <v>40</v>
      </c>
      <c r="D18" s="567">
        <f t="shared" si="4"/>
        <v>153.4</v>
      </c>
      <c r="E18" s="489">
        <f t="shared" si="5"/>
        <v>6136</v>
      </c>
      <c r="G18" s="508">
        <v>191.26</v>
      </c>
      <c r="H18" s="342">
        <f t="shared" si="2"/>
        <v>0.19795043396423709</v>
      </c>
    </row>
    <row r="19" spans="1:8" s="508" customFormat="1" ht="19.8" hidden="1" customHeight="1" x14ac:dyDescent="0.25">
      <c r="A19" s="487" t="s">
        <v>1093</v>
      </c>
      <c r="B19" s="488" t="s">
        <v>651</v>
      </c>
      <c r="C19" s="507">
        <v>0</v>
      </c>
      <c r="D19" s="567">
        <f t="shared" si="4"/>
        <v>153.4</v>
      </c>
      <c r="E19" s="489">
        <f t="shared" si="5"/>
        <v>0</v>
      </c>
      <c r="G19" s="508">
        <v>191.26</v>
      </c>
      <c r="H19" s="342">
        <f t="shared" si="2"/>
        <v>0.19795043396423709</v>
      </c>
    </row>
    <row r="20" spans="1:8" s="508" customFormat="1" ht="19.8" customHeight="1" x14ac:dyDescent="0.25">
      <c r="A20" s="487" t="s">
        <v>1094</v>
      </c>
      <c r="B20" s="488" t="s">
        <v>651</v>
      </c>
      <c r="C20" s="507">
        <v>9</v>
      </c>
      <c r="D20" s="567">
        <f t="shared" si="4"/>
        <v>219.14</v>
      </c>
      <c r="E20" s="489">
        <f t="shared" si="5"/>
        <v>1972.26</v>
      </c>
      <c r="G20" s="508">
        <v>273.23</v>
      </c>
      <c r="H20" s="342">
        <f t="shared" si="2"/>
        <v>0.19796508436116103</v>
      </c>
    </row>
    <row r="21" spans="1:8" s="508" customFormat="1" ht="19.8" hidden="1" customHeight="1" x14ac:dyDescent="0.25">
      <c r="A21" s="487" t="s">
        <v>1095</v>
      </c>
      <c r="B21" s="488" t="s">
        <v>651</v>
      </c>
      <c r="C21" s="507">
        <v>0</v>
      </c>
      <c r="D21" s="567">
        <f t="shared" si="4"/>
        <v>153.4</v>
      </c>
      <c r="E21" s="489">
        <f t="shared" si="5"/>
        <v>0</v>
      </c>
      <c r="G21" s="508">
        <v>191.26</v>
      </c>
      <c r="H21" s="342">
        <f t="shared" si="2"/>
        <v>0.19795043396423709</v>
      </c>
    </row>
    <row r="22" spans="1:8" s="508" customFormat="1" ht="19.8" customHeight="1" x14ac:dyDescent="0.25">
      <c r="A22" s="487" t="s">
        <v>1096</v>
      </c>
      <c r="B22" s="488" t="s">
        <v>651</v>
      </c>
      <c r="C22" s="507">
        <v>45</v>
      </c>
      <c r="D22" s="567">
        <f t="shared" si="4"/>
        <v>219.14</v>
      </c>
      <c r="E22" s="489">
        <f t="shared" si="5"/>
        <v>9861.2999999999993</v>
      </c>
      <c r="G22" s="508">
        <v>273.23</v>
      </c>
      <c r="H22" s="342">
        <f t="shared" si="2"/>
        <v>0.19796508436116103</v>
      </c>
    </row>
    <row r="23" spans="1:8" s="508" customFormat="1" ht="19.8" customHeight="1" x14ac:dyDescent="0.25">
      <c r="A23" s="487" t="s">
        <v>1097</v>
      </c>
      <c r="B23" s="488" t="s">
        <v>651</v>
      </c>
      <c r="C23" s="507">
        <v>13.86</v>
      </c>
      <c r="D23" s="567">
        <f t="shared" si="4"/>
        <v>219.14</v>
      </c>
      <c r="E23" s="489">
        <f t="shared" si="5"/>
        <v>3037.28</v>
      </c>
      <c r="G23" s="508">
        <v>273.23</v>
      </c>
      <c r="H23" s="342">
        <f t="shared" si="2"/>
        <v>0.19796508436116103</v>
      </c>
    </row>
    <row r="24" spans="1:8" s="508" customFormat="1" ht="19.8" hidden="1" customHeight="1" x14ac:dyDescent="0.25">
      <c r="A24" s="487" t="s">
        <v>1098</v>
      </c>
      <c r="B24" s="488" t="s">
        <v>692</v>
      </c>
      <c r="C24" s="507">
        <v>0</v>
      </c>
      <c r="D24" s="567">
        <f t="shared" si="4"/>
        <v>227.89</v>
      </c>
      <c r="E24" s="489">
        <f t="shared" si="5"/>
        <v>0</v>
      </c>
      <c r="G24" s="508">
        <v>284.13</v>
      </c>
      <c r="H24" s="342">
        <f t="shared" si="2"/>
        <v>0.19793756379122238</v>
      </c>
    </row>
    <row r="25" spans="1:8" s="508" customFormat="1" ht="19.8" customHeight="1" x14ac:dyDescent="0.25">
      <c r="A25" s="487" t="s">
        <v>1099</v>
      </c>
      <c r="B25" s="488" t="s">
        <v>651</v>
      </c>
      <c r="C25" s="507">
        <v>5</v>
      </c>
      <c r="D25" s="567">
        <f t="shared" si="4"/>
        <v>219.14</v>
      </c>
      <c r="E25" s="489">
        <f t="shared" si="5"/>
        <v>1095.7</v>
      </c>
      <c r="G25" s="508">
        <v>273.23</v>
      </c>
      <c r="H25" s="342">
        <f t="shared" si="2"/>
        <v>0.19796508436116103</v>
      </c>
    </row>
    <row r="26" spans="1:8" s="508" customFormat="1" ht="19.8" customHeight="1" x14ac:dyDescent="0.25">
      <c r="A26" s="487" t="s">
        <v>1100</v>
      </c>
      <c r="B26" s="488" t="s">
        <v>692</v>
      </c>
      <c r="C26" s="507">
        <v>6</v>
      </c>
      <c r="D26" s="567">
        <f t="shared" si="4"/>
        <v>172.62</v>
      </c>
      <c r="E26" s="489">
        <f t="shared" si="5"/>
        <v>1035.72</v>
      </c>
      <c r="G26" s="508">
        <v>215.23</v>
      </c>
      <c r="H26" s="342">
        <f t="shared" si="2"/>
        <v>0.19797426009385302</v>
      </c>
    </row>
    <row r="27" spans="1:8" s="508" customFormat="1" ht="19.8" customHeight="1" x14ac:dyDescent="0.25">
      <c r="A27" s="487" t="s">
        <v>1101</v>
      </c>
      <c r="B27" s="488" t="s">
        <v>683</v>
      </c>
      <c r="C27" s="507">
        <v>8</v>
      </c>
      <c r="D27" s="567">
        <f t="shared" si="4"/>
        <v>178.42</v>
      </c>
      <c r="E27" s="489">
        <f t="shared" si="5"/>
        <v>1427.36</v>
      </c>
      <c r="G27" s="508">
        <v>222.45</v>
      </c>
      <c r="H27" s="342">
        <f t="shared" si="2"/>
        <v>0.19793211957743315</v>
      </c>
    </row>
    <row r="28" spans="1:8" s="508" customFormat="1" ht="19.8" hidden="1" customHeight="1" x14ac:dyDescent="0.25">
      <c r="A28" s="487" t="s">
        <v>1102</v>
      </c>
      <c r="B28" s="488" t="s">
        <v>651</v>
      </c>
      <c r="C28" s="507">
        <v>0</v>
      </c>
      <c r="D28" s="567">
        <f t="shared" si="4"/>
        <v>186.28</v>
      </c>
      <c r="E28" s="489">
        <f t="shared" si="5"/>
        <v>0</v>
      </c>
      <c r="G28" s="508">
        <v>232.25</v>
      </c>
      <c r="H28" s="342">
        <f t="shared" si="2"/>
        <v>0.19793326157158234</v>
      </c>
    </row>
    <row r="29" spans="1:8" s="508" customFormat="1" ht="19.8" hidden="1" customHeight="1" x14ac:dyDescent="0.25">
      <c r="A29" s="487" t="s">
        <v>1103</v>
      </c>
      <c r="B29" s="488" t="s">
        <v>651</v>
      </c>
      <c r="C29" s="507">
        <v>0</v>
      </c>
      <c r="D29" s="567">
        <f t="shared" si="4"/>
        <v>186.28</v>
      </c>
      <c r="E29" s="489">
        <f t="shared" si="5"/>
        <v>0</v>
      </c>
      <c r="G29" s="508">
        <v>232.25</v>
      </c>
      <c r="H29" s="342">
        <f t="shared" si="2"/>
        <v>0.19793326157158234</v>
      </c>
    </row>
    <row r="30" spans="1:8" s="508" customFormat="1" ht="19.8" customHeight="1" x14ac:dyDescent="0.25">
      <c r="A30" s="487" t="s">
        <v>1104</v>
      </c>
      <c r="B30" s="488" t="s">
        <v>688</v>
      </c>
      <c r="C30" s="507">
        <v>120</v>
      </c>
      <c r="D30" s="567">
        <f t="shared" si="4"/>
        <v>13.88</v>
      </c>
      <c r="E30" s="489">
        <f t="shared" si="5"/>
        <v>1665.6</v>
      </c>
      <c r="G30" s="508">
        <v>17.309999999999999</v>
      </c>
      <c r="H30" s="342">
        <f t="shared" si="2"/>
        <v>0.19815135759676478</v>
      </c>
    </row>
    <row r="31" spans="1:8" s="508" customFormat="1" ht="19.8" customHeight="1" x14ac:dyDescent="0.25">
      <c r="A31" s="487" t="s">
        <v>1105</v>
      </c>
      <c r="B31" s="488" t="s">
        <v>651</v>
      </c>
      <c r="C31" s="507">
        <v>4</v>
      </c>
      <c r="D31" s="567">
        <f t="shared" si="4"/>
        <v>219.14</v>
      </c>
      <c r="E31" s="489">
        <f t="shared" si="5"/>
        <v>876.56</v>
      </c>
      <c r="G31" s="508">
        <v>273.23</v>
      </c>
      <c r="H31" s="342">
        <f t="shared" si="2"/>
        <v>0.19796508436116103</v>
      </c>
    </row>
    <row r="32" spans="1:8" s="508" customFormat="1" ht="19.8" hidden="1" customHeight="1" x14ac:dyDescent="0.25">
      <c r="A32" s="487" t="s">
        <v>1106</v>
      </c>
      <c r="B32" s="488" t="s">
        <v>692</v>
      </c>
      <c r="C32" s="507">
        <v>0</v>
      </c>
      <c r="D32" s="567">
        <f t="shared" si="4"/>
        <v>5083.24</v>
      </c>
      <c r="E32" s="489">
        <f t="shared" si="5"/>
        <v>0</v>
      </c>
      <c r="G32" s="508">
        <v>6337.65</v>
      </c>
      <c r="H32" s="342">
        <f t="shared" si="2"/>
        <v>0.19792983203553366</v>
      </c>
    </row>
    <row r="33" spans="1:8" s="508" customFormat="1" ht="19.8" hidden="1" customHeight="1" x14ac:dyDescent="0.25">
      <c r="A33" s="487" t="s">
        <v>1107</v>
      </c>
      <c r="B33" s="488" t="s">
        <v>692</v>
      </c>
      <c r="C33" s="507">
        <v>0</v>
      </c>
      <c r="D33" s="567">
        <f t="shared" si="4"/>
        <v>2555.73</v>
      </c>
      <c r="E33" s="489">
        <f t="shared" si="5"/>
        <v>0</v>
      </c>
      <c r="G33" s="508">
        <v>3186.42</v>
      </c>
      <c r="H33" s="342">
        <f t="shared" si="2"/>
        <v>0.19793059295384791</v>
      </c>
    </row>
    <row r="34" spans="1:8" s="508" customFormat="1" ht="19.8" hidden="1" customHeight="1" x14ac:dyDescent="0.25">
      <c r="A34" s="487" t="s">
        <v>1108</v>
      </c>
      <c r="B34" s="488" t="s">
        <v>692</v>
      </c>
      <c r="C34" s="507">
        <v>0</v>
      </c>
      <c r="D34" s="567">
        <f t="shared" si="4"/>
        <v>11236.7</v>
      </c>
      <c r="E34" s="489">
        <f t="shared" si="5"/>
        <v>0</v>
      </c>
      <c r="G34" s="508">
        <v>14009.61</v>
      </c>
      <c r="H34" s="342">
        <f t="shared" si="2"/>
        <v>0.19792913578607826</v>
      </c>
    </row>
    <row r="35" spans="1:8" s="508" customFormat="1" ht="19.8" customHeight="1" x14ac:dyDescent="0.25">
      <c r="A35" s="487" t="s">
        <v>1109</v>
      </c>
      <c r="B35" s="488" t="s">
        <v>651</v>
      </c>
      <c r="C35" s="507">
        <v>7.5</v>
      </c>
      <c r="D35" s="567">
        <f t="shared" si="4"/>
        <v>298.66000000000003</v>
      </c>
      <c r="E35" s="489">
        <f t="shared" si="5"/>
        <v>2239.9499999999998</v>
      </c>
      <c r="G35" s="508">
        <v>372.37</v>
      </c>
      <c r="H35" s="342">
        <f t="shared" si="2"/>
        <v>0.19794827725112113</v>
      </c>
    </row>
    <row r="36" spans="1:8" s="508" customFormat="1" ht="19.8" customHeight="1" x14ac:dyDescent="0.25">
      <c r="A36" s="487" t="s">
        <v>1110</v>
      </c>
      <c r="B36" s="488" t="s">
        <v>692</v>
      </c>
      <c r="C36" s="507">
        <v>1</v>
      </c>
      <c r="D36" s="567">
        <f t="shared" si="4"/>
        <v>6733.08</v>
      </c>
      <c r="E36" s="489">
        <f t="shared" si="5"/>
        <v>6733.08</v>
      </c>
      <c r="G36" s="508">
        <v>8394.6299999999992</v>
      </c>
      <c r="H36" s="342">
        <f t="shared" si="2"/>
        <v>0.1979301053173278</v>
      </c>
    </row>
    <row r="37" spans="1:8" s="508" customFormat="1" ht="19.8" customHeight="1" x14ac:dyDescent="0.25">
      <c r="A37" s="487" t="s">
        <v>1111</v>
      </c>
      <c r="B37" s="488" t="s">
        <v>692</v>
      </c>
      <c r="C37" s="507">
        <v>1</v>
      </c>
      <c r="D37" s="567">
        <f t="shared" si="4"/>
        <v>2793.36</v>
      </c>
      <c r="E37" s="489">
        <f t="shared" si="5"/>
        <v>2793.36</v>
      </c>
      <c r="G37" s="508">
        <v>3482.69</v>
      </c>
      <c r="H37" s="342">
        <f t="shared" si="2"/>
        <v>0.19793033545908476</v>
      </c>
    </row>
    <row r="38" spans="1:8" s="508" customFormat="1" ht="19.8" customHeight="1" x14ac:dyDescent="0.25">
      <c r="A38" s="487" t="s">
        <v>1112</v>
      </c>
      <c r="B38" s="488" t="s">
        <v>692</v>
      </c>
      <c r="C38" s="507">
        <v>1</v>
      </c>
      <c r="D38" s="567">
        <f t="shared" si="4"/>
        <v>3888.33</v>
      </c>
      <c r="E38" s="489">
        <f t="shared" si="5"/>
        <v>3888.33</v>
      </c>
      <c r="G38" s="508">
        <v>4847.87</v>
      </c>
      <c r="H38" s="342">
        <f t="shared" si="2"/>
        <v>0.19793022502666119</v>
      </c>
    </row>
    <row r="39" spans="1:8" s="508" customFormat="1" ht="19.8" customHeight="1" x14ac:dyDescent="0.25">
      <c r="A39" s="487" t="s">
        <v>1113</v>
      </c>
      <c r="B39" s="488" t="s">
        <v>707</v>
      </c>
      <c r="C39" s="507">
        <v>9168</v>
      </c>
      <c r="D39" s="567">
        <f t="shared" si="4"/>
        <v>0.73</v>
      </c>
      <c r="E39" s="489">
        <f t="shared" si="5"/>
        <v>6692.64</v>
      </c>
      <c r="G39" s="508">
        <v>0.92</v>
      </c>
      <c r="H39" s="342">
        <f t="shared" si="2"/>
        <v>0.20652173913043484</v>
      </c>
    </row>
    <row r="40" spans="1:8" x14ac:dyDescent="0.25">
      <c r="A40" s="487" t="s">
        <v>1114</v>
      </c>
      <c r="B40" s="488" t="s">
        <v>573</v>
      </c>
      <c r="C40" s="507">
        <v>6</v>
      </c>
      <c r="D40" s="567">
        <f t="shared" si="4"/>
        <v>120.3</v>
      </c>
      <c r="E40" s="489">
        <f t="shared" si="5"/>
        <v>721.8</v>
      </c>
      <c r="G40" s="499">
        <v>149.99</v>
      </c>
      <c r="H40" s="342">
        <f t="shared" si="2"/>
        <v>0.19794652976865132</v>
      </c>
    </row>
    <row r="41" spans="1:8" x14ac:dyDescent="0.25">
      <c r="A41" s="487" t="s">
        <v>1115</v>
      </c>
      <c r="B41" s="488" t="s">
        <v>573</v>
      </c>
      <c r="C41" s="507">
        <v>3</v>
      </c>
      <c r="D41" s="567">
        <f t="shared" si="4"/>
        <v>45.83</v>
      </c>
      <c r="E41" s="489">
        <f t="shared" si="5"/>
        <v>137.49</v>
      </c>
      <c r="G41" s="499">
        <v>57.14</v>
      </c>
      <c r="H41" s="342">
        <f t="shared" si="2"/>
        <v>0.19793489674483727</v>
      </c>
    </row>
    <row r="42" spans="1:8" x14ac:dyDescent="0.25">
      <c r="A42" s="487" t="s">
        <v>1116</v>
      </c>
      <c r="B42" s="488" t="s">
        <v>573</v>
      </c>
      <c r="C42" s="507">
        <v>0.6</v>
      </c>
      <c r="D42" s="567">
        <f>TRUNC(G42*$M$2,2)</f>
        <v>2179.2399999999998</v>
      </c>
      <c r="E42" s="489">
        <f t="shared" si="5"/>
        <v>1307.54</v>
      </c>
      <c r="G42" s="499">
        <v>2717.02</v>
      </c>
      <c r="H42" s="342">
        <f t="shared" si="2"/>
        <v>0.19793008516683727</v>
      </c>
    </row>
    <row r="43" spans="1:8" s="508" customFormat="1" ht="19.2" hidden="1" customHeight="1" x14ac:dyDescent="0.25">
      <c r="A43" s="512" t="s">
        <v>715</v>
      </c>
      <c r="B43" s="513"/>
      <c r="C43" s="513"/>
      <c r="D43" s="513"/>
      <c r="E43" s="514"/>
      <c r="H43" s="342"/>
    </row>
    <row r="44" spans="1:8" hidden="1" x14ac:dyDescent="0.25">
      <c r="A44" s="487" t="s">
        <v>717</v>
      </c>
      <c r="B44" s="488" t="s">
        <v>692</v>
      </c>
      <c r="C44" s="507">
        <v>0</v>
      </c>
      <c r="D44" s="489">
        <f t="shared" ref="D44" si="6">TRUNC(G44*$H$2,2)</f>
        <v>96575.89</v>
      </c>
      <c r="E44" s="489">
        <f t="shared" ref="E44" si="7">TRUNC(D44*C44,2)</f>
        <v>0</v>
      </c>
      <c r="F44" s="505"/>
      <c r="G44" s="499">
        <v>96575.89</v>
      </c>
      <c r="H44" s="342">
        <f t="shared" si="2"/>
        <v>0</v>
      </c>
    </row>
    <row r="45" spans="1:8" hidden="1" x14ac:dyDescent="0.25">
      <c r="A45" s="487" t="s">
        <v>719</v>
      </c>
      <c r="B45" s="488" t="s">
        <v>692</v>
      </c>
      <c r="C45" s="507">
        <v>0</v>
      </c>
      <c r="D45" s="489">
        <f t="shared" ref="D45:D46" si="8">TRUNC(G45*$H$2,2)</f>
        <v>63542.97</v>
      </c>
      <c r="E45" s="489">
        <f t="shared" ref="E45:E46" si="9">TRUNC(D45*C45,2)</f>
        <v>0</v>
      </c>
      <c r="G45" s="499">
        <v>63542.97</v>
      </c>
      <c r="H45" s="342">
        <f t="shared" si="2"/>
        <v>0</v>
      </c>
    </row>
    <row r="46" spans="1:8" hidden="1" x14ac:dyDescent="0.25">
      <c r="A46" s="487" t="s">
        <v>720</v>
      </c>
      <c r="B46" s="488" t="s">
        <v>651</v>
      </c>
      <c r="C46" s="516">
        <v>0</v>
      </c>
      <c r="D46" s="489">
        <f t="shared" si="8"/>
        <v>191.26</v>
      </c>
      <c r="E46" s="489">
        <f t="shared" si="9"/>
        <v>0</v>
      </c>
      <c r="G46" s="499">
        <v>191.26</v>
      </c>
      <c r="H46" s="342">
        <f t="shared" si="2"/>
        <v>0</v>
      </c>
    </row>
    <row r="47" spans="1:8" s="508" customFormat="1" ht="19.2" customHeight="1" x14ac:dyDescent="0.25">
      <c r="A47" s="512" t="s">
        <v>721</v>
      </c>
      <c r="B47" s="513"/>
      <c r="C47" s="513"/>
      <c r="D47" s="513"/>
      <c r="E47" s="514"/>
      <c r="H47" s="342"/>
    </row>
    <row r="48" spans="1:8" x14ac:dyDescent="0.25">
      <c r="A48" s="490" t="s">
        <v>727</v>
      </c>
      <c r="B48" s="492" t="s">
        <v>651</v>
      </c>
      <c r="C48" s="515">
        <v>8</v>
      </c>
      <c r="D48" s="567">
        <f>TRUNC(G48*$M$2,2)</f>
        <v>294.95999999999998</v>
      </c>
      <c r="E48" s="493">
        <f t="shared" ref="E48" si="10">TRUNC(D48*C48,2)</f>
        <v>2359.6799999999998</v>
      </c>
      <c r="F48" s="505"/>
      <c r="G48" s="499">
        <v>367.76</v>
      </c>
      <c r="H48" s="342">
        <f t="shared" si="2"/>
        <v>0.19795518816619537</v>
      </c>
    </row>
    <row r="49" spans="1:12" x14ac:dyDescent="0.25">
      <c r="A49" s="487" t="s">
        <v>728</v>
      </c>
      <c r="B49" s="488" t="s">
        <v>651</v>
      </c>
      <c r="C49" s="507">
        <v>6</v>
      </c>
      <c r="D49" s="567">
        <f t="shared" ref="D49:D51" si="11">TRUNC(G49*$M$2,2)</f>
        <v>294.95999999999998</v>
      </c>
      <c r="E49" s="489">
        <f t="shared" ref="E49:E55" si="12">TRUNC(D49*C49,2)</f>
        <v>1769.76</v>
      </c>
      <c r="F49" s="505"/>
      <c r="G49" s="499">
        <v>367.76</v>
      </c>
      <c r="H49" s="342">
        <f t="shared" si="2"/>
        <v>0.19795518816619537</v>
      </c>
    </row>
    <row r="50" spans="1:12" x14ac:dyDescent="0.25">
      <c r="A50" s="487" t="s">
        <v>730</v>
      </c>
      <c r="B50" s="488" t="s">
        <v>692</v>
      </c>
      <c r="C50" s="507">
        <v>8</v>
      </c>
      <c r="D50" s="567">
        <f t="shared" si="11"/>
        <v>71.56</v>
      </c>
      <c r="E50" s="489">
        <f t="shared" si="12"/>
        <v>572.48</v>
      </c>
      <c r="F50" s="505"/>
      <c r="G50" s="499">
        <v>89.22</v>
      </c>
      <c r="H50" s="342">
        <f t="shared" si="2"/>
        <v>0.19793768213405064</v>
      </c>
    </row>
    <row r="51" spans="1:12" x14ac:dyDescent="0.25">
      <c r="A51" s="487" t="s">
        <v>732</v>
      </c>
      <c r="B51" s="488" t="s">
        <v>692</v>
      </c>
      <c r="C51" s="507">
        <v>10</v>
      </c>
      <c r="D51" s="567">
        <f t="shared" si="11"/>
        <v>96.24</v>
      </c>
      <c r="E51" s="489">
        <f t="shared" si="12"/>
        <v>962.4</v>
      </c>
      <c r="F51" s="505"/>
      <c r="G51" s="499">
        <v>120</v>
      </c>
      <c r="H51" s="342">
        <f t="shared" si="2"/>
        <v>0.19800000000000004</v>
      </c>
    </row>
    <row r="52" spans="1:12" hidden="1" x14ac:dyDescent="0.25">
      <c r="A52" s="487" t="s">
        <v>734</v>
      </c>
      <c r="B52" s="488" t="s">
        <v>735</v>
      </c>
      <c r="C52" s="507">
        <v>0</v>
      </c>
      <c r="D52" s="489">
        <f t="shared" ref="D52:D55" si="13">TRUNC(G52*$H$2,2)</f>
        <v>200.86</v>
      </c>
      <c r="E52" s="489">
        <f t="shared" si="12"/>
        <v>0</v>
      </c>
      <c r="F52" s="505"/>
      <c r="G52" s="499">
        <v>200.86</v>
      </c>
      <c r="H52" s="342">
        <f t="shared" si="2"/>
        <v>0</v>
      </c>
    </row>
    <row r="53" spans="1:12" x14ac:dyDescent="0.25">
      <c r="A53" s="487" t="s">
        <v>736</v>
      </c>
      <c r="B53" s="488" t="s">
        <v>573</v>
      </c>
      <c r="C53" s="516">
        <v>12</v>
      </c>
      <c r="D53" s="489">
        <f t="shared" si="13"/>
        <v>2717.02</v>
      </c>
      <c r="E53" s="489">
        <f t="shared" si="12"/>
        <v>32604.240000000002</v>
      </c>
      <c r="G53" s="499">
        <v>2717.02</v>
      </c>
      <c r="H53" s="342">
        <f t="shared" si="2"/>
        <v>0</v>
      </c>
    </row>
    <row r="54" spans="1:12" s="508" customFormat="1" ht="19.2" customHeight="1" x14ac:dyDescent="0.25">
      <c r="A54" s="512" t="s">
        <v>737</v>
      </c>
      <c r="B54" s="513"/>
      <c r="C54" s="513"/>
      <c r="D54" s="513"/>
      <c r="E54" s="514"/>
      <c r="H54" s="342"/>
    </row>
    <row r="55" spans="1:12" x14ac:dyDescent="0.25">
      <c r="A55" s="490" t="s">
        <v>1117</v>
      </c>
      <c r="B55" s="492" t="s">
        <v>692</v>
      </c>
      <c r="C55" s="515">
        <v>1</v>
      </c>
      <c r="D55" s="493">
        <f t="shared" si="13"/>
        <v>5403.04</v>
      </c>
      <c r="E55" s="493">
        <f t="shared" si="12"/>
        <v>5403.04</v>
      </c>
      <c r="G55" s="499">
        <v>5403.04</v>
      </c>
      <c r="H55" s="342">
        <f t="shared" si="2"/>
        <v>0</v>
      </c>
    </row>
    <row r="56" spans="1:12" x14ac:dyDescent="0.25">
      <c r="A56" s="487" t="s">
        <v>1118</v>
      </c>
      <c r="B56" s="488" t="s">
        <v>741</v>
      </c>
      <c r="C56" s="507">
        <v>900</v>
      </c>
      <c r="D56" s="489">
        <f t="shared" ref="D56:D59" si="14">TRUNC(G56*$H$2,2)</f>
        <v>0.4</v>
      </c>
      <c r="E56" s="489">
        <f t="shared" ref="E56:E59" si="15">TRUNC(D56*C56,2)</f>
        <v>360</v>
      </c>
      <c r="G56" s="499">
        <v>0.4</v>
      </c>
      <c r="H56" s="342">
        <f t="shared" si="2"/>
        <v>0</v>
      </c>
    </row>
    <row r="57" spans="1:12" hidden="1" x14ac:dyDescent="0.25">
      <c r="A57" s="487" t="s">
        <v>1119</v>
      </c>
      <c r="B57" s="488" t="s">
        <v>692</v>
      </c>
      <c r="C57" s="507">
        <v>0</v>
      </c>
      <c r="D57" s="489">
        <f t="shared" si="14"/>
        <v>6911.2</v>
      </c>
      <c r="E57" s="489">
        <f t="shared" si="15"/>
        <v>0</v>
      </c>
      <c r="G57" s="499">
        <v>6911.2</v>
      </c>
      <c r="H57" s="342">
        <f t="shared" si="2"/>
        <v>0</v>
      </c>
    </row>
    <row r="58" spans="1:12" hidden="1" x14ac:dyDescent="0.25">
      <c r="A58" s="487" t="s">
        <v>1120</v>
      </c>
      <c r="B58" s="488" t="s">
        <v>692</v>
      </c>
      <c r="C58" s="507">
        <v>0</v>
      </c>
      <c r="D58" s="489">
        <f t="shared" si="14"/>
        <v>16461.310000000001</v>
      </c>
      <c r="E58" s="489">
        <f t="shared" si="15"/>
        <v>0</v>
      </c>
      <c r="G58" s="499">
        <v>16461.310000000001</v>
      </c>
      <c r="H58" s="342">
        <f t="shared" si="2"/>
        <v>0</v>
      </c>
    </row>
    <row r="59" spans="1:12" x14ac:dyDescent="0.25">
      <c r="A59" s="487" t="s">
        <v>1121</v>
      </c>
      <c r="B59" s="488" t="s">
        <v>692</v>
      </c>
      <c r="C59" s="516">
        <v>1</v>
      </c>
      <c r="D59" s="489">
        <f t="shared" si="14"/>
        <v>4807.28</v>
      </c>
      <c r="E59" s="489">
        <f t="shared" si="15"/>
        <v>4807.28</v>
      </c>
      <c r="G59" s="499">
        <v>4807.28</v>
      </c>
      <c r="H59" s="342">
        <f t="shared" si="2"/>
        <v>0</v>
      </c>
    </row>
    <row r="60" spans="1:12" ht="15.6" x14ac:dyDescent="0.25">
      <c r="A60" s="700" t="s">
        <v>569</v>
      </c>
      <c r="B60" s="701"/>
      <c r="C60" s="701"/>
      <c r="D60" s="702"/>
      <c r="E60" s="491">
        <f>TRUNC(SUM(E6:E59,2))</f>
        <v>138804</v>
      </c>
      <c r="H60" s="342"/>
    </row>
    <row r="61" spans="1:12" ht="15.6" x14ac:dyDescent="0.25">
      <c r="A61" s="512"/>
      <c r="B61" s="513"/>
      <c r="C61" s="517" t="s">
        <v>1122</v>
      </c>
      <c r="D61" s="518">
        <f>BDI!K6</f>
        <v>0.13469999999999999</v>
      </c>
      <c r="E61" s="491">
        <f>TRUNC(D61*E60,2)</f>
        <v>18696.89</v>
      </c>
      <c r="H61" s="342"/>
    </row>
    <row r="62" spans="1:12" ht="15.6" x14ac:dyDescent="0.25">
      <c r="A62" s="700" t="s">
        <v>645</v>
      </c>
      <c r="B62" s="701"/>
      <c r="C62" s="701"/>
      <c r="D62" s="702"/>
      <c r="E62" s="491">
        <f>SUM(E60:E61)</f>
        <v>157500.89000000001</v>
      </c>
      <c r="G62" s="277">
        <v>205510.63</v>
      </c>
      <c r="H62" s="342"/>
    </row>
    <row r="63" spans="1:12" x14ac:dyDescent="0.25">
      <c r="H63" s="342"/>
    </row>
    <row r="64" spans="1:12" x14ac:dyDescent="0.25">
      <c r="H64" s="342"/>
      <c r="K64" s="505">
        <v>205510.63</v>
      </c>
      <c r="L64" s="543">
        <v>1</v>
      </c>
    </row>
    <row r="65" spans="8:12" x14ac:dyDescent="0.25">
      <c r="H65" s="342"/>
      <c r="K65" s="505">
        <f>E62</f>
        <v>157500.89000000001</v>
      </c>
      <c r="L65" s="543">
        <f>K65*L64/K64</f>
        <v>0.76638804523152892</v>
      </c>
    </row>
    <row r="66" spans="8:12" x14ac:dyDescent="0.25">
      <c r="H66" s="342"/>
    </row>
    <row r="68" spans="8:12" x14ac:dyDescent="0.25">
      <c r="K68" s="505">
        <f>K64-K65</f>
        <v>48009.739999999991</v>
      </c>
      <c r="L68" s="543">
        <f>L64-L65</f>
        <v>0.23361195476847108</v>
      </c>
    </row>
    <row r="147" spans="14:14" x14ac:dyDescent="0.25">
      <c r="N147" s="586"/>
    </row>
  </sheetData>
  <mergeCells count="5">
    <mergeCell ref="A60:D60"/>
    <mergeCell ref="A62:D62"/>
    <mergeCell ref="A1:E1"/>
    <mergeCell ref="A3:E3"/>
    <mergeCell ref="A2:E2"/>
  </mergeCells>
  <printOptions horizontalCentered="1"/>
  <pageMargins left="0.51181102362204722" right="0.51181102362204722" top="1.1811023622047245" bottom="0.78740157480314965" header="0.31496062992125984" footer="0.31496062992125984"/>
  <pageSetup paperSize="9" scale="65" orientation="portrait" horizontalDpi="1200" verticalDpi="1200" r:id="rId1"/>
  <rowBreaks count="1" manualBreakCount="1">
    <brk id="77" max="4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97EED-F777-41DF-8BA5-997DD8892197}">
  <sheetPr>
    <tabColor rgb="FF00B050"/>
    <pageSetUpPr fitToPage="1"/>
  </sheetPr>
  <dimension ref="A1:S147"/>
  <sheetViews>
    <sheetView view="pageBreakPreview" zoomScale="85" zoomScaleNormal="100" zoomScaleSheetLayoutView="85" workbookViewId="0">
      <selection activeCell="J35" sqref="J35"/>
    </sheetView>
  </sheetViews>
  <sheetFormatPr defaultColWidth="9.33203125" defaultRowHeight="15" x14ac:dyDescent="0.25"/>
  <cols>
    <col min="1" max="1" width="14.44140625" style="227" customWidth="1"/>
    <col min="2" max="2" width="52.6640625" style="228" bestFit="1" customWidth="1"/>
    <col min="3" max="3" width="27.88671875" style="227" bestFit="1" customWidth="1"/>
    <col min="4" max="4" width="19.88671875" style="327" bestFit="1" customWidth="1"/>
    <col min="5" max="5" width="20.21875" style="327" bestFit="1" customWidth="1"/>
    <col min="6" max="7" width="21.6640625" style="327" bestFit="1" customWidth="1"/>
    <col min="8" max="8" width="22.109375" style="327" bestFit="1" customWidth="1"/>
    <col min="9" max="9" width="22.6640625" style="327" bestFit="1" customWidth="1"/>
    <col min="10" max="10" width="21.6640625" style="327" bestFit="1" customWidth="1"/>
    <col min="11" max="11" width="9.33203125" style="227"/>
    <col min="12" max="12" width="13.77734375" style="227" customWidth="1"/>
    <col min="13" max="14" width="9.33203125" style="227"/>
    <col min="15" max="15" width="26.44140625" style="227" customWidth="1"/>
    <col min="16" max="17" width="16.33203125" style="227" customWidth="1"/>
    <col min="18" max="18" width="23.88671875" style="227" customWidth="1"/>
    <col min="19" max="19" width="13.77734375" style="227" bestFit="1" customWidth="1"/>
    <col min="20" max="16384" width="9.33203125" style="227"/>
  </cols>
  <sheetData>
    <row r="1" spans="1:10" ht="15.6" x14ac:dyDescent="0.3">
      <c r="A1" s="582" t="str">
        <f>ORÇAMENTO!B7</f>
        <v>: ELABORAÇÃO DE ORÇAMENTO PARA EXECUÇÃO DE OBRAS DE ARTES ESPECIAIS NO MUNICÍPIO DE ANÁPOLIS</v>
      </c>
      <c r="B1" s="582"/>
      <c r="C1" s="582"/>
      <c r="D1" s="582"/>
      <c r="E1" s="582"/>
      <c r="F1" s="227"/>
      <c r="G1" s="227"/>
      <c r="H1" s="227"/>
      <c r="I1" s="227"/>
      <c r="J1" s="227"/>
    </row>
    <row r="2" spans="1:10" ht="18.600000000000001" customHeight="1" x14ac:dyDescent="0.25">
      <c r="A2" s="706"/>
      <c r="B2" s="706"/>
      <c r="C2" s="706"/>
      <c r="D2" s="707"/>
      <c r="E2" s="707"/>
      <c r="F2" s="227"/>
      <c r="G2" s="227"/>
      <c r="H2" s="227"/>
      <c r="I2" s="227"/>
      <c r="J2" s="227"/>
    </row>
    <row r="3" spans="1:10" ht="21.75" customHeight="1" x14ac:dyDescent="0.3">
      <c r="A3" s="469"/>
      <c r="B3" s="708" t="s">
        <v>857</v>
      </c>
      <c r="C3" s="710" t="s">
        <v>858</v>
      </c>
      <c r="D3" s="712" t="s">
        <v>1067</v>
      </c>
      <c r="E3" s="713"/>
      <c r="F3" s="713"/>
      <c r="G3" s="713"/>
      <c r="H3" s="713"/>
      <c r="I3" s="713"/>
      <c r="J3" s="714"/>
    </row>
    <row r="4" spans="1:10" ht="15.6" x14ac:dyDescent="0.3">
      <c r="A4" s="470"/>
      <c r="B4" s="709" t="s">
        <v>859</v>
      </c>
      <c r="C4" s="711"/>
      <c r="D4" s="471" t="s">
        <v>1068</v>
      </c>
      <c r="E4" s="471" t="s">
        <v>1069</v>
      </c>
      <c r="F4" s="471" t="s">
        <v>1185</v>
      </c>
      <c r="G4" s="471" t="s">
        <v>1186</v>
      </c>
      <c r="H4" s="471" t="s">
        <v>1187</v>
      </c>
      <c r="I4" s="471" t="s">
        <v>1188</v>
      </c>
      <c r="J4" s="471" t="s">
        <v>1189</v>
      </c>
    </row>
    <row r="5" spans="1:10" ht="16.2" customHeight="1" x14ac:dyDescent="0.25">
      <c r="A5" s="715">
        <v>1</v>
      </c>
      <c r="B5" s="719" t="str">
        <f>ORÇAMENTO!A142</f>
        <v>SERVIÇOS PRELIMINARES</v>
      </c>
      <c r="C5" s="722">
        <f>ORÇAMENTO!D142</f>
        <v>31622.48</v>
      </c>
      <c r="D5" s="472">
        <v>1</v>
      </c>
      <c r="E5" s="472"/>
      <c r="F5" s="472"/>
      <c r="G5" s="472"/>
      <c r="H5" s="472"/>
      <c r="I5" s="472"/>
      <c r="J5" s="472"/>
    </row>
    <row r="6" spans="1:10" ht="16.2" customHeight="1" x14ac:dyDescent="0.25">
      <c r="A6" s="716"/>
      <c r="B6" s="720"/>
      <c r="C6" s="723"/>
      <c r="D6" s="474"/>
      <c r="E6" s="556"/>
      <c r="F6" s="556"/>
      <c r="G6" s="556"/>
      <c r="H6" s="556"/>
      <c r="I6" s="556"/>
      <c r="J6" s="556"/>
    </row>
    <row r="7" spans="1:10" ht="16.2" customHeight="1" x14ac:dyDescent="0.25">
      <c r="A7" s="717"/>
      <c r="B7" s="721"/>
      <c r="C7" s="724"/>
      <c r="D7" s="475">
        <f t="shared" ref="D7:J7" si="0">($C$5*D5)</f>
        <v>31622.48</v>
      </c>
      <c r="E7" s="475">
        <f t="shared" si="0"/>
        <v>0</v>
      </c>
      <c r="F7" s="475">
        <f t="shared" si="0"/>
        <v>0</v>
      </c>
      <c r="G7" s="475">
        <f t="shared" si="0"/>
        <v>0</v>
      </c>
      <c r="H7" s="475">
        <f t="shared" si="0"/>
        <v>0</v>
      </c>
      <c r="I7" s="475">
        <f t="shared" si="0"/>
        <v>0</v>
      </c>
      <c r="J7" s="475">
        <f t="shared" si="0"/>
        <v>0</v>
      </c>
    </row>
    <row r="8" spans="1:10" ht="16.2" customHeight="1" x14ac:dyDescent="0.25">
      <c r="A8" s="715">
        <v>2</v>
      </c>
      <c r="B8" s="719" t="s">
        <v>1190</v>
      </c>
      <c r="C8" s="722">
        <f>ORÇAMENTO!D143+ORÇAMENTO!D144</f>
        <v>506164.78</v>
      </c>
      <c r="D8" s="472">
        <v>0.1</v>
      </c>
      <c r="E8" s="472">
        <v>0.4</v>
      </c>
      <c r="F8" s="472">
        <v>0.5</v>
      </c>
      <c r="G8" s="472"/>
      <c r="H8" s="472"/>
      <c r="I8" s="472"/>
      <c r="J8" s="472"/>
    </row>
    <row r="9" spans="1:10" ht="16.2" customHeight="1" x14ac:dyDescent="0.25">
      <c r="A9" s="716"/>
      <c r="B9" s="720"/>
      <c r="C9" s="723"/>
      <c r="D9" s="474"/>
      <c r="E9" s="474">
        <f>L9</f>
        <v>0</v>
      </c>
      <c r="F9" s="474"/>
      <c r="G9" s="556"/>
      <c r="H9" s="556"/>
      <c r="I9" s="556"/>
      <c r="J9" s="556"/>
    </row>
    <row r="10" spans="1:10" ht="16.2" customHeight="1" x14ac:dyDescent="0.25">
      <c r="A10" s="725"/>
      <c r="B10" s="726"/>
      <c r="C10" s="727"/>
      <c r="D10" s="475">
        <f t="shared" ref="D10:J10" si="1">($C$8*D8)</f>
        <v>50616.478000000003</v>
      </c>
      <c r="E10" s="475">
        <f t="shared" si="1"/>
        <v>202465.91200000001</v>
      </c>
      <c r="F10" s="475">
        <f t="shared" si="1"/>
        <v>253082.39</v>
      </c>
      <c r="G10" s="475">
        <f t="shared" si="1"/>
        <v>0</v>
      </c>
      <c r="H10" s="475">
        <f t="shared" si="1"/>
        <v>0</v>
      </c>
      <c r="I10" s="475">
        <f t="shared" si="1"/>
        <v>0</v>
      </c>
      <c r="J10" s="475">
        <f t="shared" si="1"/>
        <v>0</v>
      </c>
    </row>
    <row r="11" spans="1:10" ht="17.399999999999999" customHeight="1" x14ac:dyDescent="0.25">
      <c r="A11" s="715">
        <v>4</v>
      </c>
      <c r="B11" s="718" t="str">
        <f>ORÇAMENTO!A145</f>
        <v>MESO-ESTRUTURA</v>
      </c>
      <c r="C11" s="705">
        <f>ORÇAMENTO!D145</f>
        <v>89155.93</v>
      </c>
      <c r="D11" s="472"/>
      <c r="E11" s="472"/>
      <c r="F11" s="472">
        <v>0.3</v>
      </c>
      <c r="G11" s="472">
        <v>0.4</v>
      </c>
      <c r="H11" s="472">
        <v>0.3</v>
      </c>
      <c r="I11" s="472"/>
      <c r="J11" s="472"/>
    </row>
    <row r="12" spans="1:10" x14ac:dyDescent="0.25">
      <c r="A12" s="716"/>
      <c r="B12" s="718"/>
      <c r="C12" s="705"/>
      <c r="D12" s="557"/>
      <c r="E12" s="557"/>
      <c r="F12" s="476"/>
      <c r="G12" s="476"/>
      <c r="H12" s="476"/>
      <c r="I12" s="557"/>
      <c r="J12" s="557"/>
    </row>
    <row r="13" spans="1:10" x14ac:dyDescent="0.25">
      <c r="A13" s="717"/>
      <c r="B13" s="718"/>
      <c r="C13" s="705"/>
      <c r="D13" s="475">
        <f t="shared" ref="D13:J13" si="2">($C$11*D11)</f>
        <v>0</v>
      </c>
      <c r="E13" s="475">
        <f t="shared" si="2"/>
        <v>0</v>
      </c>
      <c r="F13" s="475">
        <f t="shared" si="2"/>
        <v>26746.778999999999</v>
      </c>
      <c r="G13" s="475">
        <f t="shared" si="2"/>
        <v>35662.371999999996</v>
      </c>
      <c r="H13" s="475">
        <f t="shared" si="2"/>
        <v>26746.778999999999</v>
      </c>
      <c r="I13" s="475">
        <f t="shared" si="2"/>
        <v>0</v>
      </c>
      <c r="J13" s="475">
        <f t="shared" si="2"/>
        <v>0</v>
      </c>
    </row>
    <row r="14" spans="1:10" ht="17.399999999999999" customHeight="1" x14ac:dyDescent="0.25">
      <c r="A14" s="715">
        <v>5</v>
      </c>
      <c r="B14" s="728" t="s">
        <v>1191</v>
      </c>
      <c r="C14" s="705">
        <f>ORÇAMENTO!D146+ORÇAMENTO!D147</f>
        <v>788315.52</v>
      </c>
      <c r="D14" s="472"/>
      <c r="E14" s="472"/>
      <c r="F14" s="472"/>
      <c r="G14" s="472">
        <v>0.5</v>
      </c>
      <c r="H14" s="472">
        <v>0.3</v>
      </c>
      <c r="I14" s="472">
        <v>0.2</v>
      </c>
      <c r="J14" s="472"/>
    </row>
    <row r="15" spans="1:10" x14ac:dyDescent="0.25">
      <c r="A15" s="716"/>
      <c r="B15" s="729"/>
      <c r="C15" s="705"/>
      <c r="D15" s="557"/>
      <c r="E15" s="557"/>
      <c r="F15" s="557"/>
      <c r="G15" s="476"/>
      <c r="H15" s="476"/>
      <c r="I15" s="476"/>
      <c r="J15" s="557"/>
    </row>
    <row r="16" spans="1:10" x14ac:dyDescent="0.25">
      <c r="A16" s="717"/>
      <c r="B16" s="730"/>
      <c r="C16" s="705"/>
      <c r="D16" s="475">
        <f t="shared" ref="D16:J16" si="3">($C$14*D14)</f>
        <v>0</v>
      </c>
      <c r="E16" s="475">
        <f t="shared" si="3"/>
        <v>0</v>
      </c>
      <c r="F16" s="475">
        <f t="shared" si="3"/>
        <v>0</v>
      </c>
      <c r="G16" s="475">
        <f t="shared" si="3"/>
        <v>394157.76</v>
      </c>
      <c r="H16" s="475">
        <f t="shared" si="3"/>
        <v>236494.65599999999</v>
      </c>
      <c r="I16" s="475">
        <f t="shared" si="3"/>
        <v>157663.10400000002</v>
      </c>
      <c r="J16" s="475">
        <f t="shared" si="3"/>
        <v>0</v>
      </c>
    </row>
    <row r="17" spans="1:19" ht="17.399999999999999" customHeight="1" x14ac:dyDescent="0.25">
      <c r="A17" s="715">
        <v>6</v>
      </c>
      <c r="B17" s="718" t="str">
        <f>ORÇAMENTO!A150</f>
        <v>TERRAPLENAGEM</v>
      </c>
      <c r="C17" s="705">
        <f>ORÇAMENTO!D150</f>
        <v>20769.39</v>
      </c>
      <c r="D17" s="472"/>
      <c r="E17" s="472"/>
      <c r="F17" s="472"/>
      <c r="G17" s="472"/>
      <c r="H17" s="472"/>
      <c r="I17" s="472">
        <v>0.2</v>
      </c>
      <c r="J17" s="472">
        <v>0.8</v>
      </c>
    </row>
    <row r="18" spans="1:19" x14ac:dyDescent="0.25">
      <c r="A18" s="716"/>
      <c r="B18" s="718"/>
      <c r="C18" s="705"/>
      <c r="D18" s="557"/>
      <c r="E18" s="557"/>
      <c r="F18" s="557"/>
      <c r="G18" s="557"/>
      <c r="H18" s="557"/>
      <c r="I18" s="476"/>
      <c r="J18" s="476"/>
    </row>
    <row r="19" spans="1:19" x14ac:dyDescent="0.25">
      <c r="A19" s="717"/>
      <c r="B19" s="718"/>
      <c r="C19" s="705"/>
      <c r="D19" s="475">
        <f t="shared" ref="D19:J19" si="4">($C$17*D17)</f>
        <v>0</v>
      </c>
      <c r="E19" s="475">
        <f t="shared" si="4"/>
        <v>0</v>
      </c>
      <c r="F19" s="475">
        <f t="shared" si="4"/>
        <v>0</v>
      </c>
      <c r="G19" s="475">
        <f t="shared" si="4"/>
        <v>0</v>
      </c>
      <c r="H19" s="475">
        <f t="shared" si="4"/>
        <v>0</v>
      </c>
      <c r="I19" s="475">
        <f t="shared" si="4"/>
        <v>4153.8779999999997</v>
      </c>
      <c r="J19" s="475">
        <f t="shared" si="4"/>
        <v>16615.511999999999</v>
      </c>
    </row>
    <row r="20" spans="1:19" ht="17.399999999999999" customHeight="1" x14ac:dyDescent="0.25">
      <c r="A20" s="715">
        <v>7</v>
      </c>
      <c r="B20" s="718" t="s">
        <v>1192</v>
      </c>
      <c r="C20" s="705">
        <f>ORÇAMENTO!D148+ORÇAMENTO!D149+ORÇAMENTO!D152+ORÇAMENTO!D153</f>
        <v>141935.47999999998</v>
      </c>
      <c r="D20" s="558"/>
      <c r="E20" s="558"/>
      <c r="F20" s="558"/>
      <c r="G20" s="558"/>
      <c r="H20" s="558"/>
      <c r="I20" s="472">
        <v>0.5</v>
      </c>
      <c r="J20" s="472">
        <v>0.5</v>
      </c>
    </row>
    <row r="21" spans="1:19" x14ac:dyDescent="0.25">
      <c r="A21" s="716"/>
      <c r="B21" s="718"/>
      <c r="C21" s="705"/>
      <c r="D21" s="557"/>
      <c r="E21" s="557"/>
      <c r="F21" s="557"/>
      <c r="G21" s="557"/>
      <c r="H21" s="557"/>
      <c r="I21" s="476"/>
      <c r="J21" s="476"/>
    </row>
    <row r="22" spans="1:19" x14ac:dyDescent="0.25">
      <c r="A22" s="717"/>
      <c r="B22" s="718"/>
      <c r="C22" s="705"/>
      <c r="D22" s="475">
        <f t="shared" ref="D22:J22" si="5">($C$20*D20)</f>
        <v>0</v>
      </c>
      <c r="E22" s="475">
        <f t="shared" si="5"/>
        <v>0</v>
      </c>
      <c r="F22" s="475">
        <f t="shared" si="5"/>
        <v>0</v>
      </c>
      <c r="G22" s="475">
        <f t="shared" si="5"/>
        <v>0</v>
      </c>
      <c r="H22" s="475">
        <f t="shared" si="5"/>
        <v>0</v>
      </c>
      <c r="I22" s="475">
        <f t="shared" si="5"/>
        <v>70967.739999999991</v>
      </c>
      <c r="J22" s="475">
        <f t="shared" si="5"/>
        <v>70967.739999999991</v>
      </c>
    </row>
    <row r="23" spans="1:19" ht="17.399999999999999" customHeight="1" x14ac:dyDescent="0.25">
      <c r="A23" s="715">
        <v>8</v>
      </c>
      <c r="B23" s="718" t="str">
        <f>ORÇAMENTO!A151</f>
        <v>TRANSPORTES</v>
      </c>
      <c r="C23" s="705">
        <f>ORÇAMENTO!D151</f>
        <v>3301.87</v>
      </c>
      <c r="D23" s="472">
        <v>0.1</v>
      </c>
      <c r="E23" s="472">
        <v>0.2</v>
      </c>
      <c r="F23" s="472">
        <v>0.2</v>
      </c>
      <c r="G23" s="472">
        <v>0.2</v>
      </c>
      <c r="H23" s="472">
        <v>0.1</v>
      </c>
      <c r="I23" s="472">
        <v>0.1</v>
      </c>
      <c r="J23" s="472">
        <v>0.1</v>
      </c>
    </row>
    <row r="24" spans="1:19" x14ac:dyDescent="0.25">
      <c r="A24" s="716"/>
      <c r="B24" s="718"/>
      <c r="C24" s="705"/>
      <c r="D24" s="476"/>
      <c r="E24" s="476"/>
      <c r="F24" s="476"/>
      <c r="G24" s="476"/>
      <c r="H24" s="476"/>
      <c r="I24" s="476"/>
      <c r="J24" s="476"/>
    </row>
    <row r="25" spans="1:19" x14ac:dyDescent="0.25">
      <c r="A25" s="717"/>
      <c r="B25" s="718"/>
      <c r="C25" s="705"/>
      <c r="D25" s="475">
        <f t="shared" ref="D25:J25" si="6">($C$23*D23)</f>
        <v>330.18700000000001</v>
      </c>
      <c r="E25" s="475">
        <f t="shared" si="6"/>
        <v>660.37400000000002</v>
      </c>
      <c r="F25" s="475">
        <f t="shared" si="6"/>
        <v>660.37400000000002</v>
      </c>
      <c r="G25" s="475">
        <f t="shared" si="6"/>
        <v>660.37400000000002</v>
      </c>
      <c r="H25" s="475">
        <f t="shared" si="6"/>
        <v>330.18700000000001</v>
      </c>
      <c r="I25" s="475">
        <f t="shared" si="6"/>
        <v>330.18700000000001</v>
      </c>
      <c r="J25" s="475">
        <f t="shared" si="6"/>
        <v>330.18700000000001</v>
      </c>
    </row>
    <row r="26" spans="1:19" ht="17.399999999999999" customHeight="1" x14ac:dyDescent="0.25">
      <c r="A26" s="715">
        <v>9</v>
      </c>
      <c r="B26" s="718" t="str">
        <f>ORÇAMENTO!A154</f>
        <v>MOBILIZAÇAO I CANTEIRO I ADMINISTRAÇAO</v>
      </c>
      <c r="C26" s="705">
        <f>ORÇAMENTO!D154</f>
        <v>463242.55</v>
      </c>
      <c r="D26" s="472">
        <v>0.14285714285714285</v>
      </c>
      <c r="E26" s="472">
        <v>0.14285714285714285</v>
      </c>
      <c r="F26" s="472">
        <v>0.14285714285714285</v>
      </c>
      <c r="G26" s="472">
        <v>0.14285714285714285</v>
      </c>
      <c r="H26" s="472">
        <v>0.14285714285714285</v>
      </c>
      <c r="I26" s="472">
        <v>0.14285714285714285</v>
      </c>
      <c r="J26" s="472">
        <v>0.14285714285714285</v>
      </c>
    </row>
    <row r="27" spans="1:19" x14ac:dyDescent="0.25">
      <c r="A27" s="716"/>
      <c r="B27" s="718"/>
      <c r="C27" s="705"/>
      <c r="D27" s="476"/>
      <c r="E27" s="476"/>
      <c r="F27" s="476"/>
      <c r="G27" s="476"/>
      <c r="H27" s="476"/>
      <c r="I27" s="476"/>
      <c r="J27" s="476"/>
    </row>
    <row r="28" spans="1:19" x14ac:dyDescent="0.25">
      <c r="A28" s="717"/>
      <c r="B28" s="718"/>
      <c r="C28" s="705"/>
      <c r="D28" s="475">
        <f t="shared" ref="D28:J28" si="7">($C$26*D26)</f>
        <v>66177.507142857139</v>
      </c>
      <c r="E28" s="475">
        <f t="shared" si="7"/>
        <v>66177.507142857139</v>
      </c>
      <c r="F28" s="475">
        <f t="shared" si="7"/>
        <v>66177.507142857139</v>
      </c>
      <c r="G28" s="475">
        <f t="shared" si="7"/>
        <v>66177.507142857139</v>
      </c>
      <c r="H28" s="475">
        <f t="shared" si="7"/>
        <v>66177.507142857139</v>
      </c>
      <c r="I28" s="475">
        <f t="shared" si="7"/>
        <v>66177.507142857139</v>
      </c>
      <c r="J28" s="475">
        <f t="shared" si="7"/>
        <v>66177.507142857139</v>
      </c>
      <c r="P28" s="473"/>
      <c r="S28" s="473"/>
    </row>
    <row r="29" spans="1:19" ht="28.2" customHeight="1" x14ac:dyDescent="0.25">
      <c r="A29" s="478"/>
      <c r="B29" s="479" t="s">
        <v>809</v>
      </c>
      <c r="C29" s="480">
        <f>SUM(C5:C28)</f>
        <v>2044508</v>
      </c>
      <c r="D29" s="481"/>
      <c r="E29" s="481"/>
      <c r="F29" s="481"/>
      <c r="G29" s="481"/>
      <c r="H29" s="481"/>
      <c r="I29" s="481"/>
      <c r="J29" s="481"/>
      <c r="O29" s="559"/>
      <c r="P29" s="561"/>
      <c r="R29" s="559"/>
      <c r="S29" s="560"/>
    </row>
    <row r="30" spans="1:19" ht="26.4" customHeight="1" x14ac:dyDescent="0.25">
      <c r="A30" s="731" t="s">
        <v>985</v>
      </c>
      <c r="B30" s="734" t="s">
        <v>986</v>
      </c>
      <c r="C30" s="735"/>
      <c r="D30" s="482">
        <f>(SUM(D7,D10,D13,D16,D19,D22,D25,D28,))</f>
        <v>148746.65214285714</v>
      </c>
      <c r="E30" s="482">
        <f t="shared" ref="E30:J30" si="8">(SUM(E7,E10,E13,E16,E19,E22,E25,E28,))</f>
        <v>269303.79314285715</v>
      </c>
      <c r="F30" s="482">
        <f t="shared" si="8"/>
        <v>346667.05014285713</v>
      </c>
      <c r="G30" s="482">
        <f t="shared" si="8"/>
        <v>496658.01314285712</v>
      </c>
      <c r="H30" s="482">
        <f t="shared" si="8"/>
        <v>329749.1291428571</v>
      </c>
      <c r="I30" s="482">
        <f t="shared" si="8"/>
        <v>299292.41614285717</v>
      </c>
      <c r="J30" s="482">
        <f t="shared" si="8"/>
        <v>154090.94614285714</v>
      </c>
    </row>
    <row r="31" spans="1:19" ht="26.4" customHeight="1" x14ac:dyDescent="0.25">
      <c r="A31" s="732"/>
      <c r="B31" s="734" t="s">
        <v>987</v>
      </c>
      <c r="C31" s="735"/>
      <c r="D31" s="483">
        <f t="shared" ref="D31:J31" si="9">D30/$C$29</f>
        <v>7.2754252926795659E-2</v>
      </c>
      <c r="E31" s="483">
        <f t="shared" si="9"/>
        <v>0.13172058663642164</v>
      </c>
      <c r="F31" s="483">
        <f t="shared" si="9"/>
        <v>0.16956013385267121</v>
      </c>
      <c r="G31" s="483">
        <f t="shared" si="9"/>
        <v>0.24292299817015003</v>
      </c>
      <c r="H31" s="483">
        <f t="shared" si="9"/>
        <v>0.16128532103706961</v>
      </c>
      <c r="I31" s="483">
        <f t="shared" si="9"/>
        <v>0.14638847886281547</v>
      </c>
      <c r="J31" s="483">
        <f t="shared" si="9"/>
        <v>7.5368228514076319E-2</v>
      </c>
      <c r="O31" s="559"/>
      <c r="P31" s="561"/>
    </row>
    <row r="32" spans="1:19" ht="26.4" customHeight="1" x14ac:dyDescent="0.25">
      <c r="A32" s="732"/>
      <c r="B32" s="734" t="s">
        <v>988</v>
      </c>
      <c r="C32" s="735"/>
      <c r="D32" s="482">
        <f>D30</f>
        <v>148746.65214285714</v>
      </c>
      <c r="E32" s="482">
        <f t="shared" ref="E32:J33" si="10">D32+E30</f>
        <v>418050.44528571429</v>
      </c>
      <c r="F32" s="482">
        <f t="shared" si="10"/>
        <v>764717.49542857148</v>
      </c>
      <c r="G32" s="482">
        <f t="shared" si="10"/>
        <v>1261375.5085714287</v>
      </c>
      <c r="H32" s="482">
        <f t="shared" si="10"/>
        <v>1591124.6377142859</v>
      </c>
      <c r="I32" s="482">
        <f t="shared" si="10"/>
        <v>1890417.053857143</v>
      </c>
      <c r="J32" s="482">
        <f t="shared" si="10"/>
        <v>2044508.0000000002</v>
      </c>
      <c r="L32" s="477">
        <f>C29-J32</f>
        <v>0</v>
      </c>
    </row>
    <row r="33" spans="1:15" ht="26.4" customHeight="1" x14ac:dyDescent="0.25">
      <c r="A33" s="733"/>
      <c r="B33" s="734" t="s">
        <v>989</v>
      </c>
      <c r="C33" s="735"/>
      <c r="D33" s="483">
        <f>D31</f>
        <v>7.2754252926795659E-2</v>
      </c>
      <c r="E33" s="483">
        <f t="shared" si="10"/>
        <v>0.2044748395632173</v>
      </c>
      <c r="F33" s="483">
        <f t="shared" si="10"/>
        <v>0.37403497341588854</v>
      </c>
      <c r="G33" s="483">
        <f t="shared" si="10"/>
        <v>0.6169579715860386</v>
      </c>
      <c r="H33" s="483">
        <f t="shared" si="10"/>
        <v>0.77824329262310821</v>
      </c>
      <c r="I33" s="483">
        <f t="shared" si="10"/>
        <v>0.92463177148592368</v>
      </c>
      <c r="J33" s="483">
        <f t="shared" si="10"/>
        <v>1</v>
      </c>
    </row>
    <row r="34" spans="1:15" x14ac:dyDescent="0.25">
      <c r="D34" s="328"/>
      <c r="O34" s="473"/>
    </row>
    <row r="35" spans="1:15" x14ac:dyDescent="0.25">
      <c r="D35" s="328"/>
      <c r="L35" s="477">
        <f>ORÇAMENTO!G138-CRONOGRAMA!C29</f>
        <v>0</v>
      </c>
    </row>
    <row r="36" spans="1:15" x14ac:dyDescent="0.25">
      <c r="D36" s="328"/>
    </row>
    <row r="37" spans="1:15" x14ac:dyDescent="0.25">
      <c r="D37" s="328"/>
    </row>
    <row r="38" spans="1:15" x14ac:dyDescent="0.25">
      <c r="D38" s="328"/>
    </row>
    <row r="39" spans="1:15" x14ac:dyDescent="0.25">
      <c r="C39" s="477"/>
      <c r="D39" s="328"/>
    </row>
    <row r="40" spans="1:15" x14ac:dyDescent="0.25">
      <c r="C40" s="477"/>
      <c r="D40" s="328"/>
    </row>
    <row r="41" spans="1:15" x14ac:dyDescent="0.25">
      <c r="D41" s="328"/>
    </row>
    <row r="42" spans="1:15" x14ac:dyDescent="0.25">
      <c r="D42" s="328"/>
    </row>
    <row r="43" spans="1:15" x14ac:dyDescent="0.25">
      <c r="D43" s="328"/>
    </row>
    <row r="44" spans="1:15" x14ac:dyDescent="0.25">
      <c r="D44" s="328"/>
    </row>
    <row r="45" spans="1:15" x14ac:dyDescent="0.25">
      <c r="D45" s="328"/>
    </row>
    <row r="46" spans="1:15" x14ac:dyDescent="0.25">
      <c r="D46" s="328"/>
    </row>
    <row r="47" spans="1:15" x14ac:dyDescent="0.25">
      <c r="D47" s="328"/>
    </row>
    <row r="48" spans="1:15" x14ac:dyDescent="0.25">
      <c r="D48" s="328"/>
    </row>
    <row r="49" spans="3:4" x14ac:dyDescent="0.25">
      <c r="D49" s="328"/>
    </row>
    <row r="56" spans="3:4" x14ac:dyDescent="0.25">
      <c r="C56" s="477">
        <f>ORÇAMENTO!G138-CRONOGRAMA!C29</f>
        <v>0</v>
      </c>
    </row>
    <row r="147" spans="14:14" x14ac:dyDescent="0.25">
      <c r="N147" s="585"/>
    </row>
  </sheetData>
  <mergeCells count="33">
    <mergeCell ref="B23:B25"/>
    <mergeCell ref="C11:C13"/>
    <mergeCell ref="A14:A16"/>
    <mergeCell ref="B14:B16"/>
    <mergeCell ref="C14:C16"/>
    <mergeCell ref="A30:A33"/>
    <mergeCell ref="B30:C30"/>
    <mergeCell ref="B31:C31"/>
    <mergeCell ref="B32:C32"/>
    <mergeCell ref="B33:C33"/>
    <mergeCell ref="A26:A28"/>
    <mergeCell ref="B26:B28"/>
    <mergeCell ref="C26:C28"/>
    <mergeCell ref="A20:A22"/>
    <mergeCell ref="B20:B22"/>
    <mergeCell ref="C20:C22"/>
    <mergeCell ref="A23:A25"/>
    <mergeCell ref="C23:C25"/>
    <mergeCell ref="A2:E2"/>
    <mergeCell ref="B3:B4"/>
    <mergeCell ref="C3:C4"/>
    <mergeCell ref="D3:J3"/>
    <mergeCell ref="A17:A19"/>
    <mergeCell ref="B17:B19"/>
    <mergeCell ref="A5:A7"/>
    <mergeCell ref="B5:B7"/>
    <mergeCell ref="C5:C7"/>
    <mergeCell ref="A8:A10"/>
    <mergeCell ref="B8:B10"/>
    <mergeCell ref="C8:C10"/>
    <mergeCell ref="C17:C19"/>
    <mergeCell ref="A11:A13"/>
    <mergeCell ref="B11:B13"/>
  </mergeCells>
  <phoneticPr fontId="66" type="noConversion"/>
  <printOptions horizontalCentered="1"/>
  <pageMargins left="0.39370078740157483" right="0.39370078740157483" top="1.1811023622047245" bottom="0.98425196850393704" header="0.11811023622047245" footer="0.11811023622047245"/>
  <pageSetup paperSize="9" scale="52" orientation="landscape" r:id="rId1"/>
  <headerFooter>
    <oddHeader>&amp;C&amp;G</oddHeader>
    <oddFooter>&amp;C&amp;G</oddFooter>
  </headerFooter>
  <rowBreaks count="1" manualBreakCount="1">
    <brk id="52" max="4" man="1"/>
  </rowBreaks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FBC80-74FF-4A35-B8E5-40A0995F5F25}">
  <sheetPr>
    <tabColor rgb="FF00B050"/>
    <pageSetUpPr fitToPage="1"/>
  </sheetPr>
  <dimension ref="A1:O147"/>
  <sheetViews>
    <sheetView view="pageBreakPreview" topLeftCell="A6" zoomScale="130" zoomScaleNormal="100" zoomScaleSheetLayoutView="130" workbookViewId="0">
      <selection activeCell="M16" sqref="M16"/>
    </sheetView>
  </sheetViews>
  <sheetFormatPr defaultColWidth="8.6640625" defaultRowHeight="13.2" x14ac:dyDescent="0.25"/>
  <cols>
    <col min="1" max="1" width="26.6640625" style="345" customWidth="1"/>
    <col min="2" max="2" width="10.44140625" style="30" customWidth="1"/>
    <col min="3" max="4" width="9.33203125" style="30" customWidth="1"/>
    <col min="5" max="5" width="10.44140625" style="30" customWidth="1"/>
    <col min="6" max="9" width="9.33203125" style="30" customWidth="1"/>
    <col min="10" max="10" width="12.6640625" style="30" bestFit="1" customWidth="1"/>
    <col min="11" max="11" width="10.44140625" style="30" customWidth="1"/>
    <col min="12" max="12" width="2.109375" style="345" customWidth="1"/>
    <col min="13" max="15" width="8.6640625" style="345"/>
    <col min="16" max="17" width="16.33203125" style="345" customWidth="1"/>
    <col min="18" max="256" width="8.6640625" style="345"/>
    <col min="257" max="257" width="26.6640625" style="345" customWidth="1"/>
    <col min="258" max="258" width="10.44140625" style="345" customWidth="1"/>
    <col min="259" max="260" width="9.33203125" style="345" customWidth="1"/>
    <col min="261" max="261" width="10.44140625" style="345" customWidth="1"/>
    <col min="262" max="265" width="9.33203125" style="345" customWidth="1"/>
    <col min="266" max="266" width="12.6640625" style="345" bestFit="1" customWidth="1"/>
    <col min="267" max="267" width="10.44140625" style="345" customWidth="1"/>
    <col min="268" max="268" width="2.109375" style="345" customWidth="1"/>
    <col min="269" max="512" width="8.6640625" style="345"/>
    <col min="513" max="513" width="26.6640625" style="345" customWidth="1"/>
    <col min="514" max="514" width="10.44140625" style="345" customWidth="1"/>
    <col min="515" max="516" width="9.33203125" style="345" customWidth="1"/>
    <col min="517" max="517" width="10.44140625" style="345" customWidth="1"/>
    <col min="518" max="521" width="9.33203125" style="345" customWidth="1"/>
    <col min="522" max="522" width="12.6640625" style="345" bestFit="1" customWidth="1"/>
    <col min="523" max="523" width="10.44140625" style="345" customWidth="1"/>
    <col min="524" max="524" width="2.109375" style="345" customWidth="1"/>
    <col min="525" max="768" width="8.6640625" style="345"/>
    <col min="769" max="769" width="26.6640625" style="345" customWidth="1"/>
    <col min="770" max="770" width="10.44140625" style="345" customWidth="1"/>
    <col min="771" max="772" width="9.33203125" style="345" customWidth="1"/>
    <col min="773" max="773" width="10.44140625" style="345" customWidth="1"/>
    <col min="774" max="777" width="9.33203125" style="345" customWidth="1"/>
    <col min="778" max="778" width="12.6640625" style="345" bestFit="1" customWidth="1"/>
    <col min="779" max="779" width="10.44140625" style="345" customWidth="1"/>
    <col min="780" max="780" width="2.109375" style="345" customWidth="1"/>
    <col min="781" max="1024" width="8.6640625" style="345"/>
    <col min="1025" max="1025" width="26.6640625" style="345" customWidth="1"/>
    <col min="1026" max="1026" width="10.44140625" style="345" customWidth="1"/>
    <col min="1027" max="1028" width="9.33203125" style="345" customWidth="1"/>
    <col min="1029" max="1029" width="10.44140625" style="345" customWidth="1"/>
    <col min="1030" max="1033" width="9.33203125" style="345" customWidth="1"/>
    <col min="1034" max="1034" width="12.6640625" style="345" bestFit="1" customWidth="1"/>
    <col min="1035" max="1035" width="10.44140625" style="345" customWidth="1"/>
    <col min="1036" max="1036" width="2.109375" style="345" customWidth="1"/>
    <col min="1037" max="1280" width="8.6640625" style="345"/>
    <col min="1281" max="1281" width="26.6640625" style="345" customWidth="1"/>
    <col min="1282" max="1282" width="10.44140625" style="345" customWidth="1"/>
    <col min="1283" max="1284" width="9.33203125" style="345" customWidth="1"/>
    <col min="1285" max="1285" width="10.44140625" style="345" customWidth="1"/>
    <col min="1286" max="1289" width="9.33203125" style="345" customWidth="1"/>
    <col min="1290" max="1290" width="12.6640625" style="345" bestFit="1" customWidth="1"/>
    <col min="1291" max="1291" width="10.44140625" style="345" customWidth="1"/>
    <col min="1292" max="1292" width="2.109375" style="345" customWidth="1"/>
    <col min="1293" max="1536" width="8.6640625" style="345"/>
    <col min="1537" max="1537" width="26.6640625" style="345" customWidth="1"/>
    <col min="1538" max="1538" width="10.44140625" style="345" customWidth="1"/>
    <col min="1539" max="1540" width="9.33203125" style="345" customWidth="1"/>
    <col min="1541" max="1541" width="10.44140625" style="345" customWidth="1"/>
    <col min="1542" max="1545" width="9.33203125" style="345" customWidth="1"/>
    <col min="1546" max="1546" width="12.6640625" style="345" bestFit="1" customWidth="1"/>
    <col min="1547" max="1547" width="10.44140625" style="345" customWidth="1"/>
    <col min="1548" max="1548" width="2.109375" style="345" customWidth="1"/>
    <col min="1549" max="1792" width="8.6640625" style="345"/>
    <col min="1793" max="1793" width="26.6640625" style="345" customWidth="1"/>
    <col min="1794" max="1794" width="10.44140625" style="345" customWidth="1"/>
    <col min="1795" max="1796" width="9.33203125" style="345" customWidth="1"/>
    <col min="1797" max="1797" width="10.44140625" style="345" customWidth="1"/>
    <col min="1798" max="1801" width="9.33203125" style="345" customWidth="1"/>
    <col min="1802" max="1802" width="12.6640625" style="345" bestFit="1" customWidth="1"/>
    <col min="1803" max="1803" width="10.44140625" style="345" customWidth="1"/>
    <col min="1804" max="1804" width="2.109375" style="345" customWidth="1"/>
    <col min="1805" max="2048" width="8.6640625" style="345"/>
    <col min="2049" max="2049" width="26.6640625" style="345" customWidth="1"/>
    <col min="2050" max="2050" width="10.44140625" style="345" customWidth="1"/>
    <col min="2051" max="2052" width="9.33203125" style="345" customWidth="1"/>
    <col min="2053" max="2053" width="10.44140625" style="345" customWidth="1"/>
    <col min="2054" max="2057" width="9.33203125" style="345" customWidth="1"/>
    <col min="2058" max="2058" width="12.6640625" style="345" bestFit="1" customWidth="1"/>
    <col min="2059" max="2059" width="10.44140625" style="345" customWidth="1"/>
    <col min="2060" max="2060" width="2.109375" style="345" customWidth="1"/>
    <col min="2061" max="2304" width="8.6640625" style="345"/>
    <col min="2305" max="2305" width="26.6640625" style="345" customWidth="1"/>
    <col min="2306" max="2306" width="10.44140625" style="345" customWidth="1"/>
    <col min="2307" max="2308" width="9.33203125" style="345" customWidth="1"/>
    <col min="2309" max="2309" width="10.44140625" style="345" customWidth="1"/>
    <col min="2310" max="2313" width="9.33203125" style="345" customWidth="1"/>
    <col min="2314" max="2314" width="12.6640625" style="345" bestFit="1" customWidth="1"/>
    <col min="2315" max="2315" width="10.44140625" style="345" customWidth="1"/>
    <col min="2316" max="2316" width="2.109375" style="345" customWidth="1"/>
    <col min="2317" max="2560" width="8.6640625" style="345"/>
    <col min="2561" max="2561" width="26.6640625" style="345" customWidth="1"/>
    <col min="2562" max="2562" width="10.44140625" style="345" customWidth="1"/>
    <col min="2563" max="2564" width="9.33203125" style="345" customWidth="1"/>
    <col min="2565" max="2565" width="10.44140625" style="345" customWidth="1"/>
    <col min="2566" max="2569" width="9.33203125" style="345" customWidth="1"/>
    <col min="2570" max="2570" width="12.6640625" style="345" bestFit="1" customWidth="1"/>
    <col min="2571" max="2571" width="10.44140625" style="345" customWidth="1"/>
    <col min="2572" max="2572" width="2.109375" style="345" customWidth="1"/>
    <col min="2573" max="2816" width="8.6640625" style="345"/>
    <col min="2817" max="2817" width="26.6640625" style="345" customWidth="1"/>
    <col min="2818" max="2818" width="10.44140625" style="345" customWidth="1"/>
    <col min="2819" max="2820" width="9.33203125" style="345" customWidth="1"/>
    <col min="2821" max="2821" width="10.44140625" style="345" customWidth="1"/>
    <col min="2822" max="2825" width="9.33203125" style="345" customWidth="1"/>
    <col min="2826" max="2826" width="12.6640625" style="345" bestFit="1" customWidth="1"/>
    <col min="2827" max="2827" width="10.44140625" style="345" customWidth="1"/>
    <col min="2828" max="2828" width="2.109375" style="345" customWidth="1"/>
    <col min="2829" max="3072" width="8.6640625" style="345"/>
    <col min="3073" max="3073" width="26.6640625" style="345" customWidth="1"/>
    <col min="3074" max="3074" width="10.44140625" style="345" customWidth="1"/>
    <col min="3075" max="3076" width="9.33203125" style="345" customWidth="1"/>
    <col min="3077" max="3077" width="10.44140625" style="345" customWidth="1"/>
    <col min="3078" max="3081" width="9.33203125" style="345" customWidth="1"/>
    <col min="3082" max="3082" width="12.6640625" style="345" bestFit="1" customWidth="1"/>
    <col min="3083" max="3083" width="10.44140625" style="345" customWidth="1"/>
    <col min="3084" max="3084" width="2.109375" style="345" customWidth="1"/>
    <col min="3085" max="3328" width="8.6640625" style="345"/>
    <col min="3329" max="3329" width="26.6640625" style="345" customWidth="1"/>
    <col min="3330" max="3330" width="10.44140625" style="345" customWidth="1"/>
    <col min="3331" max="3332" width="9.33203125" style="345" customWidth="1"/>
    <col min="3333" max="3333" width="10.44140625" style="345" customWidth="1"/>
    <col min="3334" max="3337" width="9.33203125" style="345" customWidth="1"/>
    <col min="3338" max="3338" width="12.6640625" style="345" bestFit="1" customWidth="1"/>
    <col min="3339" max="3339" width="10.44140625" style="345" customWidth="1"/>
    <col min="3340" max="3340" width="2.109375" style="345" customWidth="1"/>
    <col min="3341" max="3584" width="8.6640625" style="345"/>
    <col min="3585" max="3585" width="26.6640625" style="345" customWidth="1"/>
    <col min="3586" max="3586" width="10.44140625" style="345" customWidth="1"/>
    <col min="3587" max="3588" width="9.33203125" style="345" customWidth="1"/>
    <col min="3589" max="3589" width="10.44140625" style="345" customWidth="1"/>
    <col min="3590" max="3593" width="9.33203125" style="345" customWidth="1"/>
    <col min="3594" max="3594" width="12.6640625" style="345" bestFit="1" customWidth="1"/>
    <col min="3595" max="3595" width="10.44140625" style="345" customWidth="1"/>
    <col min="3596" max="3596" width="2.109375" style="345" customWidth="1"/>
    <col min="3597" max="3840" width="8.6640625" style="345"/>
    <col min="3841" max="3841" width="26.6640625" style="345" customWidth="1"/>
    <col min="3842" max="3842" width="10.44140625" style="345" customWidth="1"/>
    <col min="3843" max="3844" width="9.33203125" style="345" customWidth="1"/>
    <col min="3845" max="3845" width="10.44140625" style="345" customWidth="1"/>
    <col min="3846" max="3849" width="9.33203125" style="345" customWidth="1"/>
    <col min="3850" max="3850" width="12.6640625" style="345" bestFit="1" customWidth="1"/>
    <col min="3851" max="3851" width="10.44140625" style="345" customWidth="1"/>
    <col min="3852" max="3852" width="2.109375" style="345" customWidth="1"/>
    <col min="3853" max="4096" width="8.6640625" style="345"/>
    <col min="4097" max="4097" width="26.6640625" style="345" customWidth="1"/>
    <col min="4098" max="4098" width="10.44140625" style="345" customWidth="1"/>
    <col min="4099" max="4100" width="9.33203125" style="345" customWidth="1"/>
    <col min="4101" max="4101" width="10.44140625" style="345" customWidth="1"/>
    <col min="4102" max="4105" width="9.33203125" style="345" customWidth="1"/>
    <col min="4106" max="4106" width="12.6640625" style="345" bestFit="1" customWidth="1"/>
    <col min="4107" max="4107" width="10.44140625" style="345" customWidth="1"/>
    <col min="4108" max="4108" width="2.109375" style="345" customWidth="1"/>
    <col min="4109" max="4352" width="8.6640625" style="345"/>
    <col min="4353" max="4353" width="26.6640625" style="345" customWidth="1"/>
    <col min="4354" max="4354" width="10.44140625" style="345" customWidth="1"/>
    <col min="4355" max="4356" width="9.33203125" style="345" customWidth="1"/>
    <col min="4357" max="4357" width="10.44140625" style="345" customWidth="1"/>
    <col min="4358" max="4361" width="9.33203125" style="345" customWidth="1"/>
    <col min="4362" max="4362" width="12.6640625" style="345" bestFit="1" customWidth="1"/>
    <col min="4363" max="4363" width="10.44140625" style="345" customWidth="1"/>
    <col min="4364" max="4364" width="2.109375" style="345" customWidth="1"/>
    <col min="4365" max="4608" width="8.6640625" style="345"/>
    <col min="4609" max="4609" width="26.6640625" style="345" customWidth="1"/>
    <col min="4610" max="4610" width="10.44140625" style="345" customWidth="1"/>
    <col min="4611" max="4612" width="9.33203125" style="345" customWidth="1"/>
    <col min="4613" max="4613" width="10.44140625" style="345" customWidth="1"/>
    <col min="4614" max="4617" width="9.33203125" style="345" customWidth="1"/>
    <col min="4618" max="4618" width="12.6640625" style="345" bestFit="1" customWidth="1"/>
    <col min="4619" max="4619" width="10.44140625" style="345" customWidth="1"/>
    <col min="4620" max="4620" width="2.109375" style="345" customWidth="1"/>
    <col min="4621" max="4864" width="8.6640625" style="345"/>
    <col min="4865" max="4865" width="26.6640625" style="345" customWidth="1"/>
    <col min="4866" max="4866" width="10.44140625" style="345" customWidth="1"/>
    <col min="4867" max="4868" width="9.33203125" style="345" customWidth="1"/>
    <col min="4869" max="4869" width="10.44140625" style="345" customWidth="1"/>
    <col min="4870" max="4873" width="9.33203125" style="345" customWidth="1"/>
    <col min="4874" max="4874" width="12.6640625" style="345" bestFit="1" customWidth="1"/>
    <col min="4875" max="4875" width="10.44140625" style="345" customWidth="1"/>
    <col min="4876" max="4876" width="2.109375" style="345" customWidth="1"/>
    <col min="4877" max="5120" width="8.6640625" style="345"/>
    <col min="5121" max="5121" width="26.6640625" style="345" customWidth="1"/>
    <col min="5122" max="5122" width="10.44140625" style="345" customWidth="1"/>
    <col min="5123" max="5124" width="9.33203125" style="345" customWidth="1"/>
    <col min="5125" max="5125" width="10.44140625" style="345" customWidth="1"/>
    <col min="5126" max="5129" width="9.33203125" style="345" customWidth="1"/>
    <col min="5130" max="5130" width="12.6640625" style="345" bestFit="1" customWidth="1"/>
    <col min="5131" max="5131" width="10.44140625" style="345" customWidth="1"/>
    <col min="5132" max="5132" width="2.109375" style="345" customWidth="1"/>
    <col min="5133" max="5376" width="8.6640625" style="345"/>
    <col min="5377" max="5377" width="26.6640625" style="345" customWidth="1"/>
    <col min="5378" max="5378" width="10.44140625" style="345" customWidth="1"/>
    <col min="5379" max="5380" width="9.33203125" style="345" customWidth="1"/>
    <col min="5381" max="5381" width="10.44140625" style="345" customWidth="1"/>
    <col min="5382" max="5385" width="9.33203125" style="345" customWidth="1"/>
    <col min="5386" max="5386" width="12.6640625" style="345" bestFit="1" customWidth="1"/>
    <col min="5387" max="5387" width="10.44140625" style="345" customWidth="1"/>
    <col min="5388" max="5388" width="2.109375" style="345" customWidth="1"/>
    <col min="5389" max="5632" width="8.6640625" style="345"/>
    <col min="5633" max="5633" width="26.6640625" style="345" customWidth="1"/>
    <col min="5634" max="5634" width="10.44140625" style="345" customWidth="1"/>
    <col min="5635" max="5636" width="9.33203125" style="345" customWidth="1"/>
    <col min="5637" max="5637" width="10.44140625" style="345" customWidth="1"/>
    <col min="5638" max="5641" width="9.33203125" style="345" customWidth="1"/>
    <col min="5642" max="5642" width="12.6640625" style="345" bestFit="1" customWidth="1"/>
    <col min="5643" max="5643" width="10.44140625" style="345" customWidth="1"/>
    <col min="5644" max="5644" width="2.109375" style="345" customWidth="1"/>
    <col min="5645" max="5888" width="8.6640625" style="345"/>
    <col min="5889" max="5889" width="26.6640625" style="345" customWidth="1"/>
    <col min="5890" max="5890" width="10.44140625" style="345" customWidth="1"/>
    <col min="5891" max="5892" width="9.33203125" style="345" customWidth="1"/>
    <col min="5893" max="5893" width="10.44140625" style="345" customWidth="1"/>
    <col min="5894" max="5897" width="9.33203125" style="345" customWidth="1"/>
    <col min="5898" max="5898" width="12.6640625" style="345" bestFit="1" customWidth="1"/>
    <col min="5899" max="5899" width="10.44140625" style="345" customWidth="1"/>
    <col min="5900" max="5900" width="2.109375" style="345" customWidth="1"/>
    <col min="5901" max="6144" width="8.6640625" style="345"/>
    <col min="6145" max="6145" width="26.6640625" style="345" customWidth="1"/>
    <col min="6146" max="6146" width="10.44140625" style="345" customWidth="1"/>
    <col min="6147" max="6148" width="9.33203125" style="345" customWidth="1"/>
    <col min="6149" max="6149" width="10.44140625" style="345" customWidth="1"/>
    <col min="6150" max="6153" width="9.33203125" style="345" customWidth="1"/>
    <col min="6154" max="6154" width="12.6640625" style="345" bestFit="1" customWidth="1"/>
    <col min="6155" max="6155" width="10.44140625" style="345" customWidth="1"/>
    <col min="6156" max="6156" width="2.109375" style="345" customWidth="1"/>
    <col min="6157" max="6400" width="8.6640625" style="345"/>
    <col min="6401" max="6401" width="26.6640625" style="345" customWidth="1"/>
    <col min="6402" max="6402" width="10.44140625" style="345" customWidth="1"/>
    <col min="6403" max="6404" width="9.33203125" style="345" customWidth="1"/>
    <col min="6405" max="6405" width="10.44140625" style="345" customWidth="1"/>
    <col min="6406" max="6409" width="9.33203125" style="345" customWidth="1"/>
    <col min="6410" max="6410" width="12.6640625" style="345" bestFit="1" customWidth="1"/>
    <col min="6411" max="6411" width="10.44140625" style="345" customWidth="1"/>
    <col min="6412" max="6412" width="2.109375" style="345" customWidth="1"/>
    <col min="6413" max="6656" width="8.6640625" style="345"/>
    <col min="6657" max="6657" width="26.6640625" style="345" customWidth="1"/>
    <col min="6658" max="6658" width="10.44140625" style="345" customWidth="1"/>
    <col min="6659" max="6660" width="9.33203125" style="345" customWidth="1"/>
    <col min="6661" max="6661" width="10.44140625" style="345" customWidth="1"/>
    <col min="6662" max="6665" width="9.33203125" style="345" customWidth="1"/>
    <col min="6666" max="6666" width="12.6640625" style="345" bestFit="1" customWidth="1"/>
    <col min="6667" max="6667" width="10.44140625" style="345" customWidth="1"/>
    <col min="6668" max="6668" width="2.109375" style="345" customWidth="1"/>
    <col min="6669" max="6912" width="8.6640625" style="345"/>
    <col min="6913" max="6913" width="26.6640625" style="345" customWidth="1"/>
    <col min="6914" max="6914" width="10.44140625" style="345" customWidth="1"/>
    <col min="6915" max="6916" width="9.33203125" style="345" customWidth="1"/>
    <col min="6917" max="6917" width="10.44140625" style="345" customWidth="1"/>
    <col min="6918" max="6921" width="9.33203125" style="345" customWidth="1"/>
    <col min="6922" max="6922" width="12.6640625" style="345" bestFit="1" customWidth="1"/>
    <col min="6923" max="6923" width="10.44140625" style="345" customWidth="1"/>
    <col min="6924" max="6924" width="2.109375" style="345" customWidth="1"/>
    <col min="6925" max="7168" width="8.6640625" style="345"/>
    <col min="7169" max="7169" width="26.6640625" style="345" customWidth="1"/>
    <col min="7170" max="7170" width="10.44140625" style="345" customWidth="1"/>
    <col min="7171" max="7172" width="9.33203125" style="345" customWidth="1"/>
    <col min="7173" max="7173" width="10.44140625" style="345" customWidth="1"/>
    <col min="7174" max="7177" width="9.33203125" style="345" customWidth="1"/>
    <col min="7178" max="7178" width="12.6640625" style="345" bestFit="1" customWidth="1"/>
    <col min="7179" max="7179" width="10.44140625" style="345" customWidth="1"/>
    <col min="7180" max="7180" width="2.109375" style="345" customWidth="1"/>
    <col min="7181" max="7424" width="8.6640625" style="345"/>
    <col min="7425" max="7425" width="26.6640625" style="345" customWidth="1"/>
    <col min="7426" max="7426" width="10.44140625" style="345" customWidth="1"/>
    <col min="7427" max="7428" width="9.33203125" style="345" customWidth="1"/>
    <col min="7429" max="7429" width="10.44140625" style="345" customWidth="1"/>
    <col min="7430" max="7433" width="9.33203125" style="345" customWidth="1"/>
    <col min="7434" max="7434" width="12.6640625" style="345" bestFit="1" customWidth="1"/>
    <col min="7435" max="7435" width="10.44140625" style="345" customWidth="1"/>
    <col min="7436" max="7436" width="2.109375" style="345" customWidth="1"/>
    <col min="7437" max="7680" width="8.6640625" style="345"/>
    <col min="7681" max="7681" width="26.6640625" style="345" customWidth="1"/>
    <col min="7682" max="7682" width="10.44140625" style="345" customWidth="1"/>
    <col min="7683" max="7684" width="9.33203125" style="345" customWidth="1"/>
    <col min="7685" max="7685" width="10.44140625" style="345" customWidth="1"/>
    <col min="7686" max="7689" width="9.33203125" style="345" customWidth="1"/>
    <col min="7690" max="7690" width="12.6640625" style="345" bestFit="1" customWidth="1"/>
    <col min="7691" max="7691" width="10.44140625" style="345" customWidth="1"/>
    <col min="7692" max="7692" width="2.109375" style="345" customWidth="1"/>
    <col min="7693" max="7936" width="8.6640625" style="345"/>
    <col min="7937" max="7937" width="26.6640625" style="345" customWidth="1"/>
    <col min="7938" max="7938" width="10.44140625" style="345" customWidth="1"/>
    <col min="7939" max="7940" width="9.33203125" style="345" customWidth="1"/>
    <col min="7941" max="7941" width="10.44140625" style="345" customWidth="1"/>
    <col min="7942" max="7945" width="9.33203125" style="345" customWidth="1"/>
    <col min="7946" max="7946" width="12.6640625" style="345" bestFit="1" customWidth="1"/>
    <col min="7947" max="7947" width="10.44140625" style="345" customWidth="1"/>
    <col min="7948" max="7948" width="2.109375" style="345" customWidth="1"/>
    <col min="7949" max="8192" width="8.6640625" style="345"/>
    <col min="8193" max="8193" width="26.6640625" style="345" customWidth="1"/>
    <col min="8194" max="8194" width="10.44140625" style="345" customWidth="1"/>
    <col min="8195" max="8196" width="9.33203125" style="345" customWidth="1"/>
    <col min="8197" max="8197" width="10.44140625" style="345" customWidth="1"/>
    <col min="8198" max="8201" width="9.33203125" style="345" customWidth="1"/>
    <col min="8202" max="8202" width="12.6640625" style="345" bestFit="1" customWidth="1"/>
    <col min="8203" max="8203" width="10.44140625" style="345" customWidth="1"/>
    <col min="8204" max="8204" width="2.109375" style="345" customWidth="1"/>
    <col min="8205" max="8448" width="8.6640625" style="345"/>
    <col min="8449" max="8449" width="26.6640625" style="345" customWidth="1"/>
    <col min="8450" max="8450" width="10.44140625" style="345" customWidth="1"/>
    <col min="8451" max="8452" width="9.33203125" style="345" customWidth="1"/>
    <col min="8453" max="8453" width="10.44140625" style="345" customWidth="1"/>
    <col min="8454" max="8457" width="9.33203125" style="345" customWidth="1"/>
    <col min="8458" max="8458" width="12.6640625" style="345" bestFit="1" customWidth="1"/>
    <col min="8459" max="8459" width="10.44140625" style="345" customWidth="1"/>
    <col min="8460" max="8460" width="2.109375" style="345" customWidth="1"/>
    <col min="8461" max="8704" width="8.6640625" style="345"/>
    <col min="8705" max="8705" width="26.6640625" style="345" customWidth="1"/>
    <col min="8706" max="8706" width="10.44140625" style="345" customWidth="1"/>
    <col min="8707" max="8708" width="9.33203125" style="345" customWidth="1"/>
    <col min="8709" max="8709" width="10.44140625" style="345" customWidth="1"/>
    <col min="8710" max="8713" width="9.33203125" style="345" customWidth="1"/>
    <col min="8714" max="8714" width="12.6640625" style="345" bestFit="1" customWidth="1"/>
    <col min="8715" max="8715" width="10.44140625" style="345" customWidth="1"/>
    <col min="8716" max="8716" width="2.109375" style="345" customWidth="1"/>
    <col min="8717" max="8960" width="8.6640625" style="345"/>
    <col min="8961" max="8961" width="26.6640625" style="345" customWidth="1"/>
    <col min="8962" max="8962" width="10.44140625" style="345" customWidth="1"/>
    <col min="8963" max="8964" width="9.33203125" style="345" customWidth="1"/>
    <col min="8965" max="8965" width="10.44140625" style="345" customWidth="1"/>
    <col min="8966" max="8969" width="9.33203125" style="345" customWidth="1"/>
    <col min="8970" max="8970" width="12.6640625" style="345" bestFit="1" customWidth="1"/>
    <col min="8971" max="8971" width="10.44140625" style="345" customWidth="1"/>
    <col min="8972" max="8972" width="2.109375" style="345" customWidth="1"/>
    <col min="8973" max="9216" width="8.6640625" style="345"/>
    <col min="9217" max="9217" width="26.6640625" style="345" customWidth="1"/>
    <col min="9218" max="9218" width="10.44140625" style="345" customWidth="1"/>
    <col min="9219" max="9220" width="9.33203125" style="345" customWidth="1"/>
    <col min="9221" max="9221" width="10.44140625" style="345" customWidth="1"/>
    <col min="9222" max="9225" width="9.33203125" style="345" customWidth="1"/>
    <col min="9226" max="9226" width="12.6640625" style="345" bestFit="1" customWidth="1"/>
    <col min="9227" max="9227" width="10.44140625" style="345" customWidth="1"/>
    <col min="9228" max="9228" width="2.109375" style="345" customWidth="1"/>
    <col min="9229" max="9472" width="8.6640625" style="345"/>
    <col min="9473" max="9473" width="26.6640625" style="345" customWidth="1"/>
    <col min="9474" max="9474" width="10.44140625" style="345" customWidth="1"/>
    <col min="9475" max="9476" width="9.33203125" style="345" customWidth="1"/>
    <col min="9477" max="9477" width="10.44140625" style="345" customWidth="1"/>
    <col min="9478" max="9481" width="9.33203125" style="345" customWidth="1"/>
    <col min="9482" max="9482" width="12.6640625" style="345" bestFit="1" customWidth="1"/>
    <col min="9483" max="9483" width="10.44140625" style="345" customWidth="1"/>
    <col min="9484" max="9484" width="2.109375" style="345" customWidth="1"/>
    <col min="9485" max="9728" width="8.6640625" style="345"/>
    <col min="9729" max="9729" width="26.6640625" style="345" customWidth="1"/>
    <col min="9730" max="9730" width="10.44140625" style="345" customWidth="1"/>
    <col min="9731" max="9732" width="9.33203125" style="345" customWidth="1"/>
    <col min="9733" max="9733" width="10.44140625" style="345" customWidth="1"/>
    <col min="9734" max="9737" width="9.33203125" style="345" customWidth="1"/>
    <col min="9738" max="9738" width="12.6640625" style="345" bestFit="1" customWidth="1"/>
    <col min="9739" max="9739" width="10.44140625" style="345" customWidth="1"/>
    <col min="9740" max="9740" width="2.109375" style="345" customWidth="1"/>
    <col min="9741" max="9984" width="8.6640625" style="345"/>
    <col min="9985" max="9985" width="26.6640625" style="345" customWidth="1"/>
    <col min="9986" max="9986" width="10.44140625" style="345" customWidth="1"/>
    <col min="9987" max="9988" width="9.33203125" style="345" customWidth="1"/>
    <col min="9989" max="9989" width="10.44140625" style="345" customWidth="1"/>
    <col min="9990" max="9993" width="9.33203125" style="345" customWidth="1"/>
    <col min="9994" max="9994" width="12.6640625" style="345" bestFit="1" customWidth="1"/>
    <col min="9995" max="9995" width="10.44140625" style="345" customWidth="1"/>
    <col min="9996" max="9996" width="2.109375" style="345" customWidth="1"/>
    <col min="9997" max="10240" width="8.6640625" style="345"/>
    <col min="10241" max="10241" width="26.6640625" style="345" customWidth="1"/>
    <col min="10242" max="10242" width="10.44140625" style="345" customWidth="1"/>
    <col min="10243" max="10244" width="9.33203125" style="345" customWidth="1"/>
    <col min="10245" max="10245" width="10.44140625" style="345" customWidth="1"/>
    <col min="10246" max="10249" width="9.33203125" style="345" customWidth="1"/>
    <col min="10250" max="10250" width="12.6640625" style="345" bestFit="1" customWidth="1"/>
    <col min="10251" max="10251" width="10.44140625" style="345" customWidth="1"/>
    <col min="10252" max="10252" width="2.109375" style="345" customWidth="1"/>
    <col min="10253" max="10496" width="8.6640625" style="345"/>
    <col min="10497" max="10497" width="26.6640625" style="345" customWidth="1"/>
    <col min="10498" max="10498" width="10.44140625" style="345" customWidth="1"/>
    <col min="10499" max="10500" width="9.33203125" style="345" customWidth="1"/>
    <col min="10501" max="10501" width="10.44140625" style="345" customWidth="1"/>
    <col min="10502" max="10505" width="9.33203125" style="345" customWidth="1"/>
    <col min="10506" max="10506" width="12.6640625" style="345" bestFit="1" customWidth="1"/>
    <col min="10507" max="10507" width="10.44140625" style="345" customWidth="1"/>
    <col min="10508" max="10508" width="2.109375" style="345" customWidth="1"/>
    <col min="10509" max="10752" width="8.6640625" style="345"/>
    <col min="10753" max="10753" width="26.6640625" style="345" customWidth="1"/>
    <col min="10754" max="10754" width="10.44140625" style="345" customWidth="1"/>
    <col min="10755" max="10756" width="9.33203125" style="345" customWidth="1"/>
    <col min="10757" max="10757" width="10.44140625" style="345" customWidth="1"/>
    <col min="10758" max="10761" width="9.33203125" style="345" customWidth="1"/>
    <col min="10762" max="10762" width="12.6640625" style="345" bestFit="1" customWidth="1"/>
    <col min="10763" max="10763" width="10.44140625" style="345" customWidth="1"/>
    <col min="10764" max="10764" width="2.109375" style="345" customWidth="1"/>
    <col min="10765" max="11008" width="8.6640625" style="345"/>
    <col min="11009" max="11009" width="26.6640625" style="345" customWidth="1"/>
    <col min="11010" max="11010" width="10.44140625" style="345" customWidth="1"/>
    <col min="11011" max="11012" width="9.33203125" style="345" customWidth="1"/>
    <col min="11013" max="11013" width="10.44140625" style="345" customWidth="1"/>
    <col min="11014" max="11017" width="9.33203125" style="345" customWidth="1"/>
    <col min="11018" max="11018" width="12.6640625" style="345" bestFit="1" customWidth="1"/>
    <col min="11019" max="11019" width="10.44140625" style="345" customWidth="1"/>
    <col min="11020" max="11020" width="2.109375" style="345" customWidth="1"/>
    <col min="11021" max="11264" width="8.6640625" style="345"/>
    <col min="11265" max="11265" width="26.6640625" style="345" customWidth="1"/>
    <col min="11266" max="11266" width="10.44140625" style="345" customWidth="1"/>
    <col min="11267" max="11268" width="9.33203125" style="345" customWidth="1"/>
    <col min="11269" max="11269" width="10.44140625" style="345" customWidth="1"/>
    <col min="11270" max="11273" width="9.33203125" style="345" customWidth="1"/>
    <col min="11274" max="11274" width="12.6640625" style="345" bestFit="1" customWidth="1"/>
    <col min="11275" max="11275" width="10.44140625" style="345" customWidth="1"/>
    <col min="11276" max="11276" width="2.109375" style="345" customWidth="1"/>
    <col min="11277" max="11520" width="8.6640625" style="345"/>
    <col min="11521" max="11521" width="26.6640625" style="345" customWidth="1"/>
    <col min="11522" max="11522" width="10.44140625" style="345" customWidth="1"/>
    <col min="11523" max="11524" width="9.33203125" style="345" customWidth="1"/>
    <col min="11525" max="11525" width="10.44140625" style="345" customWidth="1"/>
    <col min="11526" max="11529" width="9.33203125" style="345" customWidth="1"/>
    <col min="11530" max="11530" width="12.6640625" style="345" bestFit="1" customWidth="1"/>
    <col min="11531" max="11531" width="10.44140625" style="345" customWidth="1"/>
    <col min="11532" max="11532" width="2.109375" style="345" customWidth="1"/>
    <col min="11533" max="11776" width="8.6640625" style="345"/>
    <col min="11777" max="11777" width="26.6640625" style="345" customWidth="1"/>
    <col min="11778" max="11778" width="10.44140625" style="345" customWidth="1"/>
    <col min="11779" max="11780" width="9.33203125" style="345" customWidth="1"/>
    <col min="11781" max="11781" width="10.44140625" style="345" customWidth="1"/>
    <col min="11782" max="11785" width="9.33203125" style="345" customWidth="1"/>
    <col min="11786" max="11786" width="12.6640625" style="345" bestFit="1" customWidth="1"/>
    <col min="11787" max="11787" width="10.44140625" style="345" customWidth="1"/>
    <col min="11788" max="11788" width="2.109375" style="345" customWidth="1"/>
    <col min="11789" max="12032" width="8.6640625" style="345"/>
    <col min="12033" max="12033" width="26.6640625" style="345" customWidth="1"/>
    <col min="12034" max="12034" width="10.44140625" style="345" customWidth="1"/>
    <col min="12035" max="12036" width="9.33203125" style="345" customWidth="1"/>
    <col min="12037" max="12037" width="10.44140625" style="345" customWidth="1"/>
    <col min="12038" max="12041" width="9.33203125" style="345" customWidth="1"/>
    <col min="12042" max="12042" width="12.6640625" style="345" bestFit="1" customWidth="1"/>
    <col min="12043" max="12043" width="10.44140625" style="345" customWidth="1"/>
    <col min="12044" max="12044" width="2.109375" style="345" customWidth="1"/>
    <col min="12045" max="12288" width="8.6640625" style="345"/>
    <col min="12289" max="12289" width="26.6640625" style="345" customWidth="1"/>
    <col min="12290" max="12290" width="10.44140625" style="345" customWidth="1"/>
    <col min="12291" max="12292" width="9.33203125" style="345" customWidth="1"/>
    <col min="12293" max="12293" width="10.44140625" style="345" customWidth="1"/>
    <col min="12294" max="12297" width="9.33203125" style="345" customWidth="1"/>
    <col min="12298" max="12298" width="12.6640625" style="345" bestFit="1" customWidth="1"/>
    <col min="12299" max="12299" width="10.44140625" style="345" customWidth="1"/>
    <col min="12300" max="12300" width="2.109375" style="345" customWidth="1"/>
    <col min="12301" max="12544" width="8.6640625" style="345"/>
    <col min="12545" max="12545" width="26.6640625" style="345" customWidth="1"/>
    <col min="12546" max="12546" width="10.44140625" style="345" customWidth="1"/>
    <col min="12547" max="12548" width="9.33203125" style="345" customWidth="1"/>
    <col min="12549" max="12549" width="10.44140625" style="345" customWidth="1"/>
    <col min="12550" max="12553" width="9.33203125" style="345" customWidth="1"/>
    <col min="12554" max="12554" width="12.6640625" style="345" bestFit="1" customWidth="1"/>
    <col min="12555" max="12555" width="10.44140625" style="345" customWidth="1"/>
    <col min="12556" max="12556" width="2.109375" style="345" customWidth="1"/>
    <col min="12557" max="12800" width="8.6640625" style="345"/>
    <col min="12801" max="12801" width="26.6640625" style="345" customWidth="1"/>
    <col min="12802" max="12802" width="10.44140625" style="345" customWidth="1"/>
    <col min="12803" max="12804" width="9.33203125" style="345" customWidth="1"/>
    <col min="12805" max="12805" width="10.44140625" style="345" customWidth="1"/>
    <col min="12806" max="12809" width="9.33203125" style="345" customWidth="1"/>
    <col min="12810" max="12810" width="12.6640625" style="345" bestFit="1" customWidth="1"/>
    <col min="12811" max="12811" width="10.44140625" style="345" customWidth="1"/>
    <col min="12812" max="12812" width="2.109375" style="345" customWidth="1"/>
    <col min="12813" max="13056" width="8.6640625" style="345"/>
    <col min="13057" max="13057" width="26.6640625" style="345" customWidth="1"/>
    <col min="13058" max="13058" width="10.44140625" style="345" customWidth="1"/>
    <col min="13059" max="13060" width="9.33203125" style="345" customWidth="1"/>
    <col min="13061" max="13061" width="10.44140625" style="345" customWidth="1"/>
    <col min="13062" max="13065" width="9.33203125" style="345" customWidth="1"/>
    <col min="13066" max="13066" width="12.6640625" style="345" bestFit="1" customWidth="1"/>
    <col min="13067" max="13067" width="10.44140625" style="345" customWidth="1"/>
    <col min="13068" max="13068" width="2.109375" style="345" customWidth="1"/>
    <col min="13069" max="13312" width="8.6640625" style="345"/>
    <col min="13313" max="13313" width="26.6640625" style="345" customWidth="1"/>
    <col min="13314" max="13314" width="10.44140625" style="345" customWidth="1"/>
    <col min="13315" max="13316" width="9.33203125" style="345" customWidth="1"/>
    <col min="13317" max="13317" width="10.44140625" style="345" customWidth="1"/>
    <col min="13318" max="13321" width="9.33203125" style="345" customWidth="1"/>
    <col min="13322" max="13322" width="12.6640625" style="345" bestFit="1" customWidth="1"/>
    <col min="13323" max="13323" width="10.44140625" style="345" customWidth="1"/>
    <col min="13324" max="13324" width="2.109375" style="345" customWidth="1"/>
    <col min="13325" max="13568" width="8.6640625" style="345"/>
    <col min="13569" max="13569" width="26.6640625" style="345" customWidth="1"/>
    <col min="13570" max="13570" width="10.44140625" style="345" customWidth="1"/>
    <col min="13571" max="13572" width="9.33203125" style="345" customWidth="1"/>
    <col min="13573" max="13573" width="10.44140625" style="345" customWidth="1"/>
    <col min="13574" max="13577" width="9.33203125" style="345" customWidth="1"/>
    <col min="13578" max="13578" width="12.6640625" style="345" bestFit="1" customWidth="1"/>
    <col min="13579" max="13579" width="10.44140625" style="345" customWidth="1"/>
    <col min="13580" max="13580" width="2.109375" style="345" customWidth="1"/>
    <col min="13581" max="13824" width="8.6640625" style="345"/>
    <col min="13825" max="13825" width="26.6640625" style="345" customWidth="1"/>
    <col min="13826" max="13826" width="10.44140625" style="345" customWidth="1"/>
    <col min="13827" max="13828" width="9.33203125" style="345" customWidth="1"/>
    <col min="13829" max="13829" width="10.44140625" style="345" customWidth="1"/>
    <col min="13830" max="13833" width="9.33203125" style="345" customWidth="1"/>
    <col min="13834" max="13834" width="12.6640625" style="345" bestFit="1" customWidth="1"/>
    <col min="13835" max="13835" width="10.44140625" style="345" customWidth="1"/>
    <col min="13836" max="13836" width="2.109375" style="345" customWidth="1"/>
    <col min="13837" max="14080" width="8.6640625" style="345"/>
    <col min="14081" max="14081" width="26.6640625" style="345" customWidth="1"/>
    <col min="14082" max="14082" width="10.44140625" style="345" customWidth="1"/>
    <col min="14083" max="14084" width="9.33203125" style="345" customWidth="1"/>
    <col min="14085" max="14085" width="10.44140625" style="345" customWidth="1"/>
    <col min="14086" max="14089" width="9.33203125" style="345" customWidth="1"/>
    <col min="14090" max="14090" width="12.6640625" style="345" bestFit="1" customWidth="1"/>
    <col min="14091" max="14091" width="10.44140625" style="345" customWidth="1"/>
    <col min="14092" max="14092" width="2.109375" style="345" customWidth="1"/>
    <col min="14093" max="14336" width="8.6640625" style="345"/>
    <col min="14337" max="14337" width="26.6640625" style="345" customWidth="1"/>
    <col min="14338" max="14338" width="10.44140625" style="345" customWidth="1"/>
    <col min="14339" max="14340" width="9.33203125" style="345" customWidth="1"/>
    <col min="14341" max="14341" width="10.44140625" style="345" customWidth="1"/>
    <col min="14342" max="14345" width="9.33203125" style="345" customWidth="1"/>
    <col min="14346" max="14346" width="12.6640625" style="345" bestFit="1" customWidth="1"/>
    <col min="14347" max="14347" width="10.44140625" style="345" customWidth="1"/>
    <col min="14348" max="14348" width="2.109375" style="345" customWidth="1"/>
    <col min="14349" max="14592" width="8.6640625" style="345"/>
    <col min="14593" max="14593" width="26.6640625" style="345" customWidth="1"/>
    <col min="14594" max="14594" width="10.44140625" style="345" customWidth="1"/>
    <col min="14595" max="14596" width="9.33203125" style="345" customWidth="1"/>
    <col min="14597" max="14597" width="10.44140625" style="345" customWidth="1"/>
    <col min="14598" max="14601" width="9.33203125" style="345" customWidth="1"/>
    <col min="14602" max="14602" width="12.6640625" style="345" bestFit="1" customWidth="1"/>
    <col min="14603" max="14603" width="10.44140625" style="345" customWidth="1"/>
    <col min="14604" max="14604" width="2.109375" style="345" customWidth="1"/>
    <col min="14605" max="14848" width="8.6640625" style="345"/>
    <col min="14849" max="14849" width="26.6640625" style="345" customWidth="1"/>
    <col min="14850" max="14850" width="10.44140625" style="345" customWidth="1"/>
    <col min="14851" max="14852" width="9.33203125" style="345" customWidth="1"/>
    <col min="14853" max="14853" width="10.44140625" style="345" customWidth="1"/>
    <col min="14854" max="14857" width="9.33203125" style="345" customWidth="1"/>
    <col min="14858" max="14858" width="12.6640625" style="345" bestFit="1" customWidth="1"/>
    <col min="14859" max="14859" width="10.44140625" style="345" customWidth="1"/>
    <col min="14860" max="14860" width="2.109375" style="345" customWidth="1"/>
    <col min="14861" max="15104" width="8.6640625" style="345"/>
    <col min="15105" max="15105" width="26.6640625" style="345" customWidth="1"/>
    <col min="15106" max="15106" width="10.44140625" style="345" customWidth="1"/>
    <col min="15107" max="15108" width="9.33203125" style="345" customWidth="1"/>
    <col min="15109" max="15109" width="10.44140625" style="345" customWidth="1"/>
    <col min="15110" max="15113" width="9.33203125" style="345" customWidth="1"/>
    <col min="15114" max="15114" width="12.6640625" style="345" bestFit="1" customWidth="1"/>
    <col min="15115" max="15115" width="10.44140625" style="345" customWidth="1"/>
    <col min="15116" max="15116" width="2.109375" style="345" customWidth="1"/>
    <col min="15117" max="15360" width="8.6640625" style="345"/>
    <col min="15361" max="15361" width="26.6640625" style="345" customWidth="1"/>
    <col min="15362" max="15362" width="10.44140625" style="345" customWidth="1"/>
    <col min="15363" max="15364" width="9.33203125" style="345" customWidth="1"/>
    <col min="15365" max="15365" width="10.44140625" style="345" customWidth="1"/>
    <col min="15366" max="15369" width="9.33203125" style="345" customWidth="1"/>
    <col min="15370" max="15370" width="12.6640625" style="345" bestFit="1" customWidth="1"/>
    <col min="15371" max="15371" width="10.44140625" style="345" customWidth="1"/>
    <col min="15372" max="15372" width="2.109375" style="345" customWidth="1"/>
    <col min="15373" max="15616" width="8.6640625" style="345"/>
    <col min="15617" max="15617" width="26.6640625" style="345" customWidth="1"/>
    <col min="15618" max="15618" width="10.44140625" style="345" customWidth="1"/>
    <col min="15619" max="15620" width="9.33203125" style="345" customWidth="1"/>
    <col min="15621" max="15621" width="10.44140625" style="345" customWidth="1"/>
    <col min="15622" max="15625" width="9.33203125" style="345" customWidth="1"/>
    <col min="15626" max="15626" width="12.6640625" style="345" bestFit="1" customWidth="1"/>
    <col min="15627" max="15627" width="10.44140625" style="345" customWidth="1"/>
    <col min="15628" max="15628" width="2.109375" style="345" customWidth="1"/>
    <col min="15629" max="15872" width="8.6640625" style="345"/>
    <col min="15873" max="15873" width="26.6640625" style="345" customWidth="1"/>
    <col min="15874" max="15874" width="10.44140625" style="345" customWidth="1"/>
    <col min="15875" max="15876" width="9.33203125" style="345" customWidth="1"/>
    <col min="15877" max="15877" width="10.44140625" style="345" customWidth="1"/>
    <col min="15878" max="15881" width="9.33203125" style="345" customWidth="1"/>
    <col min="15882" max="15882" width="12.6640625" style="345" bestFit="1" customWidth="1"/>
    <col min="15883" max="15883" width="10.44140625" style="345" customWidth="1"/>
    <col min="15884" max="15884" width="2.109375" style="345" customWidth="1"/>
    <col min="15885" max="16128" width="8.6640625" style="345"/>
    <col min="16129" max="16129" width="26.6640625" style="345" customWidth="1"/>
    <col min="16130" max="16130" width="10.44140625" style="345" customWidth="1"/>
    <col min="16131" max="16132" width="9.33203125" style="345" customWidth="1"/>
    <col min="16133" max="16133" width="10.44140625" style="345" customWidth="1"/>
    <col min="16134" max="16137" width="9.33203125" style="345" customWidth="1"/>
    <col min="16138" max="16138" width="12.6640625" style="345" bestFit="1" customWidth="1"/>
    <col min="16139" max="16139" width="10.44140625" style="345" customWidth="1"/>
    <col min="16140" max="16140" width="2.109375" style="345" customWidth="1"/>
    <col min="16141" max="16384" width="8.6640625" style="345"/>
  </cols>
  <sheetData>
    <row r="1" spans="1:15" x14ac:dyDescent="0.25">
      <c r="A1" s="737" t="s">
        <v>990</v>
      </c>
      <c r="B1" s="738"/>
      <c r="C1" s="738"/>
      <c r="D1" s="738"/>
      <c r="E1" s="738"/>
      <c r="F1" s="738"/>
      <c r="G1" s="738"/>
      <c r="H1" s="738"/>
      <c r="I1" s="738"/>
      <c r="J1" s="738"/>
      <c r="K1" s="739"/>
    </row>
    <row r="2" spans="1:15" x14ac:dyDescent="0.25">
      <c r="A2" s="346"/>
      <c r="B2" s="346"/>
      <c r="C2" s="346"/>
      <c r="D2" s="346"/>
      <c r="E2" s="346"/>
      <c r="F2" s="346"/>
      <c r="G2" s="346"/>
      <c r="H2" s="346"/>
      <c r="I2" s="346"/>
      <c r="J2" s="346"/>
      <c r="K2" s="346"/>
    </row>
    <row r="3" spans="1:15" x14ac:dyDescent="0.25">
      <c r="A3" s="740" t="s">
        <v>991</v>
      </c>
      <c r="B3" s="741"/>
      <c r="C3" s="741"/>
      <c r="D3" s="741"/>
      <c r="E3" s="741"/>
      <c r="F3" s="741"/>
      <c r="G3" s="741"/>
      <c r="H3" s="741"/>
      <c r="I3" s="741"/>
      <c r="J3" s="741"/>
      <c r="K3" s="742"/>
    </row>
    <row r="4" spans="1:15" x14ac:dyDescent="0.25">
      <c r="A4" s="743"/>
      <c r="B4" s="743"/>
      <c r="C4" s="743"/>
      <c r="D4" s="743"/>
      <c r="E4" s="743"/>
      <c r="F4" s="744"/>
      <c r="G4" s="745" t="s">
        <v>992</v>
      </c>
      <c r="H4" s="746"/>
      <c r="I4" s="746"/>
      <c r="J4" s="747"/>
      <c r="K4" s="347"/>
    </row>
    <row r="5" spans="1:15" ht="22.2" x14ac:dyDescent="0.25">
      <c r="A5" s="348"/>
      <c r="B5" s="349" t="s">
        <v>993</v>
      </c>
      <c r="C5" s="349" t="s">
        <v>994</v>
      </c>
      <c r="D5" s="349" t="s">
        <v>995</v>
      </c>
      <c r="E5" s="349" t="s">
        <v>996</v>
      </c>
      <c r="F5" s="349" t="s">
        <v>997</v>
      </c>
      <c r="G5" s="350" t="s">
        <v>998</v>
      </c>
      <c r="H5" s="350" t="s">
        <v>999</v>
      </c>
      <c r="I5" s="350" t="s">
        <v>1000</v>
      </c>
      <c r="J5" s="350" t="s">
        <v>1001</v>
      </c>
      <c r="K5" s="349" t="s">
        <v>1002</v>
      </c>
    </row>
    <row r="6" spans="1:15" x14ac:dyDescent="0.25">
      <c r="A6" s="351" t="s">
        <v>1003</v>
      </c>
      <c r="B6" s="352">
        <v>0.03</v>
      </c>
      <c r="C6" s="352">
        <v>0.01</v>
      </c>
      <c r="D6" s="352">
        <v>1.0200000000000001E-2</v>
      </c>
      <c r="E6" s="352">
        <v>3.2000000000000002E-3</v>
      </c>
      <c r="F6" s="352">
        <v>5.0000000000000001E-3</v>
      </c>
      <c r="G6" s="353">
        <v>0.03</v>
      </c>
      <c r="H6" s="352">
        <v>6.4999999999999997E-3</v>
      </c>
      <c r="I6" s="352">
        <v>0.03</v>
      </c>
      <c r="J6" s="352">
        <v>0</v>
      </c>
      <c r="K6" s="352">
        <f>TRUNC((((1+B6+E6+F6)*(1+D6)*(1+C6))/(1-SUM(G6:J6))-1),4)</f>
        <v>0.13469999999999999</v>
      </c>
      <c r="M6" s="354"/>
      <c r="N6" s="355"/>
      <c r="O6" s="355"/>
    </row>
    <row r="7" spans="1:15" x14ac:dyDescent="0.25">
      <c r="A7" s="356"/>
      <c r="B7" s="357"/>
      <c r="C7" s="357"/>
      <c r="D7" s="357"/>
      <c r="E7" s="357"/>
      <c r="F7" s="357"/>
      <c r="H7" s="357"/>
      <c r="I7" s="357"/>
      <c r="J7" s="357"/>
      <c r="K7" s="357"/>
    </row>
    <row r="8" spans="1:15" x14ac:dyDescent="0.25">
      <c r="A8" s="740" t="s">
        <v>1004</v>
      </c>
      <c r="B8" s="741"/>
      <c r="C8" s="741"/>
      <c r="D8" s="741"/>
      <c r="E8" s="741"/>
      <c r="F8" s="741"/>
      <c r="G8" s="741"/>
      <c r="H8" s="741"/>
      <c r="I8" s="741"/>
      <c r="J8" s="741"/>
      <c r="K8" s="742"/>
    </row>
    <row r="9" spans="1:15" x14ac:dyDescent="0.25">
      <c r="A9" s="748"/>
      <c r="B9" s="748"/>
      <c r="C9" s="748"/>
      <c r="D9" s="748"/>
      <c r="E9" s="748"/>
      <c r="F9" s="749"/>
      <c r="G9" s="745" t="s">
        <v>992</v>
      </c>
      <c r="H9" s="746"/>
      <c r="I9" s="746"/>
      <c r="J9" s="747"/>
      <c r="K9" s="347"/>
    </row>
    <row r="10" spans="1:15" ht="22.2" x14ac:dyDescent="0.25">
      <c r="A10" s="348"/>
      <c r="B10" s="349" t="s">
        <v>993</v>
      </c>
      <c r="C10" s="349" t="s">
        <v>994</v>
      </c>
      <c r="D10" s="349" t="s">
        <v>995</v>
      </c>
      <c r="E10" s="349" t="s">
        <v>996</v>
      </c>
      <c r="F10" s="349" t="s">
        <v>997</v>
      </c>
      <c r="G10" s="350" t="s">
        <v>998</v>
      </c>
      <c r="H10" s="350" t="s">
        <v>999</v>
      </c>
      <c r="I10" s="350" t="s">
        <v>1000</v>
      </c>
      <c r="J10" s="350" t="s">
        <v>1001</v>
      </c>
      <c r="K10" s="349" t="s">
        <v>1002</v>
      </c>
    </row>
    <row r="11" spans="1:15" x14ac:dyDescent="0.25">
      <c r="A11" s="351" t="s">
        <v>1003</v>
      </c>
      <c r="B11" s="352">
        <v>1.4999999999999999E-2</v>
      </c>
      <c r="C11" s="352">
        <v>0.01</v>
      </c>
      <c r="D11" s="352">
        <v>8.5000000000000006E-3</v>
      </c>
      <c r="E11" s="352">
        <v>3.0000000000000001E-3</v>
      </c>
      <c r="F11" s="352">
        <v>5.5999999999999999E-3</v>
      </c>
      <c r="G11" s="353">
        <v>0</v>
      </c>
      <c r="H11" s="352">
        <v>6.4999999999999997E-3</v>
      </c>
      <c r="I11" s="352">
        <v>0.03</v>
      </c>
      <c r="J11" s="352">
        <v>0</v>
      </c>
      <c r="K11" s="352">
        <f>TRUNC((((1+B11+E11+F11)*(1+D11)*(1+C11))/(1-SUM(G11:J11))-1),4)</f>
        <v>8.2100000000000006E-2</v>
      </c>
      <c r="M11" s="354"/>
      <c r="N11" s="355"/>
      <c r="O11" s="355"/>
    </row>
    <row r="12" spans="1:15" x14ac:dyDescent="0.25">
      <c r="A12" s="356"/>
      <c r="B12" s="357"/>
      <c r="C12" s="357"/>
      <c r="D12" s="357"/>
      <c r="E12" s="357"/>
      <c r="F12" s="357"/>
      <c r="H12" s="357"/>
      <c r="I12" s="357"/>
      <c r="J12" s="357"/>
      <c r="K12" s="357"/>
    </row>
    <row r="13" spans="1:15" x14ac:dyDescent="0.25">
      <c r="A13" s="358" t="s">
        <v>1005</v>
      </c>
    </row>
    <row r="14" spans="1:15" x14ac:dyDescent="0.25">
      <c r="A14" s="358" t="s">
        <v>1006</v>
      </c>
    </row>
    <row r="15" spans="1:15" x14ac:dyDescent="0.25">
      <c r="A15" s="358" t="s">
        <v>1007</v>
      </c>
    </row>
    <row r="16" spans="1:15" ht="19.2" customHeight="1" x14ac:dyDescent="0.25">
      <c r="A16" s="736" t="s">
        <v>1008</v>
      </c>
      <c r="B16" s="736"/>
      <c r="C16" s="736"/>
      <c r="D16" s="736"/>
      <c r="E16" s="736"/>
      <c r="F16" s="736"/>
      <c r="G16" s="736"/>
      <c r="H16" s="736"/>
      <c r="I16" s="736"/>
      <c r="J16" s="736"/>
      <c r="K16" s="736"/>
    </row>
    <row r="17" spans="1:13" x14ac:dyDescent="0.25">
      <c r="A17" s="358" t="s">
        <v>1009</v>
      </c>
    </row>
    <row r="18" spans="1:13" x14ac:dyDescent="0.25">
      <c r="A18" s="358" t="s">
        <v>1010</v>
      </c>
    </row>
    <row r="19" spans="1:13" x14ac:dyDescent="0.25">
      <c r="A19" s="358" t="s">
        <v>1011</v>
      </c>
    </row>
    <row r="20" spans="1:13" x14ac:dyDescent="0.25">
      <c r="A20" s="358" t="s">
        <v>1012</v>
      </c>
    </row>
    <row r="21" spans="1:13" x14ac:dyDescent="0.25">
      <c r="A21" s="358" t="s">
        <v>1013</v>
      </c>
      <c r="M21" s="354">
        <f>ORÇAMENTO!N147</f>
        <v>0.15000028998409287</v>
      </c>
    </row>
    <row r="22" spans="1:13" x14ac:dyDescent="0.25">
      <c r="A22" s="359"/>
    </row>
    <row r="23" spans="1:13" x14ac:dyDescent="0.25">
      <c r="A23" s="359"/>
    </row>
    <row r="24" spans="1:13" x14ac:dyDescent="0.25">
      <c r="A24" s="359"/>
      <c r="J24" s="360"/>
    </row>
    <row r="25" spans="1:13" x14ac:dyDescent="0.25">
      <c r="A25" s="359"/>
    </row>
    <row r="26" spans="1:13" x14ac:dyDescent="0.25">
      <c r="A26" s="359"/>
    </row>
    <row r="27" spans="1:13" x14ac:dyDescent="0.25">
      <c r="A27" s="359"/>
    </row>
    <row r="28" spans="1:13" x14ac:dyDescent="0.25">
      <c r="A28" s="358"/>
    </row>
    <row r="147" spans="14:14" x14ac:dyDescent="0.25">
      <c r="N147" s="584"/>
    </row>
  </sheetData>
  <mergeCells count="8">
    <mergeCell ref="A16:K16"/>
    <mergeCell ref="A1:K1"/>
    <mergeCell ref="A3:K3"/>
    <mergeCell ref="A4:F4"/>
    <mergeCell ref="G4:J4"/>
    <mergeCell ref="A8:K8"/>
    <mergeCell ref="A9:F9"/>
    <mergeCell ref="G9:J9"/>
  </mergeCells>
  <printOptions horizontalCentered="1"/>
  <pageMargins left="0.51181102362204722" right="0.51181102362204722" top="1.1811023622047245" bottom="0.78740157480314965" header="0.11811023622047245" footer="0.11811023622047245"/>
  <pageSetup paperSize="9" orientation="landscape" horizontalDpi="300" verticalDpi="300" r:id="rId1"/>
  <headerFooter>
    <oddHeader>&amp;C&amp;G</oddHeader>
    <oddFooter>&amp;C&amp;G</oddFooter>
  </headerFooter>
  <colBreaks count="1" manualBreakCount="1">
    <brk id="11" max="1048575" man="1"/>
  </colBreaks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2826E-D353-4B44-8171-4B6080CF2AE8}">
  <dimension ref="A1:J631"/>
  <sheetViews>
    <sheetView zoomScale="55" zoomScaleNormal="55" workbookViewId="0">
      <selection activeCell="Q24" sqref="Q24"/>
    </sheetView>
  </sheetViews>
  <sheetFormatPr defaultColWidth="9.33203125" defaultRowHeight="15" x14ac:dyDescent="0.25"/>
  <cols>
    <col min="1" max="1" width="17.6640625" style="230" customWidth="1"/>
    <col min="2" max="2" width="65.21875" style="248" customWidth="1"/>
    <col min="3" max="3" width="10" style="243" customWidth="1"/>
    <col min="4" max="4" width="21.5546875" style="244" customWidth="1"/>
    <col min="5" max="5" width="26.6640625" style="418" customWidth="1"/>
    <col min="6" max="6" width="28.21875" style="245" customWidth="1"/>
    <col min="7" max="7" width="7.21875" style="245" bestFit="1" customWidth="1"/>
    <col min="8" max="8" width="10" style="245" bestFit="1" customWidth="1"/>
    <col min="9" max="9" width="10.33203125" style="245" customWidth="1"/>
    <col min="10" max="10" width="20.44140625" style="245" bestFit="1" customWidth="1"/>
    <col min="11" max="16384" width="9.33203125" style="230"/>
  </cols>
  <sheetData>
    <row r="1" spans="1:10" ht="25.2" customHeight="1" x14ac:dyDescent="0.25">
      <c r="A1" s="268" t="str">
        <f>ORÇAMENTO!B7</f>
        <v>: ELABORAÇÃO DE ORÇAMENTO PARA EXECUÇÃO DE OBRAS DE ARTES ESPECIAIS NO MUNICÍPIO DE ANÁPOLIS</v>
      </c>
      <c r="B1" s="269"/>
      <c r="C1" s="270"/>
      <c r="D1" s="271"/>
      <c r="E1" s="271"/>
      <c r="F1" s="272"/>
      <c r="G1" s="270"/>
      <c r="H1" s="270"/>
      <c r="I1" s="270"/>
      <c r="J1" s="270"/>
    </row>
    <row r="2" spans="1:10" ht="31.5" customHeight="1" x14ac:dyDescent="0.25">
      <c r="A2" s="258" t="s">
        <v>832</v>
      </c>
      <c r="B2" s="258" t="s">
        <v>831</v>
      </c>
      <c r="C2" s="262" t="s">
        <v>828</v>
      </c>
      <c r="D2" s="262" t="s">
        <v>543</v>
      </c>
      <c r="E2" s="263" t="s">
        <v>545</v>
      </c>
      <c r="F2" s="264" t="s">
        <v>752</v>
      </c>
      <c r="G2" s="419" t="s">
        <v>1020</v>
      </c>
      <c r="H2" s="419" t="s">
        <v>1021</v>
      </c>
      <c r="I2" s="420" t="s">
        <v>1022</v>
      </c>
      <c r="J2" s="419" t="s">
        <v>1023</v>
      </c>
    </row>
    <row r="3" spans="1:10" x14ac:dyDescent="0.25">
      <c r="A3" s="520" t="s">
        <v>1164</v>
      </c>
      <c r="B3" s="521" t="s">
        <v>1165</v>
      </c>
      <c r="C3" s="529" t="s">
        <v>692</v>
      </c>
      <c r="D3" s="522">
        <v>1</v>
      </c>
      <c r="E3" s="523">
        <v>318452.53000000003</v>
      </c>
      <c r="F3" s="524">
        <v>318452.53000000003</v>
      </c>
      <c r="G3" s="525">
        <f>F3/$F$63</f>
        <v>0.13239593983189696</v>
      </c>
      <c r="H3" s="526">
        <f>G3</f>
        <v>0.13239593983189696</v>
      </c>
      <c r="I3" s="527" t="str">
        <f>IF(H3&lt;0.8, "A", IF(H3&lt;0.95, "B", "C"))</f>
        <v>A</v>
      </c>
      <c r="J3" s="528" t="str">
        <f>IF(G3&gt;=0.04,"ITEM DE RELEVÂNCIA","")</f>
        <v>ITEM DE RELEVÂNCIA</v>
      </c>
    </row>
    <row r="4" spans="1:10" x14ac:dyDescent="0.25">
      <c r="A4" s="520">
        <v>45275</v>
      </c>
      <c r="B4" s="521" t="s">
        <v>1131</v>
      </c>
      <c r="C4" s="529" t="s">
        <v>1050</v>
      </c>
      <c r="D4" s="562">
        <v>144</v>
      </c>
      <c r="E4" s="523">
        <v>1903.24</v>
      </c>
      <c r="F4" s="524">
        <v>274066.56</v>
      </c>
      <c r="G4" s="525">
        <f>F4/$F$63</f>
        <v>0.11394257030300552</v>
      </c>
      <c r="H4" s="526">
        <f>G4+H3</f>
        <v>0.24633851013490249</v>
      </c>
      <c r="I4" s="527" t="str">
        <f t="shared" ref="I4" si="0">IF(H4&lt;0.8, "A", IF(H4&lt;0.95, "B", "C"))</f>
        <v>A</v>
      </c>
      <c r="J4" s="528" t="str">
        <f t="shared" ref="J4" si="1">IF(G4&gt;=0.04,"ITEM DE RELEVÂNCIA","")</f>
        <v>ITEM DE RELEVÂNCIA</v>
      </c>
    </row>
    <row r="5" spans="1:10" ht="30" x14ac:dyDescent="0.25">
      <c r="A5" s="520">
        <v>45155</v>
      </c>
      <c r="B5" s="521" t="s">
        <v>1196</v>
      </c>
      <c r="C5" s="529" t="s">
        <v>1197</v>
      </c>
      <c r="D5" s="522">
        <v>12883</v>
      </c>
      <c r="E5" s="523">
        <v>16.399999999999999</v>
      </c>
      <c r="F5" s="524">
        <v>211281.2</v>
      </c>
      <c r="G5" s="525">
        <f t="shared" ref="G5:G61" si="2">F5/$F$63</f>
        <v>8.783969479787454E-2</v>
      </c>
      <c r="H5" s="526">
        <f t="shared" ref="H5:H31" si="3">G5+H4</f>
        <v>0.33417820493277706</v>
      </c>
      <c r="I5" s="527" t="str">
        <f t="shared" ref="I5:I31" si="4">IF(H5&lt;0.8, "A", IF(H5&lt;0.95, "B", "C"))</f>
        <v>A</v>
      </c>
      <c r="J5" s="528" t="str">
        <f t="shared" ref="J5:J31" si="5">IF(G5&gt;=0.04,"ITEM DE RELEVÂNCIA","")</f>
        <v>ITEM DE RELEVÂNCIA</v>
      </c>
    </row>
    <row r="6" spans="1:10" x14ac:dyDescent="0.25">
      <c r="A6" s="520">
        <v>42290</v>
      </c>
      <c r="B6" s="521" t="s">
        <v>1166</v>
      </c>
      <c r="C6" s="529" t="s">
        <v>692</v>
      </c>
      <c r="D6" s="522">
        <v>1</v>
      </c>
      <c r="E6" s="523">
        <v>205496.68</v>
      </c>
      <c r="F6" s="524">
        <v>205496.68</v>
      </c>
      <c r="G6" s="525">
        <f t="shared" si="2"/>
        <v>8.5434793314201576E-2</v>
      </c>
      <c r="H6" s="526">
        <f t="shared" si="3"/>
        <v>0.41961299824697862</v>
      </c>
      <c r="I6" s="527" t="str">
        <f t="shared" si="4"/>
        <v>A</v>
      </c>
      <c r="J6" s="528" t="str">
        <f t="shared" si="5"/>
        <v>ITEM DE RELEVÂNCIA</v>
      </c>
    </row>
    <row r="7" spans="1:10" ht="30" x14ac:dyDescent="0.25">
      <c r="A7" s="520">
        <v>45155</v>
      </c>
      <c r="B7" s="521" t="s">
        <v>1196</v>
      </c>
      <c r="C7" s="529" t="s">
        <v>1197</v>
      </c>
      <c r="D7" s="522">
        <v>10425.32</v>
      </c>
      <c r="E7" s="523">
        <v>16.399999999999999</v>
      </c>
      <c r="F7" s="524">
        <v>170975.24</v>
      </c>
      <c r="G7" s="525">
        <f t="shared" si="2"/>
        <v>7.1082580464297579E-2</v>
      </c>
      <c r="H7" s="526">
        <f t="shared" si="3"/>
        <v>0.49069557871127623</v>
      </c>
      <c r="I7" s="527" t="str">
        <f t="shared" si="4"/>
        <v>A</v>
      </c>
      <c r="J7" s="528" t="str">
        <f t="shared" si="5"/>
        <v>ITEM DE RELEVÂNCIA</v>
      </c>
    </row>
    <row r="8" spans="1:10" ht="45" x14ac:dyDescent="0.25">
      <c r="A8" s="520">
        <v>45038</v>
      </c>
      <c r="B8" s="521" t="s">
        <v>1134</v>
      </c>
      <c r="C8" s="529" t="s">
        <v>885</v>
      </c>
      <c r="D8" s="522">
        <v>500.67</v>
      </c>
      <c r="E8" s="523">
        <v>231.44</v>
      </c>
      <c r="F8" s="524">
        <v>115875.06</v>
      </c>
      <c r="G8" s="525">
        <f t="shared" si="2"/>
        <v>4.8174801662833229E-2</v>
      </c>
      <c r="H8" s="526">
        <f t="shared" si="3"/>
        <v>0.5388703803741095</v>
      </c>
      <c r="I8" s="527" t="str">
        <f t="shared" si="4"/>
        <v>A</v>
      </c>
      <c r="J8" s="528" t="str">
        <f t="shared" si="5"/>
        <v>ITEM DE RELEVÂNCIA</v>
      </c>
    </row>
    <row r="9" spans="1:10" ht="30" x14ac:dyDescent="0.25">
      <c r="A9" s="520">
        <v>45155</v>
      </c>
      <c r="B9" s="521" t="s">
        <v>1196</v>
      </c>
      <c r="C9" s="529" t="s">
        <v>1132</v>
      </c>
      <c r="D9" s="522">
        <v>6196</v>
      </c>
      <c r="E9" s="523">
        <v>16.399999999999999</v>
      </c>
      <c r="F9" s="524">
        <v>101614.39999999999</v>
      </c>
      <c r="G9" s="525">
        <f t="shared" si="2"/>
        <v>4.2245963592923277E-2</v>
      </c>
      <c r="H9" s="526">
        <f t="shared" si="3"/>
        <v>0.58111634396703282</v>
      </c>
      <c r="I9" s="527" t="str">
        <f t="shared" si="4"/>
        <v>A</v>
      </c>
      <c r="J9" s="528" t="str">
        <f t="shared" si="5"/>
        <v>ITEM DE RELEVÂNCIA</v>
      </c>
    </row>
    <row r="10" spans="1:10" ht="30" x14ac:dyDescent="0.25">
      <c r="A10" s="520">
        <v>45155</v>
      </c>
      <c r="B10" s="521" t="s">
        <v>1196</v>
      </c>
      <c r="C10" s="529" t="s">
        <v>1197</v>
      </c>
      <c r="D10" s="562">
        <v>5518</v>
      </c>
      <c r="E10" s="523">
        <v>16.399999999999999</v>
      </c>
      <c r="F10" s="524">
        <v>90495.2</v>
      </c>
      <c r="G10" s="525">
        <f t="shared" si="2"/>
        <v>3.7623180617454913E-2</v>
      </c>
      <c r="H10" s="526">
        <f t="shared" si="3"/>
        <v>0.61873952458448778</v>
      </c>
      <c r="I10" s="527" t="str">
        <f t="shared" si="4"/>
        <v>A</v>
      </c>
      <c r="J10" s="528" t="str">
        <f t="shared" si="5"/>
        <v/>
      </c>
    </row>
    <row r="11" spans="1:10" ht="30" x14ac:dyDescent="0.25">
      <c r="A11" s="520">
        <v>45702</v>
      </c>
      <c r="B11" s="521" t="s">
        <v>1199</v>
      </c>
      <c r="C11" s="529" t="s">
        <v>1197</v>
      </c>
      <c r="D11" s="522">
        <v>4968.8999999999996</v>
      </c>
      <c r="E11" s="523">
        <v>16.96</v>
      </c>
      <c r="F11" s="524">
        <v>84272.54</v>
      </c>
      <c r="G11" s="525">
        <f t="shared" si="2"/>
        <v>3.5036123391204106E-2</v>
      </c>
      <c r="H11" s="526">
        <f t="shared" si="3"/>
        <v>0.65377564797569188</v>
      </c>
      <c r="I11" s="527" t="str">
        <f t="shared" si="4"/>
        <v>A</v>
      </c>
      <c r="J11" s="528" t="str">
        <f t="shared" si="5"/>
        <v/>
      </c>
    </row>
    <row r="12" spans="1:10" ht="21.6" customHeight="1" x14ac:dyDescent="0.25">
      <c r="A12" s="530">
        <v>45266</v>
      </c>
      <c r="B12" s="521" t="s">
        <v>1130</v>
      </c>
      <c r="C12" s="529" t="s">
        <v>1050</v>
      </c>
      <c r="D12" s="532">
        <v>221</v>
      </c>
      <c r="E12" s="523">
        <v>356.1</v>
      </c>
      <c r="F12" s="524">
        <v>78698.100000000006</v>
      </c>
      <c r="G12" s="525">
        <f t="shared" si="2"/>
        <v>3.27185622060676E-2</v>
      </c>
      <c r="H12" s="526">
        <f t="shared" si="3"/>
        <v>0.68649421018175949</v>
      </c>
      <c r="I12" s="527" t="str">
        <f t="shared" si="4"/>
        <v>A</v>
      </c>
      <c r="J12" s="528" t="str">
        <f t="shared" si="5"/>
        <v/>
      </c>
    </row>
    <row r="13" spans="1:10" ht="21.6" customHeight="1" x14ac:dyDescent="0.25">
      <c r="A13" s="530">
        <v>45157</v>
      </c>
      <c r="B13" s="521" t="s">
        <v>1198</v>
      </c>
      <c r="C13" s="529" t="s">
        <v>886</v>
      </c>
      <c r="D13" s="531">
        <v>80.44</v>
      </c>
      <c r="E13" s="523">
        <v>922.13</v>
      </c>
      <c r="F13" s="524">
        <v>74176.13</v>
      </c>
      <c r="G13" s="525">
        <f t="shared" si="2"/>
        <v>3.0838563111566318E-2</v>
      </c>
      <c r="H13" s="526">
        <f t="shared" si="3"/>
        <v>0.71733277329332579</v>
      </c>
      <c r="I13" s="527" t="str">
        <f t="shared" si="4"/>
        <v>A</v>
      </c>
      <c r="J13" s="528" t="str">
        <f t="shared" si="5"/>
        <v/>
      </c>
    </row>
    <row r="14" spans="1:10" ht="21.6" customHeight="1" x14ac:dyDescent="0.25">
      <c r="A14" s="530">
        <v>45154</v>
      </c>
      <c r="B14" s="521" t="s">
        <v>1202</v>
      </c>
      <c r="C14" s="529" t="s">
        <v>886</v>
      </c>
      <c r="D14" s="531">
        <v>60.97</v>
      </c>
      <c r="E14" s="523">
        <v>868.94</v>
      </c>
      <c r="F14" s="524">
        <v>52979.27</v>
      </c>
      <c r="G14" s="525">
        <f t="shared" si="2"/>
        <v>2.2026015127773746E-2</v>
      </c>
      <c r="H14" s="526">
        <f t="shared" si="3"/>
        <v>0.73935878842109948</v>
      </c>
      <c r="I14" s="527" t="str">
        <f t="shared" si="4"/>
        <v>A</v>
      </c>
      <c r="J14" s="528" t="str">
        <f t="shared" si="5"/>
        <v/>
      </c>
    </row>
    <row r="15" spans="1:10" ht="21.6" customHeight="1" x14ac:dyDescent="0.25">
      <c r="A15" s="530">
        <v>45143</v>
      </c>
      <c r="B15" s="521" t="s">
        <v>1135</v>
      </c>
      <c r="C15" s="529" t="s">
        <v>550</v>
      </c>
      <c r="D15" s="531">
        <v>67.2</v>
      </c>
      <c r="E15" s="523">
        <v>771.46</v>
      </c>
      <c r="F15" s="524">
        <v>51842.11</v>
      </c>
      <c r="G15" s="525">
        <f t="shared" si="2"/>
        <v>2.1553243355669313E-2</v>
      </c>
      <c r="H15" s="526">
        <f t="shared" si="3"/>
        <v>0.7609120317767688</v>
      </c>
      <c r="I15" s="527" t="str">
        <f t="shared" si="4"/>
        <v>A</v>
      </c>
      <c r="J15" s="528" t="str">
        <f t="shared" si="5"/>
        <v/>
      </c>
    </row>
    <row r="16" spans="1:10" ht="30" x14ac:dyDescent="0.25">
      <c r="A16" s="530">
        <v>45155</v>
      </c>
      <c r="B16" s="521" t="s">
        <v>1196</v>
      </c>
      <c r="C16" s="529" t="s">
        <v>1132</v>
      </c>
      <c r="D16" s="531">
        <v>3019</v>
      </c>
      <c r="E16" s="523">
        <v>16.399999999999999</v>
      </c>
      <c r="F16" s="524">
        <v>49511.6</v>
      </c>
      <c r="G16" s="525">
        <f t="shared" si="2"/>
        <v>2.0584338942387891E-2</v>
      </c>
      <c r="H16" s="526">
        <f t="shared" si="3"/>
        <v>0.78149637071915667</v>
      </c>
      <c r="I16" s="527" t="str">
        <f t="shared" si="4"/>
        <v>A</v>
      </c>
      <c r="J16" s="528" t="str">
        <f t="shared" si="5"/>
        <v/>
      </c>
    </row>
    <row r="17" spans="1:10" ht="30" x14ac:dyDescent="0.25">
      <c r="A17" s="533">
        <v>45155</v>
      </c>
      <c r="B17" s="534" t="s">
        <v>1196</v>
      </c>
      <c r="C17" s="535" t="s">
        <v>1197</v>
      </c>
      <c r="D17" s="536">
        <v>2985</v>
      </c>
      <c r="E17" s="537">
        <v>16.399999999999999</v>
      </c>
      <c r="F17" s="538">
        <v>48954</v>
      </c>
      <c r="G17" s="539">
        <f t="shared" si="2"/>
        <v>2.0352517967216911E-2</v>
      </c>
      <c r="H17" s="540">
        <f t="shared" si="3"/>
        <v>0.80184888868637361</v>
      </c>
      <c r="I17" s="541" t="str">
        <f t="shared" si="4"/>
        <v>B</v>
      </c>
      <c r="J17" s="542" t="str">
        <f t="shared" si="5"/>
        <v/>
      </c>
    </row>
    <row r="18" spans="1:10" ht="60" x14ac:dyDescent="0.25">
      <c r="A18" s="533" t="s">
        <v>1147</v>
      </c>
      <c r="B18" s="534" t="s">
        <v>1201</v>
      </c>
      <c r="C18" s="535" t="s">
        <v>951</v>
      </c>
      <c r="D18" s="536">
        <v>4</v>
      </c>
      <c r="E18" s="537">
        <v>9787.39</v>
      </c>
      <c r="F18" s="538">
        <v>39149.56</v>
      </c>
      <c r="G18" s="539">
        <f t="shared" si="2"/>
        <v>1.6276343573735273E-2</v>
      </c>
      <c r="H18" s="540">
        <f t="shared" si="3"/>
        <v>0.81812523226010891</v>
      </c>
      <c r="I18" s="541" t="str">
        <f t="shared" si="4"/>
        <v>B</v>
      </c>
      <c r="J18" s="542" t="str">
        <f t="shared" si="5"/>
        <v/>
      </c>
    </row>
    <row r="19" spans="1:10" ht="30" x14ac:dyDescent="0.25">
      <c r="A19" s="533" t="s">
        <v>1142</v>
      </c>
      <c r="B19" s="534" t="s">
        <v>1143</v>
      </c>
      <c r="C19" s="535" t="s">
        <v>951</v>
      </c>
      <c r="D19" s="536">
        <v>16</v>
      </c>
      <c r="E19" s="537">
        <v>2219.36</v>
      </c>
      <c r="F19" s="538">
        <v>35509.760000000002</v>
      </c>
      <c r="G19" s="539">
        <f t="shared" si="2"/>
        <v>1.4763104718951679E-2</v>
      </c>
      <c r="H19" s="540">
        <f t="shared" si="3"/>
        <v>0.83288833697906062</v>
      </c>
      <c r="I19" s="541" t="str">
        <f t="shared" si="4"/>
        <v>B</v>
      </c>
      <c r="J19" s="542" t="str">
        <f t="shared" si="5"/>
        <v/>
      </c>
    </row>
    <row r="20" spans="1:10" ht="45" x14ac:dyDescent="0.25">
      <c r="A20" s="533">
        <v>45038</v>
      </c>
      <c r="B20" s="534" t="s">
        <v>1134</v>
      </c>
      <c r="C20" s="535" t="s">
        <v>885</v>
      </c>
      <c r="D20" s="536">
        <v>141.33000000000001</v>
      </c>
      <c r="E20" s="537">
        <v>231.44</v>
      </c>
      <c r="F20" s="538">
        <v>32709.41</v>
      </c>
      <c r="G20" s="539">
        <f t="shared" si="2"/>
        <v>1.3598865357724896E-2</v>
      </c>
      <c r="H20" s="540">
        <f t="shared" si="3"/>
        <v>0.84648720233678554</v>
      </c>
      <c r="I20" s="541" t="str">
        <f t="shared" si="4"/>
        <v>B</v>
      </c>
      <c r="J20" s="542" t="str">
        <f t="shared" si="5"/>
        <v/>
      </c>
    </row>
    <row r="21" spans="1:10" ht="30" x14ac:dyDescent="0.25">
      <c r="A21" s="533">
        <v>42301</v>
      </c>
      <c r="B21" s="534" t="s">
        <v>950</v>
      </c>
      <c r="C21" s="535" t="s">
        <v>692</v>
      </c>
      <c r="D21" s="536">
        <v>1</v>
      </c>
      <c r="E21" s="537">
        <v>31175.879999999997</v>
      </c>
      <c r="F21" s="538">
        <v>31175.88</v>
      </c>
      <c r="G21" s="539">
        <f t="shared" si="2"/>
        <v>1.2961303628790262E-2</v>
      </c>
      <c r="H21" s="540">
        <f t="shared" si="3"/>
        <v>0.85944850596557576</v>
      </c>
      <c r="I21" s="541" t="str">
        <f t="shared" si="4"/>
        <v>B</v>
      </c>
      <c r="J21" s="542" t="str">
        <f t="shared" si="5"/>
        <v/>
      </c>
    </row>
    <row r="22" spans="1:10" ht="30" x14ac:dyDescent="0.25">
      <c r="A22" s="533">
        <v>45155</v>
      </c>
      <c r="B22" s="534" t="s">
        <v>1196</v>
      </c>
      <c r="C22" s="535" t="s">
        <v>1197</v>
      </c>
      <c r="D22" s="536">
        <v>1900</v>
      </c>
      <c r="E22" s="537">
        <v>16.399999999999999</v>
      </c>
      <c r="F22" s="538">
        <v>31160</v>
      </c>
      <c r="G22" s="539">
        <f t="shared" si="2"/>
        <v>1.2954701553672407E-2</v>
      </c>
      <c r="H22" s="540">
        <f t="shared" si="3"/>
        <v>0.87240320751924816</v>
      </c>
      <c r="I22" s="541" t="str">
        <f t="shared" si="4"/>
        <v>B</v>
      </c>
      <c r="J22" s="542" t="str">
        <f t="shared" si="5"/>
        <v/>
      </c>
    </row>
    <row r="23" spans="1:10" ht="30" x14ac:dyDescent="0.25">
      <c r="A23" s="533" t="s">
        <v>1145</v>
      </c>
      <c r="B23" s="534" t="s">
        <v>1146</v>
      </c>
      <c r="C23" s="535" t="s">
        <v>951</v>
      </c>
      <c r="D23" s="536">
        <v>4</v>
      </c>
      <c r="E23" s="537">
        <v>7435.48</v>
      </c>
      <c r="F23" s="538">
        <v>29741.919999999998</v>
      </c>
      <c r="G23" s="539">
        <f t="shared" si="2"/>
        <v>1.2365137908639294E-2</v>
      </c>
      <c r="H23" s="540">
        <f t="shared" si="3"/>
        <v>0.8847683454278874</v>
      </c>
      <c r="I23" s="541" t="str">
        <f t="shared" si="4"/>
        <v>B</v>
      </c>
      <c r="J23" s="542" t="str">
        <f t="shared" si="5"/>
        <v/>
      </c>
    </row>
    <row r="24" spans="1:10" ht="45" x14ac:dyDescent="0.25">
      <c r="A24" s="533">
        <v>45038</v>
      </c>
      <c r="B24" s="534" t="s">
        <v>1134</v>
      </c>
      <c r="C24" s="535" t="s">
        <v>885</v>
      </c>
      <c r="D24" s="536">
        <v>124.97</v>
      </c>
      <c r="E24" s="537">
        <v>231.44</v>
      </c>
      <c r="F24" s="538">
        <v>28923.05</v>
      </c>
      <c r="G24" s="539">
        <f t="shared" si="2"/>
        <v>1.2024694504876273E-2</v>
      </c>
      <c r="H24" s="540">
        <f t="shared" si="3"/>
        <v>0.89679303993276371</v>
      </c>
      <c r="I24" s="541" t="str">
        <f t="shared" si="4"/>
        <v>B</v>
      </c>
      <c r="J24" s="542" t="str">
        <f t="shared" si="5"/>
        <v/>
      </c>
    </row>
    <row r="25" spans="1:10" ht="45" x14ac:dyDescent="0.25">
      <c r="A25" s="533">
        <v>45038</v>
      </c>
      <c r="B25" s="534" t="s">
        <v>1134</v>
      </c>
      <c r="C25" s="535" t="s">
        <v>885</v>
      </c>
      <c r="D25" s="536">
        <v>120.18</v>
      </c>
      <c r="E25" s="537">
        <v>231.44</v>
      </c>
      <c r="F25" s="538">
        <v>27814.45</v>
      </c>
      <c r="G25" s="539">
        <f t="shared" si="2"/>
        <v>1.1563796490036696E-2</v>
      </c>
      <c r="H25" s="540">
        <f t="shared" si="3"/>
        <v>0.90835683642280041</v>
      </c>
      <c r="I25" s="541" t="str">
        <f t="shared" si="4"/>
        <v>B</v>
      </c>
      <c r="J25" s="542" t="str">
        <f t="shared" si="5"/>
        <v/>
      </c>
    </row>
    <row r="26" spans="1:10" x14ac:dyDescent="0.25">
      <c r="A26" s="533">
        <v>45135</v>
      </c>
      <c r="B26" s="534" t="s">
        <v>1150</v>
      </c>
      <c r="C26" s="535" t="s">
        <v>886</v>
      </c>
      <c r="D26" s="536">
        <v>132.6</v>
      </c>
      <c r="E26" s="537">
        <v>132.54</v>
      </c>
      <c r="F26" s="538">
        <v>17574.8</v>
      </c>
      <c r="G26" s="539">
        <f t="shared" si="2"/>
        <v>7.3066844950411365E-3</v>
      </c>
      <c r="H26" s="540">
        <f t="shared" si="3"/>
        <v>0.91566352091784153</v>
      </c>
      <c r="I26" s="541" t="str">
        <f t="shared" si="4"/>
        <v>B</v>
      </c>
      <c r="J26" s="542" t="str">
        <f t="shared" si="5"/>
        <v/>
      </c>
    </row>
    <row r="27" spans="1:10" x14ac:dyDescent="0.25">
      <c r="A27" s="533">
        <v>40320</v>
      </c>
      <c r="B27" s="534" t="s">
        <v>1154</v>
      </c>
      <c r="C27" s="535" t="s">
        <v>887</v>
      </c>
      <c r="D27" s="536">
        <v>5196.5600000000004</v>
      </c>
      <c r="E27" s="537">
        <v>3.16</v>
      </c>
      <c r="F27" s="538">
        <v>16421.12</v>
      </c>
      <c r="G27" s="539">
        <f t="shared" si="2"/>
        <v>6.8270445692246795E-3</v>
      </c>
      <c r="H27" s="540">
        <f t="shared" si="3"/>
        <v>0.92249056548706621</v>
      </c>
      <c r="I27" s="541" t="str">
        <f t="shared" si="4"/>
        <v>B</v>
      </c>
      <c r="J27" s="542" t="str">
        <f t="shared" si="5"/>
        <v/>
      </c>
    </row>
    <row r="28" spans="1:10" x14ac:dyDescent="0.25">
      <c r="A28" s="533">
        <v>45005</v>
      </c>
      <c r="B28" s="534" t="s">
        <v>1125</v>
      </c>
      <c r="C28" s="535" t="s">
        <v>550</v>
      </c>
      <c r="D28" s="563">
        <v>138.24</v>
      </c>
      <c r="E28" s="537">
        <v>115.94</v>
      </c>
      <c r="F28" s="538">
        <v>16027.54</v>
      </c>
      <c r="G28" s="539">
        <f t="shared" si="2"/>
        <v>6.6634145487659393E-3</v>
      </c>
      <c r="H28" s="540">
        <f t="shared" si="3"/>
        <v>0.92915398003583216</v>
      </c>
      <c r="I28" s="541" t="str">
        <f t="shared" si="4"/>
        <v>B</v>
      </c>
      <c r="J28" s="542" t="str">
        <f t="shared" si="5"/>
        <v/>
      </c>
    </row>
    <row r="29" spans="1:10" ht="30" x14ac:dyDescent="0.25">
      <c r="A29" s="533">
        <v>45038</v>
      </c>
      <c r="B29" s="534" t="s">
        <v>1134</v>
      </c>
      <c r="C29" s="535" t="s">
        <v>741</v>
      </c>
      <c r="D29" s="536">
        <v>61.44</v>
      </c>
      <c r="E29" s="537">
        <v>231.44</v>
      </c>
      <c r="F29" s="538">
        <v>14219.67</v>
      </c>
      <c r="G29" s="539">
        <f t="shared" si="2"/>
        <v>5.9117965674489381E-3</v>
      </c>
      <c r="H29" s="540">
        <f t="shared" si="3"/>
        <v>0.93506577660328105</v>
      </c>
      <c r="I29" s="541" t="str">
        <f t="shared" si="4"/>
        <v>B</v>
      </c>
      <c r="J29" s="542" t="str">
        <f t="shared" si="5"/>
        <v/>
      </c>
    </row>
    <row r="30" spans="1:10" ht="45" x14ac:dyDescent="0.25">
      <c r="A30" s="533" t="s">
        <v>1144</v>
      </c>
      <c r="B30" s="534" t="s">
        <v>1200</v>
      </c>
      <c r="C30" s="535" t="s">
        <v>1050</v>
      </c>
      <c r="D30" s="536">
        <v>237.56</v>
      </c>
      <c r="E30" s="537">
        <v>58.81</v>
      </c>
      <c r="F30" s="538">
        <v>13970.9</v>
      </c>
      <c r="G30" s="539">
        <f t="shared" si="2"/>
        <v>5.808370986399288E-3</v>
      </c>
      <c r="H30" s="540">
        <f t="shared" si="3"/>
        <v>0.94087414758968035</v>
      </c>
      <c r="I30" s="541" t="str">
        <f t="shared" si="4"/>
        <v>B</v>
      </c>
      <c r="J30" s="542" t="str">
        <f t="shared" si="5"/>
        <v/>
      </c>
    </row>
    <row r="31" spans="1:10" x14ac:dyDescent="0.25">
      <c r="A31" s="533">
        <v>45143</v>
      </c>
      <c r="B31" s="534" t="s">
        <v>1135</v>
      </c>
      <c r="C31" s="535" t="s">
        <v>550</v>
      </c>
      <c r="D31" s="536">
        <v>17.38</v>
      </c>
      <c r="E31" s="537">
        <v>771.46</v>
      </c>
      <c r="F31" s="538">
        <v>13407.97</v>
      </c>
      <c r="G31" s="539">
        <f t="shared" si="2"/>
        <v>5.574334075436233E-3</v>
      </c>
      <c r="H31" s="540">
        <f t="shared" si="3"/>
        <v>0.94644848166511664</v>
      </c>
      <c r="I31" s="541" t="str">
        <f t="shared" si="4"/>
        <v>B</v>
      </c>
      <c r="J31" s="542" t="str">
        <f t="shared" si="5"/>
        <v/>
      </c>
    </row>
    <row r="32" spans="1:10" x14ac:dyDescent="0.25">
      <c r="A32" s="304">
        <v>45143</v>
      </c>
      <c r="B32" s="303" t="s">
        <v>1135</v>
      </c>
      <c r="C32" s="456" t="s">
        <v>886</v>
      </c>
      <c r="D32" s="457">
        <v>16.809999999999999</v>
      </c>
      <c r="E32" s="453">
        <v>771.46</v>
      </c>
      <c r="F32" s="454">
        <v>12968.24</v>
      </c>
      <c r="G32" s="435">
        <f t="shared" si="2"/>
        <v>5.3915172938509837E-3</v>
      </c>
      <c r="H32" s="564">
        <f t="shared" ref="H32:H61" si="6">G32+H31</f>
        <v>0.95183999895896765</v>
      </c>
      <c r="I32" s="565" t="str">
        <f t="shared" ref="I32:I61" si="7">IF(H32&lt;0.8, "A", IF(H32&lt;0.95, "B", "C"))</f>
        <v>C</v>
      </c>
      <c r="J32" s="566" t="str">
        <f t="shared" ref="J32:J61" si="8">IF(G32&gt;=0.04,"ITEM DE RELEVÂNCIA","")</f>
        <v/>
      </c>
    </row>
    <row r="33" spans="1:10" x14ac:dyDescent="0.25">
      <c r="A33" s="304">
        <v>45143</v>
      </c>
      <c r="B33" s="303" t="s">
        <v>1135</v>
      </c>
      <c r="C33" s="456" t="s">
        <v>886</v>
      </c>
      <c r="D33" s="457">
        <v>16.170000000000002</v>
      </c>
      <c r="E33" s="453">
        <v>771.46</v>
      </c>
      <c r="F33" s="454">
        <v>12474.5</v>
      </c>
      <c r="G33" s="435">
        <f t="shared" si="2"/>
        <v>5.1862459734045713E-3</v>
      </c>
      <c r="H33" s="564">
        <f t="shared" si="6"/>
        <v>0.95702624493237221</v>
      </c>
      <c r="I33" s="565" t="str">
        <f t="shared" si="7"/>
        <v>C</v>
      </c>
      <c r="J33" s="566" t="str">
        <f t="shared" si="8"/>
        <v/>
      </c>
    </row>
    <row r="34" spans="1:10" x14ac:dyDescent="0.25">
      <c r="A34" s="304">
        <v>42820</v>
      </c>
      <c r="B34" s="303" t="s">
        <v>1127</v>
      </c>
      <c r="C34" s="456" t="s">
        <v>550</v>
      </c>
      <c r="D34" s="519">
        <v>45</v>
      </c>
      <c r="E34" s="453">
        <v>266.36</v>
      </c>
      <c r="F34" s="454">
        <v>11986.2</v>
      </c>
      <c r="G34" s="435">
        <f t="shared" si="2"/>
        <v>4.983236321008608E-3</v>
      </c>
      <c r="H34" s="564">
        <f t="shared" si="6"/>
        <v>0.96200948125338082</v>
      </c>
      <c r="I34" s="565" t="str">
        <f t="shared" si="7"/>
        <v>C</v>
      </c>
      <c r="J34" s="566" t="str">
        <f t="shared" si="8"/>
        <v/>
      </c>
    </row>
    <row r="35" spans="1:10" x14ac:dyDescent="0.25">
      <c r="A35" s="304">
        <v>45235</v>
      </c>
      <c r="B35" s="303" t="s">
        <v>1140</v>
      </c>
      <c r="C35" s="456" t="s">
        <v>1197</v>
      </c>
      <c r="D35" s="457">
        <v>175.38</v>
      </c>
      <c r="E35" s="453">
        <v>68.34</v>
      </c>
      <c r="F35" s="454">
        <v>11985.46</v>
      </c>
      <c r="G35" s="435">
        <f t="shared" si="2"/>
        <v>4.9829286676340975E-3</v>
      </c>
      <c r="H35" s="564">
        <f t="shared" si="6"/>
        <v>0.96699240992101487</v>
      </c>
      <c r="I35" s="565" t="str">
        <f t="shared" si="7"/>
        <v>C</v>
      </c>
      <c r="J35" s="566" t="str">
        <f t="shared" si="8"/>
        <v/>
      </c>
    </row>
    <row r="36" spans="1:10" ht="30" x14ac:dyDescent="0.25">
      <c r="A36" s="304" t="s">
        <v>1159</v>
      </c>
      <c r="B36" s="303" t="s">
        <v>1207</v>
      </c>
      <c r="C36" s="456" t="s">
        <v>1050</v>
      </c>
      <c r="D36" s="457">
        <v>15.6</v>
      </c>
      <c r="E36" s="453">
        <v>748.63</v>
      </c>
      <c r="F36" s="454">
        <v>11678.62</v>
      </c>
      <c r="G36" s="435">
        <f t="shared" si="2"/>
        <v>4.8553606116415165E-3</v>
      </c>
      <c r="H36" s="564">
        <f t="shared" si="6"/>
        <v>0.97184777053265636</v>
      </c>
      <c r="I36" s="565" t="str">
        <f t="shared" si="7"/>
        <v>C</v>
      </c>
      <c r="J36" s="566" t="str">
        <f t="shared" si="8"/>
        <v/>
      </c>
    </row>
    <row r="37" spans="1:10" x14ac:dyDescent="0.25">
      <c r="A37" s="304">
        <v>45143</v>
      </c>
      <c r="B37" s="303" t="s">
        <v>1135</v>
      </c>
      <c r="C37" s="456" t="s">
        <v>886</v>
      </c>
      <c r="D37" s="457">
        <v>14</v>
      </c>
      <c r="E37" s="453">
        <v>771.46</v>
      </c>
      <c r="F37" s="454">
        <v>10800.44</v>
      </c>
      <c r="G37" s="435">
        <f t="shared" si="2"/>
        <v>4.4902592056593584E-3</v>
      </c>
      <c r="H37" s="564">
        <f t="shared" si="6"/>
        <v>0.97633802973831574</v>
      </c>
      <c r="I37" s="565" t="str">
        <f t="shared" si="7"/>
        <v>C</v>
      </c>
      <c r="J37" s="566" t="str">
        <f t="shared" si="8"/>
        <v/>
      </c>
    </row>
    <row r="38" spans="1:10" ht="30" x14ac:dyDescent="0.25">
      <c r="A38" s="304">
        <v>45151</v>
      </c>
      <c r="B38" s="303" t="s">
        <v>1204</v>
      </c>
      <c r="C38" s="456" t="s">
        <v>951</v>
      </c>
      <c r="D38" s="457">
        <v>75</v>
      </c>
      <c r="E38" s="453">
        <v>131.33000000000001</v>
      </c>
      <c r="F38" s="454">
        <v>9849.75</v>
      </c>
      <c r="G38" s="435">
        <f t="shared" si="2"/>
        <v>4.0950119264532986E-3</v>
      </c>
      <c r="H38" s="564">
        <f t="shared" si="6"/>
        <v>0.98043304166476908</v>
      </c>
      <c r="I38" s="565" t="str">
        <f t="shared" si="7"/>
        <v>C</v>
      </c>
      <c r="J38" s="566" t="str">
        <f t="shared" si="8"/>
        <v/>
      </c>
    </row>
    <row r="39" spans="1:10" x14ac:dyDescent="0.25">
      <c r="A39" s="304">
        <v>40317</v>
      </c>
      <c r="B39" s="303" t="s">
        <v>1205</v>
      </c>
      <c r="C39" s="456" t="s">
        <v>886</v>
      </c>
      <c r="D39" s="457">
        <v>277.14999999999998</v>
      </c>
      <c r="E39" s="453">
        <v>24.93</v>
      </c>
      <c r="F39" s="454">
        <v>6909.34</v>
      </c>
      <c r="G39" s="435">
        <f t="shared" si="2"/>
        <v>2.8725429278835335E-3</v>
      </c>
      <c r="H39" s="564">
        <f t="shared" si="6"/>
        <v>0.9833055845926526</v>
      </c>
      <c r="I39" s="565" t="str">
        <f t="shared" si="7"/>
        <v>C</v>
      </c>
      <c r="J39" s="566" t="str">
        <f t="shared" si="8"/>
        <v/>
      </c>
    </row>
    <row r="40" spans="1:10" x14ac:dyDescent="0.25">
      <c r="A40" s="304">
        <v>45430</v>
      </c>
      <c r="B40" s="303" t="s">
        <v>1126</v>
      </c>
      <c r="C40" s="456" t="s">
        <v>550</v>
      </c>
      <c r="D40" s="519">
        <v>71.040000000000006</v>
      </c>
      <c r="E40" s="453">
        <v>87.08</v>
      </c>
      <c r="F40" s="454">
        <v>6186.16</v>
      </c>
      <c r="G40" s="435">
        <f t="shared" si="2"/>
        <v>2.5718824314270249E-3</v>
      </c>
      <c r="H40" s="564">
        <f t="shared" si="6"/>
        <v>0.98587746702407963</v>
      </c>
      <c r="I40" s="565" t="str">
        <f t="shared" si="7"/>
        <v>C</v>
      </c>
      <c r="J40" s="566" t="str">
        <f t="shared" si="8"/>
        <v/>
      </c>
    </row>
    <row r="41" spans="1:10" x14ac:dyDescent="0.25">
      <c r="A41" s="304">
        <v>40855</v>
      </c>
      <c r="B41" s="303" t="s">
        <v>1211</v>
      </c>
      <c r="C41" s="456" t="s">
        <v>885</v>
      </c>
      <c r="D41" s="457">
        <v>8.56</v>
      </c>
      <c r="E41" s="453">
        <v>660.81</v>
      </c>
      <c r="F41" s="454">
        <v>5656.53</v>
      </c>
      <c r="G41" s="435">
        <f t="shared" si="2"/>
        <v>2.3516899223168992E-3</v>
      </c>
      <c r="H41" s="564">
        <f t="shared" si="6"/>
        <v>0.98822915694639657</v>
      </c>
      <c r="I41" s="565" t="str">
        <f t="shared" si="7"/>
        <v>C</v>
      </c>
      <c r="J41" s="566" t="str">
        <f t="shared" si="8"/>
        <v/>
      </c>
    </row>
    <row r="42" spans="1:10" x14ac:dyDescent="0.25">
      <c r="A42" s="304">
        <v>40451</v>
      </c>
      <c r="B42" s="303" t="s">
        <v>1059</v>
      </c>
      <c r="C42" s="456" t="s">
        <v>897</v>
      </c>
      <c r="D42" s="457">
        <v>4570.2299999999996</v>
      </c>
      <c r="E42" s="453">
        <v>0.86</v>
      </c>
      <c r="F42" s="454">
        <v>3930.39</v>
      </c>
      <c r="G42" s="435">
        <f t="shared" si="2"/>
        <v>1.6340510089710683E-3</v>
      </c>
      <c r="H42" s="564">
        <f t="shared" si="6"/>
        <v>0.98986320795536764</v>
      </c>
      <c r="I42" s="565" t="str">
        <f t="shared" si="7"/>
        <v>C</v>
      </c>
      <c r="J42" s="566" t="str">
        <f t="shared" si="8"/>
        <v/>
      </c>
    </row>
    <row r="43" spans="1:10" ht="45" x14ac:dyDescent="0.25">
      <c r="A43" s="304" t="s">
        <v>1161</v>
      </c>
      <c r="B43" s="303" t="s">
        <v>1209</v>
      </c>
      <c r="C43" s="456" t="s">
        <v>951</v>
      </c>
      <c r="D43" s="457">
        <v>4</v>
      </c>
      <c r="E43" s="453">
        <v>830.24</v>
      </c>
      <c r="F43" s="454">
        <v>3320.96</v>
      </c>
      <c r="G43" s="435">
        <f t="shared" si="2"/>
        <v>1.3806818251503182E-3</v>
      </c>
      <c r="H43" s="564">
        <f t="shared" si="6"/>
        <v>0.99124388978051792</v>
      </c>
      <c r="I43" s="565" t="str">
        <f t="shared" si="7"/>
        <v>C</v>
      </c>
      <c r="J43" s="566" t="str">
        <f t="shared" si="8"/>
        <v/>
      </c>
    </row>
    <row r="44" spans="1:10" x14ac:dyDescent="0.25">
      <c r="A44" s="304">
        <v>45050</v>
      </c>
      <c r="B44" s="303" t="s">
        <v>1136</v>
      </c>
      <c r="C44" s="456" t="s">
        <v>886</v>
      </c>
      <c r="D44" s="457">
        <v>5.83</v>
      </c>
      <c r="E44" s="453">
        <v>557.29999999999995</v>
      </c>
      <c r="F44" s="454">
        <v>3249.05</v>
      </c>
      <c r="G44" s="435">
        <f t="shared" si="2"/>
        <v>1.3507854006084511E-3</v>
      </c>
      <c r="H44" s="564">
        <f t="shared" si="6"/>
        <v>0.99259467518112632</v>
      </c>
      <c r="I44" s="565" t="str">
        <f t="shared" si="7"/>
        <v>C</v>
      </c>
      <c r="J44" s="566" t="str">
        <f t="shared" si="8"/>
        <v/>
      </c>
    </row>
    <row r="45" spans="1:10" ht="30" x14ac:dyDescent="0.25">
      <c r="A45" s="304">
        <v>45038</v>
      </c>
      <c r="B45" s="303" t="s">
        <v>1134</v>
      </c>
      <c r="C45" s="456" t="s">
        <v>741</v>
      </c>
      <c r="D45" s="457">
        <v>13.49</v>
      </c>
      <c r="E45" s="453">
        <v>231.44</v>
      </c>
      <c r="F45" s="454">
        <v>3122.12</v>
      </c>
      <c r="G45" s="435">
        <f t="shared" si="2"/>
        <v>1.2980145319239952E-3</v>
      </c>
      <c r="H45" s="564">
        <f t="shared" si="6"/>
        <v>0.99389268971305034</v>
      </c>
      <c r="I45" s="565" t="str">
        <f t="shared" si="7"/>
        <v>C</v>
      </c>
      <c r="J45" s="566" t="str">
        <f t="shared" si="8"/>
        <v/>
      </c>
    </row>
    <row r="46" spans="1:10" ht="45" x14ac:dyDescent="0.25">
      <c r="A46" s="304" t="s">
        <v>1149</v>
      </c>
      <c r="B46" s="303" t="s">
        <v>1203</v>
      </c>
      <c r="C46" s="456" t="s">
        <v>1197</v>
      </c>
      <c r="D46" s="457">
        <v>194.53</v>
      </c>
      <c r="E46" s="453">
        <v>14.69</v>
      </c>
      <c r="F46" s="454">
        <v>2857.64</v>
      </c>
      <c r="G46" s="435">
        <f t="shared" si="2"/>
        <v>1.1880575528830685E-3</v>
      </c>
      <c r="H46" s="564">
        <f t="shared" si="6"/>
        <v>0.99508074726593343</v>
      </c>
      <c r="I46" s="565" t="str">
        <f t="shared" si="7"/>
        <v>C</v>
      </c>
      <c r="J46" s="566" t="str">
        <f t="shared" si="8"/>
        <v/>
      </c>
    </row>
    <row r="47" spans="1:10" x14ac:dyDescent="0.25">
      <c r="A47" s="304">
        <v>45291</v>
      </c>
      <c r="B47" s="303" t="s">
        <v>1195</v>
      </c>
      <c r="C47" s="456" t="s">
        <v>886</v>
      </c>
      <c r="D47" s="519">
        <v>3.47</v>
      </c>
      <c r="E47" s="453">
        <v>734.21</v>
      </c>
      <c r="F47" s="454">
        <v>2547.6999999999998</v>
      </c>
      <c r="G47" s="435">
        <f t="shared" si="2"/>
        <v>1.059200678699974E-3</v>
      </c>
      <c r="H47" s="564">
        <f t="shared" si="6"/>
        <v>0.99613994794463345</v>
      </c>
      <c r="I47" s="565" t="str">
        <f t="shared" si="7"/>
        <v>C</v>
      </c>
      <c r="J47" s="566" t="str">
        <f t="shared" si="8"/>
        <v/>
      </c>
    </row>
    <row r="48" spans="1:10" x14ac:dyDescent="0.25">
      <c r="A48" s="304">
        <v>45050</v>
      </c>
      <c r="B48" s="303" t="s">
        <v>1136</v>
      </c>
      <c r="C48" s="456" t="s">
        <v>886</v>
      </c>
      <c r="D48" s="457">
        <v>3.29</v>
      </c>
      <c r="E48" s="453">
        <v>557.29999999999995</v>
      </c>
      <c r="F48" s="454">
        <v>1833.51</v>
      </c>
      <c r="G48" s="435">
        <f t="shared" si="2"/>
        <v>7.6227775499595302E-4</v>
      </c>
      <c r="H48" s="564">
        <f t="shared" si="6"/>
        <v>0.99690222569962939</v>
      </c>
      <c r="I48" s="565" t="str">
        <f t="shared" si="7"/>
        <v>C</v>
      </c>
      <c r="J48" s="566" t="str">
        <f t="shared" si="8"/>
        <v/>
      </c>
    </row>
    <row r="49" spans="1:10" ht="45" x14ac:dyDescent="0.25">
      <c r="A49" s="304" t="s">
        <v>1162</v>
      </c>
      <c r="B49" s="303" t="s">
        <v>1210</v>
      </c>
      <c r="C49" s="456" t="s">
        <v>951</v>
      </c>
      <c r="D49" s="457">
        <v>2</v>
      </c>
      <c r="E49" s="453">
        <v>830.24</v>
      </c>
      <c r="F49" s="454">
        <v>1660.48</v>
      </c>
      <c r="G49" s="435">
        <f t="shared" si="2"/>
        <v>6.9034091257515911E-4</v>
      </c>
      <c r="H49" s="564">
        <f t="shared" si="6"/>
        <v>0.99759256661220452</v>
      </c>
      <c r="I49" s="565" t="str">
        <f t="shared" si="7"/>
        <v>C</v>
      </c>
      <c r="J49" s="566" t="str">
        <f t="shared" si="8"/>
        <v/>
      </c>
    </row>
    <row r="50" spans="1:10" x14ac:dyDescent="0.25">
      <c r="A50" s="304">
        <v>45050</v>
      </c>
      <c r="B50" s="303" t="s">
        <v>1136</v>
      </c>
      <c r="C50" s="456" t="s">
        <v>550</v>
      </c>
      <c r="D50" s="457">
        <v>2.9</v>
      </c>
      <c r="E50" s="453">
        <v>557.29999999999995</v>
      </c>
      <c r="F50" s="454">
        <v>1616.17</v>
      </c>
      <c r="G50" s="435">
        <f t="shared" si="2"/>
        <v>6.7191912740689134E-4</v>
      </c>
      <c r="H50" s="564">
        <f t="shared" si="6"/>
        <v>0.99826448573961146</v>
      </c>
      <c r="I50" s="565" t="str">
        <f t="shared" si="7"/>
        <v>C</v>
      </c>
      <c r="J50" s="566" t="str">
        <f t="shared" si="8"/>
        <v/>
      </c>
    </row>
    <row r="51" spans="1:10" x14ac:dyDescent="0.25">
      <c r="A51" s="304">
        <v>45050</v>
      </c>
      <c r="B51" s="303" t="s">
        <v>1136</v>
      </c>
      <c r="C51" s="456" t="s">
        <v>550</v>
      </c>
      <c r="D51" s="457">
        <v>2.8</v>
      </c>
      <c r="E51" s="453">
        <v>557.29999999999995</v>
      </c>
      <c r="F51" s="454">
        <v>1560.44</v>
      </c>
      <c r="G51" s="435">
        <f t="shared" si="2"/>
        <v>6.4874950232389505E-4</v>
      </c>
      <c r="H51" s="564">
        <f t="shared" si="6"/>
        <v>0.99891323524193532</v>
      </c>
      <c r="I51" s="565" t="str">
        <f t="shared" si="7"/>
        <v>C</v>
      </c>
      <c r="J51" s="566" t="str">
        <f t="shared" si="8"/>
        <v/>
      </c>
    </row>
    <row r="52" spans="1:10" x14ac:dyDescent="0.25">
      <c r="A52" s="304">
        <v>40006</v>
      </c>
      <c r="B52" s="303" t="s">
        <v>1035</v>
      </c>
      <c r="C52" s="456" t="s">
        <v>1128</v>
      </c>
      <c r="D52" s="519">
        <v>517.5</v>
      </c>
      <c r="E52" s="453">
        <v>2.86</v>
      </c>
      <c r="F52" s="454">
        <v>1480.05</v>
      </c>
      <c r="G52" s="435">
        <f t="shared" si="2"/>
        <v>6.153275364092698E-4</v>
      </c>
      <c r="H52" s="564">
        <f t="shared" si="6"/>
        <v>0.99952856277834456</v>
      </c>
      <c r="I52" s="565" t="str">
        <f t="shared" si="7"/>
        <v>C</v>
      </c>
      <c r="J52" s="566" t="str">
        <f t="shared" si="8"/>
        <v/>
      </c>
    </row>
    <row r="53" spans="1:10" ht="45" x14ac:dyDescent="0.25">
      <c r="A53" s="304" t="s">
        <v>1160</v>
      </c>
      <c r="B53" s="303" t="s">
        <v>1208</v>
      </c>
      <c r="C53" s="456" t="s">
        <v>1050</v>
      </c>
      <c r="D53" s="457">
        <v>31.2</v>
      </c>
      <c r="E53" s="453">
        <v>43.23</v>
      </c>
      <c r="F53" s="454">
        <v>1348.77</v>
      </c>
      <c r="G53" s="435">
        <f t="shared" si="2"/>
        <v>5.6074816478006201E-4</v>
      </c>
      <c r="H53" s="564">
        <f t="shared" si="6"/>
        <v>1.0000893109431246</v>
      </c>
      <c r="I53" s="565" t="str">
        <f t="shared" si="7"/>
        <v>C</v>
      </c>
      <c r="J53" s="566" t="str">
        <f t="shared" si="8"/>
        <v/>
      </c>
    </row>
    <row r="54" spans="1:10" x14ac:dyDescent="0.25">
      <c r="A54" s="304">
        <v>40100</v>
      </c>
      <c r="B54" s="303" t="s">
        <v>549</v>
      </c>
      <c r="C54" s="456" t="s">
        <v>886</v>
      </c>
      <c r="D54" s="457">
        <v>214.27</v>
      </c>
      <c r="E54" s="453">
        <v>6.04</v>
      </c>
      <c r="F54" s="454">
        <v>1294.19</v>
      </c>
      <c r="G54" s="435">
        <f t="shared" si="2"/>
        <v>5.3805664967096576E-4</v>
      </c>
      <c r="H54" s="564">
        <f t="shared" si="6"/>
        <v>1.0006273675927955</v>
      </c>
      <c r="I54" s="565" t="str">
        <f t="shared" si="7"/>
        <v>C</v>
      </c>
      <c r="J54" s="566" t="str">
        <f t="shared" si="8"/>
        <v/>
      </c>
    </row>
    <row r="55" spans="1:10" ht="30" x14ac:dyDescent="0.25">
      <c r="A55" s="304" t="s">
        <v>1138</v>
      </c>
      <c r="B55" s="303" t="s">
        <v>1139</v>
      </c>
      <c r="C55" s="456" t="s">
        <v>886</v>
      </c>
      <c r="D55" s="457">
        <v>0.18</v>
      </c>
      <c r="E55" s="453">
        <v>4808.49</v>
      </c>
      <c r="F55" s="454">
        <v>865.52</v>
      </c>
      <c r="G55" s="435">
        <f t="shared" si="2"/>
        <v>3.5983803879122405E-4</v>
      </c>
      <c r="H55" s="564">
        <f t="shared" si="6"/>
        <v>1.0009872056315867</v>
      </c>
      <c r="I55" s="565" t="str">
        <f t="shared" si="7"/>
        <v>C</v>
      </c>
      <c r="J55" s="566" t="str">
        <f t="shared" si="8"/>
        <v/>
      </c>
    </row>
    <row r="56" spans="1:10" x14ac:dyDescent="0.25">
      <c r="A56" s="304">
        <v>40105</v>
      </c>
      <c r="B56" s="303" t="s">
        <v>1155</v>
      </c>
      <c r="C56" s="456" t="s">
        <v>886</v>
      </c>
      <c r="D56" s="457">
        <v>62.88</v>
      </c>
      <c r="E56" s="453">
        <v>11.63</v>
      </c>
      <c r="F56" s="454">
        <v>731.29</v>
      </c>
      <c r="G56" s="435">
        <f t="shared" si="2"/>
        <v>3.04032211142012E-4</v>
      </c>
      <c r="H56" s="564">
        <f t="shared" si="6"/>
        <v>1.0012912378427288</v>
      </c>
      <c r="I56" s="565" t="str">
        <f t="shared" si="7"/>
        <v>C</v>
      </c>
      <c r="J56" s="566" t="str">
        <f t="shared" si="8"/>
        <v/>
      </c>
    </row>
    <row r="57" spans="1:10" ht="30" x14ac:dyDescent="0.25">
      <c r="A57" s="304">
        <v>40001</v>
      </c>
      <c r="B57" s="303" t="s">
        <v>944</v>
      </c>
      <c r="C57" s="456" t="s">
        <v>885</v>
      </c>
      <c r="D57" s="457">
        <v>449.41</v>
      </c>
      <c r="E57" s="453">
        <v>0.69</v>
      </c>
      <c r="F57" s="454">
        <v>310.08999999999997</v>
      </c>
      <c r="G57" s="435">
        <f t="shared" si="2"/>
        <v>1.2891923635360321E-4</v>
      </c>
      <c r="H57" s="564">
        <f t="shared" si="6"/>
        <v>1.0014201570790824</v>
      </c>
      <c r="I57" s="565" t="str">
        <f t="shared" si="7"/>
        <v>C</v>
      </c>
      <c r="J57" s="566" t="str">
        <f t="shared" si="8"/>
        <v/>
      </c>
    </row>
    <row r="58" spans="1:10" x14ac:dyDescent="0.25">
      <c r="A58" s="304">
        <v>42440</v>
      </c>
      <c r="B58" s="303" t="s">
        <v>1167</v>
      </c>
      <c r="C58" s="456" t="s">
        <v>1050</v>
      </c>
      <c r="D58" s="457">
        <v>30</v>
      </c>
      <c r="E58" s="453">
        <v>9.1999999999999993</v>
      </c>
      <c r="F58" s="454">
        <v>276</v>
      </c>
      <c r="G58" s="435">
        <f t="shared" si="2"/>
        <v>1.1474639373599436E-4</v>
      </c>
      <c r="H58" s="564">
        <f t="shared" si="6"/>
        <v>1.0015349034728185</v>
      </c>
      <c r="I58" s="565" t="str">
        <f t="shared" si="7"/>
        <v>C</v>
      </c>
      <c r="J58" s="566" t="str">
        <f t="shared" si="8"/>
        <v/>
      </c>
    </row>
    <row r="59" spans="1:10" x14ac:dyDescent="0.25">
      <c r="A59" s="304">
        <v>45205</v>
      </c>
      <c r="B59" s="303" t="s">
        <v>1206</v>
      </c>
      <c r="C59" s="456" t="s">
        <v>897</v>
      </c>
      <c r="D59" s="457">
        <v>183.24</v>
      </c>
      <c r="E59" s="453">
        <v>1.03</v>
      </c>
      <c r="F59" s="454">
        <v>188.73</v>
      </c>
      <c r="G59" s="435">
        <f t="shared" si="2"/>
        <v>7.8464082934037011E-5</v>
      </c>
      <c r="H59" s="564">
        <f t="shared" si="6"/>
        <v>1.0016133675557526</v>
      </c>
      <c r="I59" s="565" t="str">
        <f t="shared" si="7"/>
        <v>C</v>
      </c>
      <c r="J59" s="566" t="str">
        <f t="shared" si="8"/>
        <v/>
      </c>
    </row>
    <row r="60" spans="1:10" x14ac:dyDescent="0.25">
      <c r="A60" s="304">
        <v>40005</v>
      </c>
      <c r="B60" s="303" t="s">
        <v>1034</v>
      </c>
      <c r="C60" s="456" t="s">
        <v>550</v>
      </c>
      <c r="D60" s="519">
        <v>51.75</v>
      </c>
      <c r="E60" s="453">
        <v>3.26</v>
      </c>
      <c r="F60" s="454">
        <v>168.7</v>
      </c>
      <c r="G60" s="435">
        <f t="shared" si="2"/>
        <v>7.0136654432109599E-5</v>
      </c>
      <c r="H60" s="564">
        <f t="shared" si="6"/>
        <v>1.0016835042101846</v>
      </c>
      <c r="I60" s="565" t="str">
        <f t="shared" si="7"/>
        <v>C</v>
      </c>
      <c r="J60" s="566" t="str">
        <f t="shared" si="8"/>
        <v/>
      </c>
    </row>
    <row r="61" spans="1:10" x14ac:dyDescent="0.25">
      <c r="A61" s="304">
        <v>45230</v>
      </c>
      <c r="B61" s="303" t="s">
        <v>1158</v>
      </c>
      <c r="C61" s="456" t="s">
        <v>951</v>
      </c>
      <c r="D61" s="457">
        <v>12</v>
      </c>
      <c r="E61" s="453">
        <v>10.26</v>
      </c>
      <c r="F61" s="454">
        <v>123.12</v>
      </c>
      <c r="G61" s="435">
        <f t="shared" si="2"/>
        <v>5.1186869553534877E-5</v>
      </c>
      <c r="H61" s="564">
        <f t="shared" si="6"/>
        <v>1.0017346910797382</v>
      </c>
      <c r="I61" s="565" t="str">
        <f t="shared" si="7"/>
        <v>C</v>
      </c>
      <c r="J61" s="566" t="str">
        <f t="shared" si="8"/>
        <v/>
      </c>
    </row>
    <row r="62" spans="1:10" ht="21.6" customHeight="1" x14ac:dyDescent="0.25">
      <c r="A62" s="660"/>
      <c r="B62" s="660"/>
      <c r="C62" s="660"/>
      <c r="D62" s="660"/>
      <c r="E62" s="660"/>
      <c r="F62" s="660"/>
      <c r="G62" s="374"/>
      <c r="H62" s="374"/>
      <c r="I62" s="374"/>
      <c r="J62" s="374"/>
    </row>
    <row r="63" spans="1:10" ht="21.6" customHeight="1" x14ac:dyDescent="0.25">
      <c r="A63" s="232"/>
      <c r="B63" s="247"/>
      <c r="C63" s="240"/>
      <c r="D63" s="241"/>
      <c r="E63" s="242" t="s">
        <v>835</v>
      </c>
      <c r="F63" s="413">
        <f>ORÇAMENTO!H138</f>
        <v>2405304.35</v>
      </c>
      <c r="G63" s="239"/>
      <c r="H63" s="239"/>
      <c r="I63" s="239"/>
      <c r="J63" s="239"/>
    </row>
    <row r="64" spans="1:10" ht="21.6" customHeight="1" x14ac:dyDescent="0.25">
      <c r="A64" s="232"/>
      <c r="B64" s="247"/>
      <c r="C64" s="240"/>
      <c r="D64" s="241"/>
      <c r="E64" s="235"/>
      <c r="F64" s="239"/>
      <c r="G64" s="239"/>
      <c r="H64" s="239"/>
      <c r="I64" s="239"/>
      <c r="J64" s="239"/>
    </row>
    <row r="65" spans="1:10" ht="60" customHeight="1" x14ac:dyDescent="0.25">
      <c r="A65" s="232"/>
      <c r="B65" s="247"/>
      <c r="C65" s="240"/>
      <c r="D65" s="241"/>
      <c r="E65" s="235"/>
      <c r="F65" s="239"/>
      <c r="G65" s="239"/>
      <c r="H65" s="239"/>
      <c r="I65" s="239"/>
      <c r="J65" s="239"/>
    </row>
    <row r="66" spans="1:10" ht="31.5" customHeight="1" x14ac:dyDescent="0.25">
      <c r="A66" s="275"/>
      <c r="B66" s="275"/>
      <c r="C66" s="276"/>
      <c r="D66" s="235"/>
      <c r="E66" s="235"/>
      <c r="F66" s="235"/>
      <c r="G66" s="235"/>
      <c r="H66" s="235"/>
      <c r="I66" s="235"/>
      <c r="J66" s="235"/>
    </row>
    <row r="67" spans="1:10" ht="31.5" customHeight="1" x14ac:dyDescent="0.25">
      <c r="A67" s="232"/>
      <c r="B67" s="247"/>
      <c r="C67" s="240"/>
      <c r="D67" s="241"/>
      <c r="E67" s="239"/>
      <c r="F67" s="239"/>
      <c r="G67" s="239"/>
      <c r="H67" s="239"/>
      <c r="I67" s="239"/>
      <c r="J67" s="239"/>
    </row>
    <row r="68" spans="1:10" ht="31.5" customHeight="1" x14ac:dyDescent="0.25">
      <c r="A68" s="232"/>
      <c r="B68" s="247"/>
      <c r="C68" s="240"/>
      <c r="D68" s="241"/>
      <c r="E68" s="239"/>
      <c r="F68" s="239"/>
      <c r="G68" s="239"/>
      <c r="H68" s="239"/>
      <c r="I68" s="239"/>
      <c r="J68" s="239"/>
    </row>
    <row r="69" spans="1:10" ht="31.5" customHeight="1" x14ac:dyDescent="0.25">
      <c r="A69" s="232"/>
      <c r="B69" s="247"/>
      <c r="C69" s="240"/>
      <c r="D69" s="241"/>
      <c r="E69" s="239"/>
      <c r="F69" s="239"/>
      <c r="G69" s="239"/>
      <c r="H69" s="239"/>
      <c r="I69" s="239"/>
      <c r="J69" s="239"/>
    </row>
    <row r="70" spans="1:10" ht="31.5" customHeight="1" x14ac:dyDescent="0.25">
      <c r="A70" s="232"/>
      <c r="B70" s="247"/>
      <c r="C70" s="240"/>
      <c r="D70" s="241"/>
      <c r="E70" s="239"/>
      <c r="F70" s="239"/>
      <c r="G70" s="239"/>
      <c r="H70" s="239"/>
      <c r="I70" s="239"/>
      <c r="J70" s="239"/>
    </row>
    <row r="71" spans="1:10" ht="31.5" customHeight="1" x14ac:dyDescent="0.25">
      <c r="A71" s="232"/>
      <c r="B71" s="247"/>
      <c r="C71" s="240"/>
      <c r="D71" s="241"/>
      <c r="E71" s="239"/>
      <c r="F71" s="239"/>
      <c r="G71" s="239"/>
      <c r="H71" s="239"/>
      <c r="I71" s="239"/>
      <c r="J71" s="239"/>
    </row>
    <row r="72" spans="1:10" ht="31.5" customHeight="1" x14ac:dyDescent="0.25">
      <c r="A72" s="232"/>
      <c r="B72" s="247"/>
      <c r="C72" s="240"/>
      <c r="D72" s="241"/>
      <c r="E72" s="239"/>
      <c r="F72" s="239"/>
      <c r="G72" s="239"/>
      <c r="H72" s="239"/>
      <c r="I72" s="239"/>
      <c r="J72" s="239"/>
    </row>
    <row r="73" spans="1:10" ht="31.5" customHeight="1" x14ac:dyDescent="0.25">
      <c r="A73" s="232"/>
      <c r="B73" s="247"/>
      <c r="C73" s="240"/>
      <c r="D73" s="241"/>
      <c r="E73" s="239"/>
      <c r="F73" s="239"/>
      <c r="G73" s="239"/>
      <c r="H73" s="239"/>
      <c r="I73" s="239"/>
      <c r="J73" s="239"/>
    </row>
    <row r="74" spans="1:10" ht="31.5" customHeight="1" x14ac:dyDescent="0.25">
      <c r="A74" s="232"/>
      <c r="B74" s="247"/>
      <c r="C74" s="240"/>
      <c r="D74" s="241"/>
      <c r="E74" s="239"/>
      <c r="F74" s="239"/>
      <c r="G74" s="239"/>
      <c r="H74" s="239"/>
      <c r="I74" s="239"/>
      <c r="J74" s="239"/>
    </row>
    <row r="75" spans="1:10" ht="31.5" customHeight="1" x14ac:dyDescent="0.25">
      <c r="A75" s="232"/>
      <c r="B75" s="247"/>
      <c r="C75" s="240"/>
      <c r="D75" s="241"/>
      <c r="E75" s="239"/>
      <c r="F75" s="239"/>
      <c r="G75" s="239"/>
      <c r="H75" s="239"/>
      <c r="I75" s="239"/>
      <c r="J75" s="239"/>
    </row>
    <row r="76" spans="1:10" ht="31.5" customHeight="1" x14ac:dyDescent="0.25">
      <c r="A76" s="232"/>
      <c r="B76" s="247"/>
      <c r="C76" s="240"/>
      <c r="D76" s="241"/>
      <c r="E76" s="239"/>
      <c r="F76" s="239"/>
      <c r="G76" s="239"/>
      <c r="H76" s="239"/>
      <c r="I76" s="239"/>
      <c r="J76" s="239"/>
    </row>
    <row r="77" spans="1:10" ht="31.5" customHeight="1" x14ac:dyDescent="0.25">
      <c r="A77" s="232"/>
      <c r="B77" s="247"/>
      <c r="C77" s="240"/>
      <c r="D77" s="241"/>
      <c r="E77" s="239"/>
      <c r="F77" s="239"/>
      <c r="G77" s="239"/>
      <c r="H77" s="239"/>
      <c r="I77" s="239"/>
      <c r="J77" s="239"/>
    </row>
    <row r="78" spans="1:10" ht="31.5" customHeight="1" x14ac:dyDescent="0.25">
      <c r="A78" s="232"/>
      <c r="B78" s="247"/>
      <c r="C78" s="240"/>
      <c r="D78" s="241"/>
      <c r="E78" s="239"/>
      <c r="F78" s="239"/>
      <c r="G78" s="239"/>
      <c r="H78" s="239"/>
      <c r="I78" s="239"/>
      <c r="J78" s="239"/>
    </row>
    <row r="79" spans="1:10" ht="31.5" customHeight="1" x14ac:dyDescent="0.25">
      <c r="A79" s="232"/>
      <c r="B79" s="247"/>
      <c r="C79" s="240"/>
      <c r="D79" s="241"/>
      <c r="E79" s="239"/>
      <c r="F79" s="239"/>
      <c r="G79" s="239"/>
      <c r="H79" s="239"/>
      <c r="I79" s="239"/>
      <c r="J79" s="239"/>
    </row>
    <row r="80" spans="1:10" ht="31.5" customHeight="1" x14ac:dyDescent="0.25">
      <c r="A80" s="232"/>
      <c r="B80" s="247"/>
      <c r="C80" s="240"/>
      <c r="D80" s="241"/>
      <c r="E80" s="239"/>
      <c r="F80" s="239"/>
      <c r="G80" s="239"/>
      <c r="H80" s="239"/>
      <c r="I80" s="239"/>
      <c r="J80" s="239"/>
    </row>
    <row r="81" spans="1:10" ht="31.5" customHeight="1" x14ac:dyDescent="0.25">
      <c r="A81" s="232"/>
      <c r="B81" s="247"/>
      <c r="C81" s="240"/>
      <c r="D81" s="241"/>
      <c r="E81" s="239"/>
      <c r="F81" s="239"/>
      <c r="G81" s="239"/>
      <c r="H81" s="239"/>
      <c r="I81" s="239"/>
      <c r="J81" s="239"/>
    </row>
    <row r="82" spans="1:10" ht="31.5" customHeight="1" x14ac:dyDescent="0.25">
      <c r="A82" s="232"/>
      <c r="B82" s="247"/>
      <c r="C82" s="240"/>
      <c r="D82" s="241"/>
      <c r="E82" s="239"/>
      <c r="F82" s="239"/>
      <c r="G82" s="239"/>
      <c r="H82" s="239"/>
      <c r="I82" s="239"/>
      <c r="J82" s="239"/>
    </row>
    <row r="83" spans="1:10" ht="31.5" customHeight="1" x14ac:dyDescent="0.25">
      <c r="A83" s="232"/>
      <c r="B83" s="247"/>
      <c r="C83" s="240"/>
      <c r="D83" s="241"/>
      <c r="E83" s="239"/>
      <c r="F83" s="239"/>
      <c r="G83" s="239"/>
      <c r="H83" s="239"/>
      <c r="I83" s="239"/>
      <c r="J83" s="239"/>
    </row>
    <row r="84" spans="1:10" ht="31.5" customHeight="1" x14ac:dyDescent="0.25">
      <c r="E84" s="245"/>
    </row>
    <row r="85" spans="1:10" ht="31.5" customHeight="1" x14ac:dyDescent="0.25">
      <c r="E85" s="245"/>
    </row>
    <row r="86" spans="1:10" ht="31.5" customHeight="1" x14ac:dyDescent="0.25">
      <c r="E86" s="245"/>
    </row>
    <row r="87" spans="1:10" ht="31.5" customHeight="1" x14ac:dyDescent="0.25">
      <c r="E87" s="245"/>
    </row>
    <row r="88" spans="1:10" ht="31.5" customHeight="1" x14ac:dyDescent="0.25">
      <c r="E88" s="245"/>
    </row>
    <row r="89" spans="1:10" ht="31.5" customHeight="1" x14ac:dyDescent="0.25">
      <c r="E89" s="245"/>
    </row>
    <row r="90" spans="1:10" ht="31.5" customHeight="1" x14ac:dyDescent="0.25">
      <c r="E90" s="245"/>
    </row>
    <row r="91" spans="1:10" ht="31.5" customHeight="1" x14ac:dyDescent="0.25">
      <c r="E91" s="245"/>
    </row>
    <row r="92" spans="1:10" ht="31.5" customHeight="1" x14ac:dyDescent="0.25">
      <c r="E92" s="245"/>
    </row>
    <row r="93" spans="1:10" ht="31.5" customHeight="1" x14ac:dyDescent="0.25">
      <c r="E93" s="245"/>
    </row>
    <row r="94" spans="1:10" ht="31.5" customHeight="1" x14ac:dyDescent="0.25">
      <c r="E94" s="245"/>
    </row>
    <row r="95" spans="1:10" ht="31.5" customHeight="1" x14ac:dyDescent="0.25">
      <c r="E95" s="245"/>
    </row>
    <row r="96" spans="1:10" ht="31.5" customHeight="1" x14ac:dyDescent="0.25">
      <c r="E96" s="245"/>
    </row>
    <row r="97" spans="5:5" ht="31.5" customHeight="1" x14ac:dyDescent="0.25">
      <c r="E97" s="245"/>
    </row>
    <row r="98" spans="5:5" ht="31.5" customHeight="1" x14ac:dyDescent="0.25">
      <c r="E98" s="245"/>
    </row>
    <row r="99" spans="5:5" ht="31.5" customHeight="1" x14ac:dyDescent="0.25">
      <c r="E99" s="245"/>
    </row>
    <row r="100" spans="5:5" ht="31.5" customHeight="1" x14ac:dyDescent="0.25">
      <c r="E100" s="245"/>
    </row>
    <row r="101" spans="5:5" ht="31.5" customHeight="1" x14ac:dyDescent="0.25">
      <c r="E101" s="245"/>
    </row>
    <row r="102" spans="5:5" ht="31.5" customHeight="1" x14ac:dyDescent="0.25">
      <c r="E102" s="245"/>
    </row>
    <row r="103" spans="5:5" ht="31.5" customHeight="1" x14ac:dyDescent="0.25">
      <c r="E103" s="245"/>
    </row>
    <row r="104" spans="5:5" ht="31.5" customHeight="1" x14ac:dyDescent="0.25">
      <c r="E104" s="245"/>
    </row>
    <row r="105" spans="5:5" ht="31.5" customHeight="1" x14ac:dyDescent="0.25">
      <c r="E105" s="245"/>
    </row>
    <row r="106" spans="5:5" ht="31.5" customHeight="1" x14ac:dyDescent="0.25">
      <c r="E106" s="245"/>
    </row>
    <row r="107" spans="5:5" ht="31.5" customHeight="1" x14ac:dyDescent="0.25">
      <c r="E107" s="245"/>
    </row>
    <row r="108" spans="5:5" ht="31.5" customHeight="1" x14ac:dyDescent="0.25">
      <c r="E108" s="245"/>
    </row>
    <row r="109" spans="5:5" ht="31.5" customHeight="1" x14ac:dyDescent="0.25">
      <c r="E109" s="245"/>
    </row>
    <row r="110" spans="5:5" ht="31.5" customHeight="1" x14ac:dyDescent="0.25">
      <c r="E110" s="245"/>
    </row>
    <row r="111" spans="5:5" ht="31.5" customHeight="1" x14ac:dyDescent="0.25">
      <c r="E111" s="245"/>
    </row>
    <row r="112" spans="5:5" ht="31.5" customHeight="1" x14ac:dyDescent="0.25">
      <c r="E112" s="245"/>
    </row>
    <row r="113" spans="5:5" ht="31.5" customHeight="1" x14ac:dyDescent="0.25">
      <c r="E113" s="245"/>
    </row>
    <row r="114" spans="5:5" ht="31.5" customHeight="1" x14ac:dyDescent="0.25">
      <c r="E114" s="245"/>
    </row>
    <row r="115" spans="5:5" ht="31.5" customHeight="1" x14ac:dyDescent="0.25">
      <c r="E115" s="245"/>
    </row>
    <row r="116" spans="5:5" ht="31.5" customHeight="1" x14ac:dyDescent="0.25">
      <c r="E116" s="245"/>
    </row>
    <row r="117" spans="5:5" ht="31.5" customHeight="1" x14ac:dyDescent="0.25">
      <c r="E117" s="245"/>
    </row>
    <row r="118" spans="5:5" ht="31.5" customHeight="1" x14ac:dyDescent="0.25">
      <c r="E118" s="245"/>
    </row>
    <row r="119" spans="5:5" ht="31.5" customHeight="1" x14ac:dyDescent="0.25">
      <c r="E119" s="245"/>
    </row>
    <row r="120" spans="5:5" ht="31.5" customHeight="1" x14ac:dyDescent="0.25">
      <c r="E120" s="245"/>
    </row>
    <row r="121" spans="5:5" ht="31.5" customHeight="1" x14ac:dyDescent="0.25">
      <c r="E121" s="245"/>
    </row>
    <row r="122" spans="5:5" ht="31.5" customHeight="1" x14ac:dyDescent="0.25">
      <c r="E122" s="245"/>
    </row>
    <row r="123" spans="5:5" ht="31.5" customHeight="1" x14ac:dyDescent="0.25">
      <c r="E123" s="245"/>
    </row>
    <row r="124" spans="5:5" ht="31.5" customHeight="1" x14ac:dyDescent="0.25">
      <c r="E124" s="245"/>
    </row>
    <row r="125" spans="5:5" ht="31.5" customHeight="1" x14ac:dyDescent="0.25">
      <c r="E125" s="245"/>
    </row>
    <row r="126" spans="5:5" ht="31.5" customHeight="1" x14ac:dyDescent="0.25">
      <c r="E126" s="245"/>
    </row>
    <row r="127" spans="5:5" ht="31.5" customHeight="1" x14ac:dyDescent="0.25">
      <c r="E127" s="245"/>
    </row>
    <row r="128" spans="5:5" ht="31.5" customHeight="1" x14ac:dyDescent="0.25">
      <c r="E128" s="245"/>
    </row>
    <row r="129" spans="5:5" ht="31.5" customHeight="1" x14ac:dyDescent="0.25">
      <c r="E129" s="245"/>
    </row>
    <row r="130" spans="5:5" ht="31.5" customHeight="1" x14ac:dyDescent="0.25">
      <c r="E130" s="245"/>
    </row>
    <row r="131" spans="5:5" ht="31.5" customHeight="1" x14ac:dyDescent="0.25">
      <c r="E131" s="245"/>
    </row>
    <row r="132" spans="5:5" ht="31.5" customHeight="1" x14ac:dyDescent="0.25">
      <c r="E132" s="245"/>
    </row>
    <row r="133" spans="5:5" ht="31.5" customHeight="1" x14ac:dyDescent="0.25">
      <c r="E133" s="245"/>
    </row>
    <row r="134" spans="5:5" ht="31.5" customHeight="1" x14ac:dyDescent="0.25">
      <c r="E134" s="245"/>
    </row>
    <row r="135" spans="5:5" ht="31.5" customHeight="1" x14ac:dyDescent="0.25">
      <c r="E135" s="245"/>
    </row>
    <row r="136" spans="5:5" ht="31.5" customHeight="1" x14ac:dyDescent="0.25">
      <c r="E136" s="245"/>
    </row>
    <row r="137" spans="5:5" ht="31.5" customHeight="1" x14ac:dyDescent="0.25">
      <c r="E137" s="245"/>
    </row>
    <row r="138" spans="5:5" ht="31.5" customHeight="1" x14ac:dyDescent="0.25">
      <c r="E138" s="245"/>
    </row>
    <row r="139" spans="5:5" ht="31.5" customHeight="1" x14ac:dyDescent="0.25">
      <c r="E139" s="245"/>
    </row>
    <row r="140" spans="5:5" ht="31.5" customHeight="1" x14ac:dyDescent="0.25">
      <c r="E140" s="245"/>
    </row>
    <row r="141" spans="5:5" ht="31.5" customHeight="1" x14ac:dyDescent="0.25">
      <c r="E141" s="245"/>
    </row>
    <row r="142" spans="5:5" ht="31.5" customHeight="1" x14ac:dyDescent="0.25">
      <c r="E142" s="245"/>
    </row>
    <row r="143" spans="5:5" ht="31.5" customHeight="1" x14ac:dyDescent="0.25">
      <c r="E143" s="245"/>
    </row>
    <row r="144" spans="5:5" ht="31.5" customHeight="1" x14ac:dyDescent="0.25">
      <c r="E144" s="245"/>
    </row>
    <row r="145" spans="5:5" ht="31.5" customHeight="1" x14ac:dyDescent="0.25">
      <c r="E145" s="245"/>
    </row>
    <row r="146" spans="5:5" ht="31.5" customHeight="1" x14ac:dyDescent="0.25">
      <c r="E146" s="245"/>
    </row>
    <row r="147" spans="5:5" ht="31.5" customHeight="1" x14ac:dyDescent="0.25">
      <c r="E147" s="245"/>
    </row>
    <row r="148" spans="5:5" ht="31.5" customHeight="1" x14ac:dyDescent="0.25">
      <c r="E148" s="245"/>
    </row>
    <row r="149" spans="5:5" ht="31.5" customHeight="1" x14ac:dyDescent="0.25">
      <c r="E149" s="245"/>
    </row>
    <row r="150" spans="5:5" ht="31.5" customHeight="1" x14ac:dyDescent="0.25">
      <c r="E150" s="245"/>
    </row>
    <row r="151" spans="5:5" ht="31.5" customHeight="1" x14ac:dyDescent="0.25">
      <c r="E151" s="245"/>
    </row>
    <row r="152" spans="5:5" ht="31.5" customHeight="1" x14ac:dyDescent="0.25">
      <c r="E152" s="245"/>
    </row>
    <row r="153" spans="5:5" ht="31.5" customHeight="1" x14ac:dyDescent="0.25">
      <c r="E153" s="245"/>
    </row>
    <row r="154" spans="5:5" ht="31.5" customHeight="1" x14ac:dyDescent="0.25">
      <c r="E154" s="245"/>
    </row>
    <row r="155" spans="5:5" ht="31.5" customHeight="1" x14ac:dyDescent="0.25">
      <c r="E155" s="245"/>
    </row>
    <row r="156" spans="5:5" ht="31.5" customHeight="1" x14ac:dyDescent="0.25">
      <c r="E156" s="245"/>
    </row>
    <row r="157" spans="5:5" ht="31.5" customHeight="1" x14ac:dyDescent="0.25">
      <c r="E157" s="245"/>
    </row>
    <row r="158" spans="5:5" ht="31.5" customHeight="1" x14ac:dyDescent="0.25">
      <c r="E158" s="245"/>
    </row>
    <row r="159" spans="5:5" ht="31.5" customHeight="1" x14ac:dyDescent="0.25">
      <c r="E159" s="245"/>
    </row>
    <row r="160" spans="5:5" ht="31.5" customHeight="1" x14ac:dyDescent="0.25">
      <c r="E160" s="245"/>
    </row>
    <row r="161" spans="5:5" ht="31.5" customHeight="1" x14ac:dyDescent="0.25">
      <c r="E161" s="245"/>
    </row>
    <row r="162" spans="5:5" ht="31.5" customHeight="1" x14ac:dyDescent="0.25">
      <c r="E162" s="245"/>
    </row>
    <row r="163" spans="5:5" ht="31.5" customHeight="1" x14ac:dyDescent="0.25">
      <c r="E163" s="245"/>
    </row>
    <row r="164" spans="5:5" ht="31.5" customHeight="1" x14ac:dyDescent="0.25">
      <c r="E164" s="245"/>
    </row>
    <row r="165" spans="5:5" ht="31.5" customHeight="1" x14ac:dyDescent="0.25">
      <c r="E165" s="245"/>
    </row>
    <row r="166" spans="5:5" ht="31.5" customHeight="1" x14ac:dyDescent="0.25">
      <c r="E166" s="245"/>
    </row>
    <row r="167" spans="5:5" ht="31.5" customHeight="1" x14ac:dyDescent="0.25">
      <c r="E167" s="245"/>
    </row>
    <row r="168" spans="5:5" ht="31.5" customHeight="1" x14ac:dyDescent="0.25">
      <c r="E168" s="245"/>
    </row>
    <row r="169" spans="5:5" ht="31.5" customHeight="1" x14ac:dyDescent="0.25">
      <c r="E169" s="245"/>
    </row>
    <row r="170" spans="5:5" ht="31.5" customHeight="1" x14ac:dyDescent="0.25">
      <c r="E170" s="245"/>
    </row>
    <row r="171" spans="5:5" ht="31.5" customHeight="1" x14ac:dyDescent="0.25">
      <c r="E171" s="245"/>
    </row>
    <row r="172" spans="5:5" ht="31.5" customHeight="1" x14ac:dyDescent="0.25">
      <c r="E172" s="245"/>
    </row>
    <row r="173" spans="5:5" ht="31.5" customHeight="1" x14ac:dyDescent="0.25">
      <c r="E173" s="245"/>
    </row>
    <row r="174" spans="5:5" ht="31.5" customHeight="1" x14ac:dyDescent="0.25">
      <c r="E174" s="245"/>
    </row>
    <row r="175" spans="5:5" ht="31.5" customHeight="1" x14ac:dyDescent="0.25">
      <c r="E175" s="245"/>
    </row>
    <row r="176" spans="5:5" ht="31.5" customHeight="1" x14ac:dyDescent="0.25">
      <c r="E176" s="245"/>
    </row>
    <row r="177" spans="5:5" ht="31.5" customHeight="1" x14ac:dyDescent="0.25">
      <c r="E177" s="245"/>
    </row>
    <row r="178" spans="5:5" ht="31.5" customHeight="1" x14ac:dyDescent="0.25">
      <c r="E178" s="245"/>
    </row>
    <row r="179" spans="5:5" ht="31.5" customHeight="1" x14ac:dyDescent="0.25">
      <c r="E179" s="245"/>
    </row>
    <row r="180" spans="5:5" ht="31.5" customHeight="1" x14ac:dyDescent="0.25">
      <c r="E180" s="245"/>
    </row>
    <row r="181" spans="5:5" ht="31.5" customHeight="1" x14ac:dyDescent="0.25">
      <c r="E181" s="245"/>
    </row>
    <row r="182" spans="5:5" ht="31.5" customHeight="1" x14ac:dyDescent="0.25">
      <c r="E182" s="245"/>
    </row>
    <row r="183" spans="5:5" ht="31.5" customHeight="1" x14ac:dyDescent="0.25">
      <c r="E183" s="245"/>
    </row>
    <row r="184" spans="5:5" ht="31.5" customHeight="1" x14ac:dyDescent="0.25">
      <c r="E184" s="245"/>
    </row>
    <row r="185" spans="5:5" ht="31.5" customHeight="1" x14ac:dyDescent="0.25">
      <c r="E185" s="245"/>
    </row>
    <row r="186" spans="5:5" ht="31.5" customHeight="1" x14ac:dyDescent="0.25">
      <c r="E186" s="245"/>
    </row>
    <row r="187" spans="5:5" ht="31.5" customHeight="1" x14ac:dyDescent="0.25">
      <c r="E187" s="245"/>
    </row>
    <row r="188" spans="5:5" ht="31.5" customHeight="1" x14ac:dyDescent="0.25">
      <c r="E188" s="245"/>
    </row>
    <row r="189" spans="5:5" ht="31.5" customHeight="1" x14ac:dyDescent="0.25">
      <c r="E189" s="245"/>
    </row>
    <row r="190" spans="5:5" ht="31.5" customHeight="1" x14ac:dyDescent="0.25">
      <c r="E190" s="245"/>
    </row>
    <row r="191" spans="5:5" ht="31.5" customHeight="1" x14ac:dyDescent="0.25">
      <c r="E191" s="245"/>
    </row>
    <row r="192" spans="5:5" ht="31.5" customHeight="1" x14ac:dyDescent="0.25">
      <c r="E192" s="245"/>
    </row>
    <row r="193" spans="5:5" ht="31.5" customHeight="1" x14ac:dyDescent="0.25">
      <c r="E193" s="245"/>
    </row>
    <row r="194" spans="5:5" ht="31.5" customHeight="1" x14ac:dyDescent="0.25">
      <c r="E194" s="245"/>
    </row>
    <row r="195" spans="5:5" ht="31.5" customHeight="1" x14ac:dyDescent="0.25">
      <c r="E195" s="245"/>
    </row>
    <row r="196" spans="5:5" ht="31.5" customHeight="1" x14ac:dyDescent="0.25">
      <c r="E196" s="245"/>
    </row>
    <row r="197" spans="5:5" ht="31.5" customHeight="1" x14ac:dyDescent="0.25">
      <c r="E197" s="245"/>
    </row>
    <row r="198" spans="5:5" ht="31.5" customHeight="1" x14ac:dyDescent="0.25">
      <c r="E198" s="245"/>
    </row>
    <row r="199" spans="5:5" ht="31.5" customHeight="1" x14ac:dyDescent="0.25">
      <c r="E199" s="245"/>
    </row>
    <row r="200" spans="5:5" ht="31.5" customHeight="1" x14ac:dyDescent="0.25">
      <c r="E200" s="245"/>
    </row>
    <row r="201" spans="5:5" ht="31.5" customHeight="1" x14ac:dyDescent="0.25">
      <c r="E201" s="245"/>
    </row>
    <row r="202" spans="5:5" ht="31.5" customHeight="1" x14ac:dyDescent="0.25">
      <c r="E202" s="245"/>
    </row>
    <row r="203" spans="5:5" ht="31.5" customHeight="1" x14ac:dyDescent="0.25">
      <c r="E203" s="245"/>
    </row>
    <row r="204" spans="5:5" ht="31.5" customHeight="1" x14ac:dyDescent="0.25">
      <c r="E204" s="245"/>
    </row>
    <row r="205" spans="5:5" ht="31.5" customHeight="1" x14ac:dyDescent="0.25">
      <c r="E205" s="245"/>
    </row>
    <row r="206" spans="5:5" ht="31.5" customHeight="1" x14ac:dyDescent="0.25">
      <c r="E206" s="245"/>
    </row>
    <row r="207" spans="5:5" ht="31.5" customHeight="1" x14ac:dyDescent="0.25">
      <c r="E207" s="245"/>
    </row>
    <row r="208" spans="5:5" ht="31.5" customHeight="1" x14ac:dyDescent="0.25">
      <c r="E208" s="245"/>
    </row>
    <row r="209" spans="5:5" ht="31.5" customHeight="1" x14ac:dyDescent="0.25">
      <c r="E209" s="245"/>
    </row>
    <row r="210" spans="5:5" ht="31.5" customHeight="1" x14ac:dyDescent="0.25">
      <c r="E210" s="245"/>
    </row>
    <row r="211" spans="5:5" ht="31.5" customHeight="1" x14ac:dyDescent="0.25">
      <c r="E211" s="245"/>
    </row>
    <row r="212" spans="5:5" ht="31.5" customHeight="1" x14ac:dyDescent="0.25">
      <c r="E212" s="245"/>
    </row>
    <row r="213" spans="5:5" ht="31.5" customHeight="1" x14ac:dyDescent="0.25">
      <c r="E213" s="245"/>
    </row>
    <row r="214" spans="5:5" ht="31.5" customHeight="1" x14ac:dyDescent="0.25">
      <c r="E214" s="245"/>
    </row>
    <row r="215" spans="5:5" ht="31.5" customHeight="1" x14ac:dyDescent="0.25">
      <c r="E215" s="245"/>
    </row>
    <row r="216" spans="5:5" ht="31.5" customHeight="1" x14ac:dyDescent="0.25">
      <c r="E216" s="245"/>
    </row>
    <row r="217" spans="5:5" ht="31.5" customHeight="1" x14ac:dyDescent="0.25">
      <c r="E217" s="245"/>
    </row>
    <row r="218" spans="5:5" ht="31.5" customHeight="1" x14ac:dyDescent="0.25">
      <c r="E218" s="245"/>
    </row>
    <row r="219" spans="5:5" ht="31.5" customHeight="1" x14ac:dyDescent="0.25">
      <c r="E219" s="245"/>
    </row>
    <row r="220" spans="5:5" ht="31.5" customHeight="1" x14ac:dyDescent="0.25">
      <c r="E220" s="245"/>
    </row>
    <row r="221" spans="5:5" ht="31.5" customHeight="1" x14ac:dyDescent="0.25">
      <c r="E221" s="245"/>
    </row>
    <row r="222" spans="5:5" ht="31.5" customHeight="1" x14ac:dyDescent="0.25">
      <c r="E222" s="245"/>
    </row>
    <row r="223" spans="5:5" ht="31.5" customHeight="1" x14ac:dyDescent="0.25">
      <c r="E223" s="245"/>
    </row>
    <row r="224" spans="5:5" ht="31.5" customHeight="1" x14ac:dyDescent="0.25">
      <c r="E224" s="245"/>
    </row>
    <row r="225" spans="5:5" ht="31.5" customHeight="1" x14ac:dyDescent="0.25">
      <c r="E225" s="245"/>
    </row>
    <row r="226" spans="5:5" ht="31.5" customHeight="1" x14ac:dyDescent="0.25">
      <c r="E226" s="245"/>
    </row>
    <row r="227" spans="5:5" ht="31.5" customHeight="1" x14ac:dyDescent="0.25">
      <c r="E227" s="245"/>
    </row>
    <row r="228" spans="5:5" ht="31.5" customHeight="1" x14ac:dyDescent="0.25">
      <c r="E228" s="245"/>
    </row>
    <row r="229" spans="5:5" ht="31.5" customHeight="1" x14ac:dyDescent="0.25">
      <c r="E229" s="245"/>
    </row>
    <row r="230" spans="5:5" ht="31.5" customHeight="1" x14ac:dyDescent="0.25">
      <c r="E230" s="245"/>
    </row>
    <row r="231" spans="5:5" ht="31.5" customHeight="1" x14ac:dyDescent="0.25">
      <c r="E231" s="245"/>
    </row>
    <row r="232" spans="5:5" ht="31.5" customHeight="1" x14ac:dyDescent="0.25">
      <c r="E232" s="245"/>
    </row>
    <row r="233" spans="5:5" ht="31.5" customHeight="1" x14ac:dyDescent="0.25">
      <c r="E233" s="245"/>
    </row>
    <row r="234" spans="5:5" ht="31.5" customHeight="1" x14ac:dyDescent="0.25">
      <c r="E234" s="245"/>
    </row>
    <row r="235" spans="5:5" ht="31.5" customHeight="1" x14ac:dyDescent="0.25">
      <c r="E235" s="245"/>
    </row>
    <row r="236" spans="5:5" ht="31.5" customHeight="1" x14ac:dyDescent="0.25">
      <c r="E236" s="245"/>
    </row>
    <row r="237" spans="5:5" ht="31.5" customHeight="1" x14ac:dyDescent="0.25">
      <c r="E237" s="245"/>
    </row>
    <row r="238" spans="5:5" ht="31.5" customHeight="1" x14ac:dyDescent="0.25">
      <c r="E238" s="245"/>
    </row>
    <row r="239" spans="5:5" ht="31.5" customHeight="1" x14ac:dyDescent="0.25">
      <c r="E239" s="245"/>
    </row>
    <row r="240" spans="5:5" ht="31.5" customHeight="1" x14ac:dyDescent="0.25">
      <c r="E240" s="245"/>
    </row>
    <row r="241" spans="5:5" ht="31.5" customHeight="1" x14ac:dyDescent="0.25">
      <c r="E241" s="245"/>
    </row>
    <row r="242" spans="5:5" ht="31.5" customHeight="1" x14ac:dyDescent="0.25">
      <c r="E242" s="245"/>
    </row>
    <row r="243" spans="5:5" ht="31.5" customHeight="1" x14ac:dyDescent="0.25">
      <c r="E243" s="245"/>
    </row>
    <row r="244" spans="5:5" ht="31.5" customHeight="1" x14ac:dyDescent="0.25">
      <c r="E244" s="245"/>
    </row>
    <row r="245" spans="5:5" ht="31.5" customHeight="1" x14ac:dyDescent="0.25">
      <c r="E245" s="245"/>
    </row>
    <row r="246" spans="5:5" ht="31.5" customHeight="1" x14ac:dyDescent="0.25">
      <c r="E246" s="245"/>
    </row>
    <row r="247" spans="5:5" ht="31.5" customHeight="1" x14ac:dyDescent="0.25">
      <c r="E247" s="245"/>
    </row>
    <row r="248" spans="5:5" ht="31.5" customHeight="1" x14ac:dyDescent="0.25">
      <c r="E248" s="245"/>
    </row>
    <row r="249" spans="5:5" ht="31.5" customHeight="1" x14ac:dyDescent="0.25">
      <c r="E249" s="245"/>
    </row>
    <row r="250" spans="5:5" ht="31.5" customHeight="1" x14ac:dyDescent="0.25">
      <c r="E250" s="245"/>
    </row>
    <row r="251" spans="5:5" ht="31.5" customHeight="1" x14ac:dyDescent="0.25">
      <c r="E251" s="245"/>
    </row>
    <row r="252" spans="5:5" ht="31.5" customHeight="1" x14ac:dyDescent="0.25">
      <c r="E252" s="245"/>
    </row>
    <row r="253" spans="5:5" ht="31.5" customHeight="1" x14ac:dyDescent="0.25">
      <c r="E253" s="245"/>
    </row>
    <row r="254" spans="5:5" ht="31.5" customHeight="1" x14ac:dyDescent="0.25">
      <c r="E254" s="245"/>
    </row>
    <row r="255" spans="5:5" ht="31.5" customHeight="1" x14ac:dyDescent="0.25">
      <c r="E255" s="245"/>
    </row>
    <row r="256" spans="5:5" ht="31.5" customHeight="1" x14ac:dyDescent="0.25">
      <c r="E256" s="245"/>
    </row>
    <row r="257" spans="5:5" ht="31.5" customHeight="1" x14ac:dyDescent="0.25">
      <c r="E257" s="245"/>
    </row>
    <row r="258" spans="5:5" ht="31.5" customHeight="1" x14ac:dyDescent="0.25">
      <c r="E258" s="245"/>
    </row>
    <row r="259" spans="5:5" ht="31.5" customHeight="1" x14ac:dyDescent="0.25">
      <c r="E259" s="245"/>
    </row>
    <row r="260" spans="5:5" ht="31.5" customHeight="1" x14ac:dyDescent="0.25">
      <c r="E260" s="245"/>
    </row>
    <row r="261" spans="5:5" ht="31.5" customHeight="1" x14ac:dyDescent="0.25">
      <c r="E261" s="245"/>
    </row>
    <row r="262" spans="5:5" ht="31.5" customHeight="1" x14ac:dyDescent="0.25">
      <c r="E262" s="245"/>
    </row>
    <row r="263" spans="5:5" ht="31.5" customHeight="1" x14ac:dyDescent="0.25">
      <c r="E263" s="245"/>
    </row>
    <row r="264" spans="5:5" ht="31.5" customHeight="1" x14ac:dyDescent="0.25">
      <c r="E264" s="245"/>
    </row>
    <row r="265" spans="5:5" ht="31.5" customHeight="1" x14ac:dyDescent="0.25">
      <c r="E265" s="245"/>
    </row>
    <row r="266" spans="5:5" ht="31.5" customHeight="1" x14ac:dyDescent="0.25">
      <c r="E266" s="245"/>
    </row>
    <row r="267" spans="5:5" ht="31.5" customHeight="1" x14ac:dyDescent="0.25">
      <c r="E267" s="245"/>
    </row>
    <row r="268" spans="5:5" ht="31.5" customHeight="1" x14ac:dyDescent="0.25">
      <c r="E268" s="245"/>
    </row>
    <row r="269" spans="5:5" ht="31.5" customHeight="1" x14ac:dyDescent="0.25">
      <c r="E269" s="245"/>
    </row>
    <row r="270" spans="5:5" ht="31.5" customHeight="1" x14ac:dyDescent="0.25">
      <c r="E270" s="245"/>
    </row>
    <row r="271" spans="5:5" ht="31.5" customHeight="1" x14ac:dyDescent="0.25">
      <c r="E271" s="245"/>
    </row>
    <row r="272" spans="5:5" ht="31.5" customHeight="1" x14ac:dyDescent="0.25">
      <c r="E272" s="245"/>
    </row>
    <row r="273" spans="5:5" ht="31.5" customHeight="1" x14ac:dyDescent="0.25">
      <c r="E273" s="245"/>
    </row>
    <row r="274" spans="5:5" ht="31.5" customHeight="1" x14ac:dyDescent="0.25">
      <c r="E274" s="245"/>
    </row>
    <row r="275" spans="5:5" ht="31.5" customHeight="1" x14ac:dyDescent="0.25">
      <c r="E275" s="245"/>
    </row>
    <row r="276" spans="5:5" ht="31.5" customHeight="1" x14ac:dyDescent="0.25">
      <c r="E276" s="245"/>
    </row>
    <row r="277" spans="5:5" ht="31.5" customHeight="1" x14ac:dyDescent="0.25">
      <c r="E277" s="245"/>
    </row>
    <row r="278" spans="5:5" ht="31.5" customHeight="1" x14ac:dyDescent="0.25">
      <c r="E278" s="245"/>
    </row>
    <row r="279" spans="5:5" ht="31.5" customHeight="1" x14ac:dyDescent="0.25">
      <c r="E279" s="245"/>
    </row>
    <row r="280" spans="5:5" ht="31.5" customHeight="1" x14ac:dyDescent="0.25">
      <c r="E280" s="245"/>
    </row>
    <row r="281" spans="5:5" ht="31.5" customHeight="1" x14ac:dyDescent="0.25">
      <c r="E281" s="245"/>
    </row>
    <row r="282" spans="5:5" ht="31.5" customHeight="1" x14ac:dyDescent="0.25">
      <c r="E282" s="245"/>
    </row>
    <row r="283" spans="5:5" ht="31.5" customHeight="1" x14ac:dyDescent="0.25">
      <c r="E283" s="245"/>
    </row>
    <row r="284" spans="5:5" ht="31.5" customHeight="1" x14ac:dyDescent="0.25">
      <c r="E284" s="245"/>
    </row>
    <row r="285" spans="5:5" ht="31.5" customHeight="1" x14ac:dyDescent="0.25">
      <c r="E285" s="245"/>
    </row>
    <row r="286" spans="5:5" ht="31.5" customHeight="1" x14ac:dyDescent="0.25">
      <c r="E286" s="245"/>
    </row>
    <row r="287" spans="5:5" ht="31.5" customHeight="1" x14ac:dyDescent="0.25">
      <c r="E287" s="245"/>
    </row>
    <row r="288" spans="5:5" ht="31.5" customHeight="1" x14ac:dyDescent="0.25">
      <c r="E288" s="245"/>
    </row>
    <row r="289" spans="5:5" ht="31.5" customHeight="1" x14ac:dyDescent="0.25">
      <c r="E289" s="245"/>
    </row>
    <row r="290" spans="5:5" ht="31.5" customHeight="1" x14ac:dyDescent="0.25">
      <c r="E290" s="245"/>
    </row>
    <row r="291" spans="5:5" ht="31.5" customHeight="1" x14ac:dyDescent="0.25">
      <c r="E291" s="245"/>
    </row>
    <row r="292" spans="5:5" ht="31.5" customHeight="1" x14ac:dyDescent="0.25">
      <c r="E292" s="245"/>
    </row>
    <row r="293" spans="5:5" ht="31.5" customHeight="1" x14ac:dyDescent="0.25">
      <c r="E293" s="245"/>
    </row>
    <row r="294" spans="5:5" ht="31.5" customHeight="1" x14ac:dyDescent="0.25">
      <c r="E294" s="245"/>
    </row>
    <row r="295" spans="5:5" ht="31.5" customHeight="1" x14ac:dyDescent="0.25">
      <c r="E295" s="245"/>
    </row>
    <row r="296" spans="5:5" ht="31.5" customHeight="1" x14ac:dyDescent="0.25">
      <c r="E296" s="245"/>
    </row>
    <row r="297" spans="5:5" ht="31.5" customHeight="1" x14ac:dyDescent="0.25">
      <c r="E297" s="245"/>
    </row>
    <row r="298" spans="5:5" ht="31.5" customHeight="1" x14ac:dyDescent="0.25">
      <c r="E298" s="245"/>
    </row>
    <row r="299" spans="5:5" ht="31.5" customHeight="1" x14ac:dyDescent="0.25">
      <c r="E299" s="245"/>
    </row>
    <row r="300" spans="5:5" ht="31.5" customHeight="1" x14ac:dyDescent="0.25">
      <c r="E300" s="245"/>
    </row>
    <row r="301" spans="5:5" ht="31.5" customHeight="1" x14ac:dyDescent="0.25">
      <c r="E301" s="245"/>
    </row>
    <row r="302" spans="5:5" ht="31.5" customHeight="1" x14ac:dyDescent="0.25">
      <c r="E302" s="245"/>
    </row>
    <row r="303" spans="5:5" ht="31.5" customHeight="1" x14ac:dyDescent="0.25">
      <c r="E303" s="245"/>
    </row>
    <row r="304" spans="5:5" ht="31.5" customHeight="1" x14ac:dyDescent="0.25">
      <c r="E304" s="245"/>
    </row>
    <row r="305" spans="5:5" ht="31.5" customHeight="1" x14ac:dyDescent="0.25">
      <c r="E305" s="245"/>
    </row>
    <row r="306" spans="5:5" ht="31.5" customHeight="1" x14ac:dyDescent="0.25">
      <c r="E306" s="245"/>
    </row>
    <row r="307" spans="5:5" ht="31.5" customHeight="1" x14ac:dyDescent="0.25">
      <c r="E307" s="245"/>
    </row>
    <row r="308" spans="5:5" ht="31.5" customHeight="1" x14ac:dyDescent="0.25">
      <c r="E308" s="245"/>
    </row>
    <row r="309" spans="5:5" ht="31.5" customHeight="1" x14ac:dyDescent="0.25">
      <c r="E309" s="245"/>
    </row>
    <row r="310" spans="5:5" ht="31.5" customHeight="1" x14ac:dyDescent="0.25">
      <c r="E310" s="245"/>
    </row>
    <row r="311" spans="5:5" ht="31.5" customHeight="1" x14ac:dyDescent="0.25">
      <c r="E311" s="245"/>
    </row>
    <row r="312" spans="5:5" ht="31.5" customHeight="1" x14ac:dyDescent="0.25">
      <c r="E312" s="245"/>
    </row>
    <row r="313" spans="5:5" ht="31.5" customHeight="1" x14ac:dyDescent="0.25">
      <c r="E313" s="245"/>
    </row>
    <row r="314" spans="5:5" ht="31.5" customHeight="1" x14ac:dyDescent="0.25">
      <c r="E314" s="245"/>
    </row>
    <row r="315" spans="5:5" ht="31.5" customHeight="1" x14ac:dyDescent="0.25">
      <c r="E315" s="245"/>
    </row>
    <row r="316" spans="5:5" ht="31.5" customHeight="1" x14ac:dyDescent="0.25">
      <c r="E316" s="245"/>
    </row>
    <row r="317" spans="5:5" ht="31.5" customHeight="1" x14ac:dyDescent="0.25">
      <c r="E317" s="245"/>
    </row>
    <row r="318" spans="5:5" ht="31.5" customHeight="1" x14ac:dyDescent="0.25">
      <c r="E318" s="245"/>
    </row>
    <row r="319" spans="5:5" ht="31.5" customHeight="1" x14ac:dyDescent="0.25">
      <c r="E319" s="245"/>
    </row>
    <row r="320" spans="5:5" ht="31.5" customHeight="1" x14ac:dyDescent="0.25">
      <c r="E320" s="245"/>
    </row>
    <row r="321" spans="5:5" ht="31.5" customHeight="1" x14ac:dyDescent="0.25">
      <c r="E321" s="245"/>
    </row>
    <row r="322" spans="5:5" ht="31.5" customHeight="1" x14ac:dyDescent="0.25">
      <c r="E322" s="245"/>
    </row>
    <row r="323" spans="5:5" ht="31.5" customHeight="1" x14ac:dyDescent="0.25">
      <c r="E323" s="245"/>
    </row>
    <row r="324" spans="5:5" ht="31.5" customHeight="1" x14ac:dyDescent="0.25">
      <c r="E324" s="245"/>
    </row>
    <row r="325" spans="5:5" ht="31.5" customHeight="1" x14ac:dyDescent="0.25">
      <c r="E325" s="245"/>
    </row>
    <row r="326" spans="5:5" ht="31.5" customHeight="1" x14ac:dyDescent="0.25">
      <c r="E326" s="245"/>
    </row>
    <row r="327" spans="5:5" ht="31.5" customHeight="1" x14ac:dyDescent="0.25">
      <c r="E327" s="245"/>
    </row>
    <row r="328" spans="5:5" ht="31.5" customHeight="1" x14ac:dyDescent="0.25">
      <c r="E328" s="245"/>
    </row>
    <row r="329" spans="5:5" ht="31.5" customHeight="1" x14ac:dyDescent="0.25">
      <c r="E329" s="245"/>
    </row>
    <row r="330" spans="5:5" ht="31.5" customHeight="1" x14ac:dyDescent="0.25">
      <c r="E330" s="245"/>
    </row>
    <row r="331" spans="5:5" ht="31.5" customHeight="1" x14ac:dyDescent="0.25">
      <c r="E331" s="245"/>
    </row>
    <row r="332" spans="5:5" ht="31.5" customHeight="1" x14ac:dyDescent="0.25">
      <c r="E332" s="245"/>
    </row>
    <row r="333" spans="5:5" ht="31.5" customHeight="1" x14ac:dyDescent="0.25">
      <c r="E333" s="245"/>
    </row>
    <row r="334" spans="5:5" ht="31.5" customHeight="1" x14ac:dyDescent="0.25">
      <c r="E334" s="245"/>
    </row>
    <row r="335" spans="5:5" ht="31.5" customHeight="1" x14ac:dyDescent="0.25">
      <c r="E335" s="245"/>
    </row>
    <row r="336" spans="5:5" ht="31.5" customHeight="1" x14ac:dyDescent="0.25">
      <c r="E336" s="245"/>
    </row>
    <row r="337" spans="5:5" ht="31.5" customHeight="1" x14ac:dyDescent="0.25">
      <c r="E337" s="245"/>
    </row>
    <row r="338" spans="5:5" ht="31.5" customHeight="1" x14ac:dyDescent="0.25">
      <c r="E338" s="245"/>
    </row>
    <row r="339" spans="5:5" ht="31.5" customHeight="1" x14ac:dyDescent="0.25">
      <c r="E339" s="245"/>
    </row>
    <row r="340" spans="5:5" ht="31.5" customHeight="1" x14ac:dyDescent="0.25">
      <c r="E340" s="245"/>
    </row>
    <row r="341" spans="5:5" ht="31.5" customHeight="1" x14ac:dyDescent="0.25">
      <c r="E341" s="245"/>
    </row>
    <row r="342" spans="5:5" ht="31.5" customHeight="1" x14ac:dyDescent="0.25">
      <c r="E342" s="245"/>
    </row>
    <row r="343" spans="5:5" ht="31.5" customHeight="1" x14ac:dyDescent="0.25">
      <c r="E343" s="245"/>
    </row>
    <row r="344" spans="5:5" ht="31.5" customHeight="1" x14ac:dyDescent="0.25">
      <c r="E344" s="245"/>
    </row>
    <row r="345" spans="5:5" ht="31.5" customHeight="1" x14ac:dyDescent="0.25">
      <c r="E345" s="245"/>
    </row>
    <row r="346" spans="5:5" ht="31.5" customHeight="1" x14ac:dyDescent="0.25">
      <c r="E346" s="245"/>
    </row>
    <row r="347" spans="5:5" ht="31.5" customHeight="1" x14ac:dyDescent="0.25">
      <c r="E347" s="245"/>
    </row>
    <row r="348" spans="5:5" ht="31.5" customHeight="1" x14ac:dyDescent="0.25">
      <c r="E348" s="245"/>
    </row>
    <row r="349" spans="5:5" ht="31.5" customHeight="1" x14ac:dyDescent="0.25">
      <c r="E349" s="245"/>
    </row>
    <row r="350" spans="5:5" ht="31.5" customHeight="1" x14ac:dyDescent="0.25">
      <c r="E350" s="245"/>
    </row>
    <row r="351" spans="5:5" ht="31.5" customHeight="1" x14ac:dyDescent="0.25">
      <c r="E351" s="245"/>
    </row>
    <row r="352" spans="5:5" ht="31.5" customHeight="1" x14ac:dyDescent="0.25">
      <c r="E352" s="245"/>
    </row>
    <row r="353" spans="5:5" ht="31.5" customHeight="1" x14ac:dyDescent="0.25">
      <c r="E353" s="245"/>
    </row>
    <row r="354" spans="5:5" ht="31.5" customHeight="1" x14ac:dyDescent="0.25">
      <c r="E354" s="245"/>
    </row>
    <row r="355" spans="5:5" ht="31.5" customHeight="1" x14ac:dyDescent="0.25">
      <c r="E355" s="245"/>
    </row>
    <row r="356" spans="5:5" ht="31.5" customHeight="1" x14ac:dyDescent="0.25">
      <c r="E356" s="245"/>
    </row>
    <row r="357" spans="5:5" ht="31.5" customHeight="1" x14ac:dyDescent="0.25">
      <c r="E357" s="245"/>
    </row>
    <row r="358" spans="5:5" ht="31.5" customHeight="1" x14ac:dyDescent="0.25">
      <c r="E358" s="245"/>
    </row>
    <row r="359" spans="5:5" ht="31.5" customHeight="1" x14ac:dyDescent="0.25">
      <c r="E359" s="245"/>
    </row>
    <row r="360" spans="5:5" ht="31.5" customHeight="1" x14ac:dyDescent="0.25">
      <c r="E360" s="245"/>
    </row>
    <row r="361" spans="5:5" ht="31.5" customHeight="1" x14ac:dyDescent="0.25">
      <c r="E361" s="245"/>
    </row>
    <row r="362" spans="5:5" ht="31.5" customHeight="1" x14ac:dyDescent="0.25">
      <c r="E362" s="245"/>
    </row>
    <row r="363" spans="5:5" ht="31.5" customHeight="1" x14ac:dyDescent="0.25">
      <c r="E363" s="245"/>
    </row>
    <row r="364" spans="5:5" ht="31.5" customHeight="1" x14ac:dyDescent="0.25">
      <c r="E364" s="245"/>
    </row>
    <row r="365" spans="5:5" ht="31.5" customHeight="1" x14ac:dyDescent="0.25">
      <c r="E365" s="245"/>
    </row>
    <row r="366" spans="5:5" ht="31.5" customHeight="1" x14ac:dyDescent="0.25">
      <c r="E366" s="245"/>
    </row>
    <row r="367" spans="5:5" ht="31.5" customHeight="1" x14ac:dyDescent="0.25">
      <c r="E367" s="245"/>
    </row>
    <row r="368" spans="5:5" ht="31.5" customHeight="1" x14ac:dyDescent="0.25">
      <c r="E368" s="245"/>
    </row>
    <row r="369" spans="5:5" ht="31.5" customHeight="1" x14ac:dyDescent="0.25">
      <c r="E369" s="245"/>
    </row>
    <row r="370" spans="5:5" ht="31.5" customHeight="1" x14ac:dyDescent="0.25">
      <c r="E370" s="245"/>
    </row>
    <row r="371" spans="5:5" ht="31.5" customHeight="1" x14ac:dyDescent="0.25">
      <c r="E371" s="245"/>
    </row>
    <row r="372" spans="5:5" ht="31.5" customHeight="1" x14ac:dyDescent="0.25">
      <c r="E372" s="245"/>
    </row>
    <row r="373" spans="5:5" ht="31.5" customHeight="1" x14ac:dyDescent="0.25">
      <c r="E373" s="245"/>
    </row>
    <row r="374" spans="5:5" ht="31.5" customHeight="1" x14ac:dyDescent="0.25">
      <c r="E374" s="245"/>
    </row>
    <row r="375" spans="5:5" ht="31.5" customHeight="1" x14ac:dyDescent="0.25">
      <c r="E375" s="245"/>
    </row>
    <row r="376" spans="5:5" ht="31.5" customHeight="1" x14ac:dyDescent="0.25">
      <c r="E376" s="245"/>
    </row>
    <row r="377" spans="5:5" ht="31.5" customHeight="1" x14ac:dyDescent="0.25">
      <c r="E377" s="245"/>
    </row>
    <row r="378" spans="5:5" ht="31.5" customHeight="1" x14ac:dyDescent="0.25">
      <c r="E378" s="245"/>
    </row>
    <row r="379" spans="5:5" ht="31.5" customHeight="1" x14ac:dyDescent="0.25">
      <c r="E379" s="245"/>
    </row>
    <row r="380" spans="5:5" ht="31.5" customHeight="1" x14ac:dyDescent="0.25">
      <c r="E380" s="245"/>
    </row>
    <row r="381" spans="5:5" ht="31.5" customHeight="1" x14ac:dyDescent="0.25">
      <c r="E381" s="245"/>
    </row>
    <row r="382" spans="5:5" ht="31.5" customHeight="1" x14ac:dyDescent="0.25">
      <c r="E382" s="245"/>
    </row>
    <row r="383" spans="5:5" ht="31.5" customHeight="1" x14ac:dyDescent="0.25">
      <c r="E383" s="245"/>
    </row>
    <row r="384" spans="5:5" ht="31.5" customHeight="1" x14ac:dyDescent="0.25">
      <c r="E384" s="245"/>
    </row>
    <row r="385" spans="5:5" ht="31.5" customHeight="1" x14ac:dyDescent="0.25">
      <c r="E385" s="245"/>
    </row>
    <row r="386" spans="5:5" ht="31.5" customHeight="1" x14ac:dyDescent="0.25">
      <c r="E386" s="245"/>
    </row>
    <row r="387" spans="5:5" ht="31.5" customHeight="1" x14ac:dyDescent="0.25">
      <c r="E387" s="245"/>
    </row>
    <row r="388" spans="5:5" ht="31.5" customHeight="1" x14ac:dyDescent="0.25">
      <c r="E388" s="245"/>
    </row>
    <row r="389" spans="5:5" ht="31.5" customHeight="1" x14ac:dyDescent="0.25">
      <c r="E389" s="245"/>
    </row>
    <row r="390" spans="5:5" ht="31.5" customHeight="1" x14ac:dyDescent="0.25">
      <c r="E390" s="245"/>
    </row>
    <row r="391" spans="5:5" ht="31.5" customHeight="1" x14ac:dyDescent="0.25">
      <c r="E391" s="245"/>
    </row>
    <row r="392" spans="5:5" ht="31.5" customHeight="1" x14ac:dyDescent="0.25">
      <c r="E392" s="245"/>
    </row>
    <row r="393" spans="5:5" ht="31.5" customHeight="1" x14ac:dyDescent="0.25">
      <c r="E393" s="245"/>
    </row>
    <row r="394" spans="5:5" ht="31.5" customHeight="1" x14ac:dyDescent="0.25">
      <c r="E394" s="245"/>
    </row>
    <row r="395" spans="5:5" ht="31.5" customHeight="1" x14ac:dyDescent="0.25">
      <c r="E395" s="245"/>
    </row>
    <row r="396" spans="5:5" ht="31.5" customHeight="1" x14ac:dyDescent="0.25">
      <c r="E396" s="245"/>
    </row>
    <row r="397" spans="5:5" ht="31.5" customHeight="1" x14ac:dyDescent="0.25">
      <c r="E397" s="245"/>
    </row>
    <row r="398" spans="5:5" ht="31.5" customHeight="1" x14ac:dyDescent="0.25">
      <c r="E398" s="245"/>
    </row>
    <row r="399" spans="5:5" ht="31.5" customHeight="1" x14ac:dyDescent="0.25">
      <c r="E399" s="245"/>
    </row>
    <row r="400" spans="5:5" ht="31.5" customHeight="1" x14ac:dyDescent="0.25">
      <c r="E400" s="245"/>
    </row>
    <row r="401" spans="5:5" ht="31.5" customHeight="1" x14ac:dyDescent="0.25">
      <c r="E401" s="245"/>
    </row>
    <row r="402" spans="5:5" ht="31.5" customHeight="1" x14ac:dyDescent="0.25">
      <c r="E402" s="245"/>
    </row>
    <row r="403" spans="5:5" ht="31.5" customHeight="1" x14ac:dyDescent="0.25">
      <c r="E403" s="245"/>
    </row>
    <row r="404" spans="5:5" ht="31.5" customHeight="1" x14ac:dyDescent="0.25">
      <c r="E404" s="245"/>
    </row>
    <row r="405" spans="5:5" ht="31.5" customHeight="1" x14ac:dyDescent="0.25">
      <c r="E405" s="245"/>
    </row>
    <row r="406" spans="5:5" ht="31.5" customHeight="1" x14ac:dyDescent="0.25">
      <c r="E406" s="245"/>
    </row>
    <row r="407" spans="5:5" ht="31.5" customHeight="1" x14ac:dyDescent="0.25">
      <c r="E407" s="245"/>
    </row>
    <row r="408" spans="5:5" ht="31.5" customHeight="1" x14ac:dyDescent="0.25">
      <c r="E408" s="245"/>
    </row>
    <row r="409" spans="5:5" ht="31.5" customHeight="1" x14ac:dyDescent="0.25">
      <c r="E409" s="245"/>
    </row>
    <row r="410" spans="5:5" ht="31.5" customHeight="1" x14ac:dyDescent="0.25">
      <c r="E410" s="245"/>
    </row>
    <row r="411" spans="5:5" ht="31.5" customHeight="1" x14ac:dyDescent="0.25">
      <c r="E411" s="245"/>
    </row>
    <row r="412" spans="5:5" ht="31.5" customHeight="1" x14ac:dyDescent="0.25">
      <c r="E412" s="245"/>
    </row>
    <row r="413" spans="5:5" ht="31.5" customHeight="1" x14ac:dyDescent="0.25">
      <c r="E413" s="245"/>
    </row>
    <row r="414" spans="5:5" ht="31.5" customHeight="1" x14ac:dyDescent="0.25">
      <c r="E414" s="245"/>
    </row>
    <row r="415" spans="5:5" ht="31.5" customHeight="1" x14ac:dyDescent="0.25">
      <c r="E415" s="245"/>
    </row>
    <row r="416" spans="5:5" ht="31.5" customHeight="1" x14ac:dyDescent="0.25">
      <c r="E416" s="245"/>
    </row>
    <row r="417" spans="5:5" ht="31.5" customHeight="1" x14ac:dyDescent="0.25">
      <c r="E417" s="245"/>
    </row>
    <row r="418" spans="5:5" ht="31.5" customHeight="1" x14ac:dyDescent="0.25">
      <c r="E418" s="245"/>
    </row>
    <row r="419" spans="5:5" ht="31.5" customHeight="1" x14ac:dyDescent="0.25">
      <c r="E419" s="245"/>
    </row>
    <row r="420" spans="5:5" ht="31.5" customHeight="1" x14ac:dyDescent="0.25">
      <c r="E420" s="245"/>
    </row>
    <row r="421" spans="5:5" ht="31.5" customHeight="1" x14ac:dyDescent="0.25">
      <c r="E421" s="245"/>
    </row>
    <row r="422" spans="5:5" ht="31.5" customHeight="1" x14ac:dyDescent="0.25">
      <c r="E422" s="245"/>
    </row>
    <row r="423" spans="5:5" ht="31.5" customHeight="1" x14ac:dyDescent="0.25">
      <c r="E423" s="245"/>
    </row>
    <row r="424" spans="5:5" ht="31.5" customHeight="1" x14ac:dyDescent="0.25">
      <c r="E424" s="245"/>
    </row>
    <row r="425" spans="5:5" ht="31.5" customHeight="1" x14ac:dyDescent="0.25">
      <c r="E425" s="245"/>
    </row>
    <row r="426" spans="5:5" ht="31.5" customHeight="1" x14ac:dyDescent="0.25">
      <c r="E426" s="245"/>
    </row>
    <row r="427" spans="5:5" ht="31.5" customHeight="1" x14ac:dyDescent="0.25">
      <c r="E427" s="245"/>
    </row>
    <row r="428" spans="5:5" ht="31.5" customHeight="1" x14ac:dyDescent="0.25">
      <c r="E428" s="245"/>
    </row>
    <row r="429" spans="5:5" ht="31.5" customHeight="1" x14ac:dyDescent="0.25">
      <c r="E429" s="245"/>
    </row>
    <row r="430" spans="5:5" ht="31.5" customHeight="1" x14ac:dyDescent="0.25">
      <c r="E430" s="245"/>
    </row>
    <row r="431" spans="5:5" ht="31.5" customHeight="1" x14ac:dyDescent="0.25">
      <c r="E431" s="245"/>
    </row>
    <row r="432" spans="5:5" ht="31.5" customHeight="1" x14ac:dyDescent="0.25">
      <c r="E432" s="245"/>
    </row>
    <row r="433" spans="5:5" ht="31.5" customHeight="1" x14ac:dyDescent="0.25">
      <c r="E433" s="245"/>
    </row>
    <row r="434" spans="5:5" ht="31.5" customHeight="1" x14ac:dyDescent="0.25">
      <c r="E434" s="245"/>
    </row>
    <row r="435" spans="5:5" ht="31.5" customHeight="1" x14ac:dyDescent="0.25">
      <c r="E435" s="245"/>
    </row>
    <row r="436" spans="5:5" ht="31.5" customHeight="1" x14ac:dyDescent="0.25">
      <c r="E436" s="245"/>
    </row>
    <row r="437" spans="5:5" ht="31.5" customHeight="1" x14ac:dyDescent="0.25">
      <c r="E437" s="245"/>
    </row>
    <row r="438" spans="5:5" ht="31.5" customHeight="1" x14ac:dyDescent="0.25">
      <c r="E438" s="245"/>
    </row>
    <row r="439" spans="5:5" ht="31.5" customHeight="1" x14ac:dyDescent="0.25">
      <c r="E439" s="245"/>
    </row>
    <row r="440" spans="5:5" ht="31.5" customHeight="1" x14ac:dyDescent="0.25">
      <c r="E440" s="245"/>
    </row>
    <row r="441" spans="5:5" ht="31.5" customHeight="1" x14ac:dyDescent="0.25">
      <c r="E441" s="245"/>
    </row>
    <row r="442" spans="5:5" ht="31.5" customHeight="1" x14ac:dyDescent="0.25">
      <c r="E442" s="245"/>
    </row>
    <row r="443" spans="5:5" ht="31.5" customHeight="1" x14ac:dyDescent="0.25">
      <c r="E443" s="245"/>
    </row>
    <row r="444" spans="5:5" ht="31.5" customHeight="1" x14ac:dyDescent="0.25">
      <c r="E444" s="245"/>
    </row>
    <row r="445" spans="5:5" ht="31.5" customHeight="1" x14ac:dyDescent="0.25">
      <c r="E445" s="245"/>
    </row>
    <row r="446" spans="5:5" ht="31.5" customHeight="1" x14ac:dyDescent="0.25">
      <c r="E446" s="245"/>
    </row>
    <row r="447" spans="5:5" ht="31.5" customHeight="1" x14ac:dyDescent="0.25">
      <c r="E447" s="245"/>
    </row>
    <row r="448" spans="5:5" ht="31.5" customHeight="1" x14ac:dyDescent="0.25">
      <c r="E448" s="245"/>
    </row>
    <row r="449" spans="5:5" ht="31.5" customHeight="1" x14ac:dyDescent="0.25">
      <c r="E449" s="245"/>
    </row>
    <row r="450" spans="5:5" ht="31.5" customHeight="1" x14ac:dyDescent="0.25">
      <c r="E450" s="245"/>
    </row>
    <row r="451" spans="5:5" ht="31.5" customHeight="1" x14ac:dyDescent="0.25">
      <c r="E451" s="245"/>
    </row>
    <row r="452" spans="5:5" ht="31.5" customHeight="1" x14ac:dyDescent="0.25">
      <c r="E452" s="245"/>
    </row>
    <row r="453" spans="5:5" ht="31.5" customHeight="1" x14ac:dyDescent="0.25">
      <c r="E453" s="245"/>
    </row>
    <row r="454" spans="5:5" ht="31.5" customHeight="1" x14ac:dyDescent="0.25">
      <c r="E454" s="245"/>
    </row>
    <row r="455" spans="5:5" ht="31.5" customHeight="1" x14ac:dyDescent="0.25">
      <c r="E455" s="245"/>
    </row>
    <row r="456" spans="5:5" ht="31.5" customHeight="1" x14ac:dyDescent="0.25">
      <c r="E456" s="245"/>
    </row>
    <row r="457" spans="5:5" ht="31.5" customHeight="1" x14ac:dyDescent="0.25">
      <c r="E457" s="245"/>
    </row>
    <row r="458" spans="5:5" ht="31.5" customHeight="1" x14ac:dyDescent="0.25">
      <c r="E458" s="245"/>
    </row>
    <row r="459" spans="5:5" ht="31.5" customHeight="1" x14ac:dyDescent="0.25">
      <c r="E459" s="245"/>
    </row>
    <row r="460" spans="5:5" ht="31.5" customHeight="1" x14ac:dyDescent="0.25">
      <c r="E460" s="245"/>
    </row>
    <row r="461" spans="5:5" ht="31.5" customHeight="1" x14ac:dyDescent="0.25">
      <c r="E461" s="245"/>
    </row>
    <row r="462" spans="5:5" ht="31.5" customHeight="1" x14ac:dyDescent="0.25">
      <c r="E462" s="245"/>
    </row>
    <row r="463" spans="5:5" ht="31.5" customHeight="1" x14ac:dyDescent="0.25">
      <c r="E463" s="245"/>
    </row>
    <row r="464" spans="5:5" ht="31.5" customHeight="1" x14ac:dyDescent="0.25">
      <c r="E464" s="245"/>
    </row>
    <row r="465" spans="5:5" ht="31.5" customHeight="1" x14ac:dyDescent="0.25">
      <c r="E465" s="245"/>
    </row>
    <row r="466" spans="5:5" ht="31.5" customHeight="1" x14ac:dyDescent="0.25">
      <c r="E466" s="245"/>
    </row>
    <row r="467" spans="5:5" ht="31.5" customHeight="1" x14ac:dyDescent="0.25">
      <c r="E467" s="245"/>
    </row>
    <row r="468" spans="5:5" ht="31.5" customHeight="1" x14ac:dyDescent="0.25">
      <c r="E468" s="245"/>
    </row>
    <row r="469" spans="5:5" ht="31.5" customHeight="1" x14ac:dyDescent="0.25">
      <c r="E469" s="245"/>
    </row>
    <row r="470" spans="5:5" ht="31.5" customHeight="1" x14ac:dyDescent="0.25">
      <c r="E470" s="245"/>
    </row>
    <row r="471" spans="5:5" ht="31.5" customHeight="1" x14ac:dyDescent="0.25">
      <c r="E471" s="245"/>
    </row>
    <row r="472" spans="5:5" ht="31.5" customHeight="1" x14ac:dyDescent="0.25">
      <c r="E472" s="245"/>
    </row>
    <row r="473" spans="5:5" ht="31.5" customHeight="1" x14ac:dyDescent="0.25">
      <c r="E473" s="245"/>
    </row>
    <row r="474" spans="5:5" ht="31.5" customHeight="1" x14ac:dyDescent="0.25">
      <c r="E474" s="245"/>
    </row>
    <row r="475" spans="5:5" ht="31.5" customHeight="1" x14ac:dyDescent="0.25">
      <c r="E475" s="245"/>
    </row>
    <row r="476" spans="5:5" ht="31.5" customHeight="1" x14ac:dyDescent="0.25">
      <c r="E476" s="245"/>
    </row>
    <row r="477" spans="5:5" ht="31.5" customHeight="1" x14ac:dyDescent="0.25">
      <c r="E477" s="245"/>
    </row>
    <row r="478" spans="5:5" ht="31.5" customHeight="1" x14ac:dyDescent="0.25">
      <c r="E478" s="245"/>
    </row>
    <row r="479" spans="5:5" ht="31.5" customHeight="1" x14ac:dyDescent="0.25">
      <c r="E479" s="245"/>
    </row>
    <row r="480" spans="5:5" ht="31.5" customHeight="1" x14ac:dyDescent="0.25">
      <c r="E480" s="245"/>
    </row>
    <row r="481" spans="5:5" ht="31.5" customHeight="1" x14ac:dyDescent="0.25">
      <c r="E481" s="245"/>
    </row>
    <row r="482" spans="5:5" ht="31.5" customHeight="1" x14ac:dyDescent="0.25">
      <c r="E482" s="245"/>
    </row>
    <row r="483" spans="5:5" ht="31.5" customHeight="1" x14ac:dyDescent="0.25">
      <c r="E483" s="245"/>
    </row>
    <row r="484" spans="5:5" ht="31.5" customHeight="1" x14ac:dyDescent="0.25">
      <c r="E484" s="245"/>
    </row>
    <row r="485" spans="5:5" ht="31.5" customHeight="1" x14ac:dyDescent="0.25">
      <c r="E485" s="245"/>
    </row>
    <row r="486" spans="5:5" ht="31.5" customHeight="1" x14ac:dyDescent="0.25">
      <c r="E486" s="245"/>
    </row>
    <row r="487" spans="5:5" ht="31.5" customHeight="1" x14ac:dyDescent="0.25">
      <c r="E487" s="245"/>
    </row>
    <row r="488" spans="5:5" ht="31.5" customHeight="1" x14ac:dyDescent="0.25">
      <c r="E488" s="245"/>
    </row>
    <row r="489" spans="5:5" ht="31.5" customHeight="1" x14ac:dyDescent="0.25">
      <c r="E489" s="245"/>
    </row>
    <row r="490" spans="5:5" ht="31.5" customHeight="1" x14ac:dyDescent="0.25">
      <c r="E490" s="245"/>
    </row>
    <row r="491" spans="5:5" ht="31.5" customHeight="1" x14ac:dyDescent="0.25">
      <c r="E491" s="245"/>
    </row>
    <row r="492" spans="5:5" ht="31.5" customHeight="1" x14ac:dyDescent="0.25">
      <c r="E492" s="245"/>
    </row>
    <row r="493" spans="5:5" ht="31.5" customHeight="1" x14ac:dyDescent="0.25">
      <c r="E493" s="245"/>
    </row>
    <row r="494" spans="5:5" ht="31.5" customHeight="1" x14ac:dyDescent="0.25">
      <c r="E494" s="245"/>
    </row>
    <row r="495" spans="5:5" ht="31.5" customHeight="1" x14ac:dyDescent="0.25">
      <c r="E495" s="245"/>
    </row>
    <row r="496" spans="5:5" ht="31.5" customHeight="1" x14ac:dyDescent="0.25">
      <c r="E496" s="245"/>
    </row>
    <row r="497" spans="5:5" ht="31.5" customHeight="1" x14ac:dyDescent="0.25">
      <c r="E497" s="245"/>
    </row>
    <row r="498" spans="5:5" ht="31.5" customHeight="1" x14ac:dyDescent="0.25">
      <c r="E498" s="245"/>
    </row>
    <row r="499" spans="5:5" ht="31.5" customHeight="1" x14ac:dyDescent="0.25">
      <c r="E499" s="245"/>
    </row>
    <row r="500" spans="5:5" ht="31.5" customHeight="1" x14ac:dyDescent="0.25">
      <c r="E500" s="245"/>
    </row>
    <row r="501" spans="5:5" ht="31.5" customHeight="1" x14ac:dyDescent="0.25">
      <c r="E501" s="245"/>
    </row>
    <row r="502" spans="5:5" ht="31.5" customHeight="1" x14ac:dyDescent="0.25">
      <c r="E502" s="245"/>
    </row>
    <row r="503" spans="5:5" ht="31.5" customHeight="1" x14ac:dyDescent="0.25">
      <c r="E503" s="245"/>
    </row>
    <row r="504" spans="5:5" ht="31.5" customHeight="1" x14ac:dyDescent="0.25">
      <c r="E504" s="245"/>
    </row>
    <row r="505" spans="5:5" ht="31.5" customHeight="1" x14ac:dyDescent="0.25">
      <c r="E505" s="245"/>
    </row>
    <row r="506" spans="5:5" ht="31.5" customHeight="1" x14ac:dyDescent="0.25">
      <c r="E506" s="245"/>
    </row>
    <row r="507" spans="5:5" ht="31.5" customHeight="1" x14ac:dyDescent="0.25">
      <c r="E507" s="245"/>
    </row>
    <row r="508" spans="5:5" ht="31.5" customHeight="1" x14ac:dyDescent="0.25">
      <c r="E508" s="245"/>
    </row>
    <row r="509" spans="5:5" ht="31.5" customHeight="1" x14ac:dyDescent="0.25">
      <c r="E509" s="245"/>
    </row>
    <row r="510" spans="5:5" ht="31.5" customHeight="1" x14ac:dyDescent="0.25">
      <c r="E510" s="245"/>
    </row>
    <row r="511" spans="5:5" ht="31.5" customHeight="1" x14ac:dyDescent="0.25">
      <c r="E511" s="245"/>
    </row>
    <row r="512" spans="5:5" ht="31.5" customHeight="1" x14ac:dyDescent="0.25">
      <c r="E512" s="245"/>
    </row>
    <row r="513" spans="5:5" ht="31.5" customHeight="1" x14ac:dyDescent="0.25">
      <c r="E513" s="245"/>
    </row>
    <row r="514" spans="5:5" ht="31.5" customHeight="1" x14ac:dyDescent="0.25">
      <c r="E514" s="245"/>
    </row>
    <row r="515" spans="5:5" ht="31.5" customHeight="1" x14ac:dyDescent="0.25">
      <c r="E515" s="245"/>
    </row>
    <row r="516" spans="5:5" ht="31.5" customHeight="1" x14ac:dyDescent="0.25">
      <c r="E516" s="245"/>
    </row>
    <row r="517" spans="5:5" ht="31.5" customHeight="1" x14ac:dyDescent="0.25">
      <c r="E517" s="245"/>
    </row>
    <row r="518" spans="5:5" ht="31.5" customHeight="1" x14ac:dyDescent="0.25">
      <c r="E518" s="245"/>
    </row>
    <row r="519" spans="5:5" ht="31.5" customHeight="1" x14ac:dyDescent="0.25">
      <c r="E519" s="245"/>
    </row>
    <row r="520" spans="5:5" ht="31.5" customHeight="1" x14ac:dyDescent="0.25">
      <c r="E520" s="245"/>
    </row>
    <row r="521" spans="5:5" ht="31.5" customHeight="1" x14ac:dyDescent="0.25">
      <c r="E521" s="245"/>
    </row>
    <row r="522" spans="5:5" ht="31.5" customHeight="1" x14ac:dyDescent="0.25">
      <c r="E522" s="245"/>
    </row>
    <row r="523" spans="5:5" ht="31.5" customHeight="1" x14ac:dyDescent="0.25">
      <c r="E523" s="245"/>
    </row>
    <row r="524" spans="5:5" ht="31.5" customHeight="1" x14ac:dyDescent="0.25">
      <c r="E524" s="245"/>
    </row>
    <row r="525" spans="5:5" ht="31.5" customHeight="1" x14ac:dyDescent="0.25">
      <c r="E525" s="245"/>
    </row>
    <row r="526" spans="5:5" ht="31.5" customHeight="1" x14ac:dyDescent="0.25">
      <c r="E526" s="245"/>
    </row>
    <row r="527" spans="5:5" ht="31.5" customHeight="1" x14ac:dyDescent="0.25">
      <c r="E527" s="245"/>
    </row>
    <row r="528" spans="5:5" ht="31.5" customHeight="1" x14ac:dyDescent="0.25">
      <c r="E528" s="245"/>
    </row>
    <row r="529" spans="5:5" ht="31.5" customHeight="1" x14ac:dyDescent="0.25">
      <c r="E529" s="245"/>
    </row>
    <row r="530" spans="5:5" ht="31.5" customHeight="1" x14ac:dyDescent="0.25">
      <c r="E530" s="245"/>
    </row>
    <row r="531" spans="5:5" ht="31.5" customHeight="1" x14ac:dyDescent="0.25">
      <c r="E531" s="245"/>
    </row>
    <row r="532" spans="5:5" ht="31.5" customHeight="1" x14ac:dyDescent="0.25">
      <c r="E532" s="245"/>
    </row>
    <row r="533" spans="5:5" ht="31.5" customHeight="1" x14ac:dyDescent="0.25">
      <c r="E533" s="245"/>
    </row>
    <row r="534" spans="5:5" ht="31.5" customHeight="1" x14ac:dyDescent="0.25">
      <c r="E534" s="245"/>
    </row>
    <row r="535" spans="5:5" ht="31.5" customHeight="1" x14ac:dyDescent="0.25">
      <c r="E535" s="245"/>
    </row>
    <row r="536" spans="5:5" ht="31.5" customHeight="1" x14ac:dyDescent="0.25">
      <c r="E536" s="245"/>
    </row>
    <row r="537" spans="5:5" ht="31.5" customHeight="1" x14ac:dyDescent="0.25">
      <c r="E537" s="245"/>
    </row>
    <row r="538" spans="5:5" ht="31.5" customHeight="1" x14ac:dyDescent="0.25">
      <c r="E538" s="245"/>
    </row>
    <row r="539" spans="5:5" ht="31.5" customHeight="1" x14ac:dyDescent="0.25">
      <c r="E539" s="245"/>
    </row>
    <row r="540" spans="5:5" ht="31.5" customHeight="1" x14ac:dyDescent="0.25">
      <c r="E540" s="245"/>
    </row>
    <row r="541" spans="5:5" ht="31.5" customHeight="1" x14ac:dyDescent="0.25">
      <c r="E541" s="245"/>
    </row>
    <row r="542" spans="5:5" ht="31.5" customHeight="1" x14ac:dyDescent="0.25">
      <c r="E542" s="245"/>
    </row>
    <row r="543" spans="5:5" ht="31.5" customHeight="1" x14ac:dyDescent="0.25">
      <c r="E543" s="245"/>
    </row>
    <row r="544" spans="5:5" ht="31.5" customHeight="1" x14ac:dyDescent="0.25">
      <c r="E544" s="245"/>
    </row>
    <row r="545" spans="5:5" ht="31.5" customHeight="1" x14ac:dyDescent="0.25">
      <c r="E545" s="245"/>
    </row>
    <row r="546" spans="5:5" ht="31.5" customHeight="1" x14ac:dyDescent="0.25">
      <c r="E546" s="245"/>
    </row>
    <row r="547" spans="5:5" ht="31.5" customHeight="1" x14ac:dyDescent="0.25">
      <c r="E547" s="245"/>
    </row>
    <row r="548" spans="5:5" ht="31.5" customHeight="1" x14ac:dyDescent="0.25">
      <c r="E548" s="245"/>
    </row>
    <row r="549" spans="5:5" ht="31.5" customHeight="1" x14ac:dyDescent="0.25">
      <c r="E549" s="245"/>
    </row>
    <row r="550" spans="5:5" ht="31.5" customHeight="1" x14ac:dyDescent="0.25">
      <c r="E550" s="245"/>
    </row>
    <row r="551" spans="5:5" ht="31.5" customHeight="1" x14ac:dyDescent="0.25">
      <c r="E551" s="245"/>
    </row>
    <row r="552" spans="5:5" ht="31.5" customHeight="1" x14ac:dyDescent="0.25">
      <c r="E552" s="245"/>
    </row>
    <row r="553" spans="5:5" ht="31.5" customHeight="1" x14ac:dyDescent="0.25">
      <c r="E553" s="245"/>
    </row>
    <row r="554" spans="5:5" ht="31.5" customHeight="1" x14ac:dyDescent="0.25">
      <c r="E554" s="245"/>
    </row>
    <row r="555" spans="5:5" ht="31.5" customHeight="1" x14ac:dyDescent="0.25">
      <c r="E555" s="245"/>
    </row>
    <row r="556" spans="5:5" ht="31.5" customHeight="1" x14ac:dyDescent="0.25">
      <c r="E556" s="245"/>
    </row>
    <row r="557" spans="5:5" ht="31.5" customHeight="1" x14ac:dyDescent="0.25">
      <c r="E557" s="245"/>
    </row>
    <row r="558" spans="5:5" ht="31.5" customHeight="1" x14ac:dyDescent="0.25">
      <c r="E558" s="245"/>
    </row>
    <row r="559" spans="5:5" ht="31.5" customHeight="1" x14ac:dyDescent="0.25">
      <c r="E559" s="245"/>
    </row>
    <row r="560" spans="5:5" ht="31.5" customHeight="1" x14ac:dyDescent="0.25">
      <c r="E560" s="245"/>
    </row>
    <row r="561" spans="5:5" ht="31.5" customHeight="1" x14ac:dyDescent="0.25">
      <c r="E561" s="245"/>
    </row>
    <row r="562" spans="5:5" ht="31.5" customHeight="1" x14ac:dyDescent="0.25">
      <c r="E562" s="245"/>
    </row>
    <row r="563" spans="5:5" ht="31.5" customHeight="1" x14ac:dyDescent="0.25">
      <c r="E563" s="245"/>
    </row>
    <row r="564" spans="5:5" ht="31.5" customHeight="1" x14ac:dyDescent="0.25">
      <c r="E564" s="245"/>
    </row>
    <row r="565" spans="5:5" ht="31.5" customHeight="1" x14ac:dyDescent="0.25">
      <c r="E565" s="245"/>
    </row>
    <row r="566" spans="5:5" ht="31.5" customHeight="1" x14ac:dyDescent="0.25">
      <c r="E566" s="245"/>
    </row>
    <row r="567" spans="5:5" ht="31.5" customHeight="1" x14ac:dyDescent="0.25">
      <c r="E567" s="245"/>
    </row>
    <row r="568" spans="5:5" ht="31.5" customHeight="1" x14ac:dyDescent="0.25">
      <c r="E568" s="245"/>
    </row>
    <row r="569" spans="5:5" ht="31.5" customHeight="1" x14ac:dyDescent="0.25">
      <c r="E569" s="245"/>
    </row>
    <row r="570" spans="5:5" ht="31.5" customHeight="1" x14ac:dyDescent="0.25">
      <c r="E570" s="245"/>
    </row>
    <row r="571" spans="5:5" ht="31.5" customHeight="1" x14ac:dyDescent="0.25">
      <c r="E571" s="245"/>
    </row>
    <row r="572" spans="5:5" ht="31.5" customHeight="1" x14ac:dyDescent="0.25">
      <c r="E572" s="245"/>
    </row>
    <row r="573" spans="5:5" ht="31.5" customHeight="1" x14ac:dyDescent="0.25">
      <c r="E573" s="245"/>
    </row>
    <row r="574" spans="5:5" ht="31.5" customHeight="1" x14ac:dyDescent="0.25">
      <c r="E574" s="245"/>
    </row>
    <row r="575" spans="5:5" ht="31.5" customHeight="1" x14ac:dyDescent="0.25">
      <c r="E575" s="245"/>
    </row>
    <row r="576" spans="5:5" ht="31.5" customHeight="1" x14ac:dyDescent="0.25">
      <c r="E576" s="245"/>
    </row>
    <row r="577" spans="5:5" ht="31.5" customHeight="1" x14ac:dyDescent="0.25">
      <c r="E577" s="245"/>
    </row>
    <row r="578" spans="5:5" ht="31.5" customHeight="1" x14ac:dyDescent="0.25">
      <c r="E578" s="245"/>
    </row>
    <row r="579" spans="5:5" ht="31.5" customHeight="1" x14ac:dyDescent="0.25">
      <c r="E579" s="245"/>
    </row>
    <row r="580" spans="5:5" ht="31.5" customHeight="1" x14ac:dyDescent="0.25">
      <c r="E580" s="245"/>
    </row>
    <row r="581" spans="5:5" ht="31.5" customHeight="1" x14ac:dyDescent="0.25">
      <c r="E581" s="245"/>
    </row>
    <row r="582" spans="5:5" ht="31.5" customHeight="1" x14ac:dyDescent="0.25">
      <c r="E582" s="245"/>
    </row>
    <row r="583" spans="5:5" ht="31.5" customHeight="1" x14ac:dyDescent="0.25">
      <c r="E583" s="245"/>
    </row>
    <row r="584" spans="5:5" ht="31.5" customHeight="1" x14ac:dyDescent="0.25">
      <c r="E584" s="245"/>
    </row>
    <row r="585" spans="5:5" ht="31.5" customHeight="1" x14ac:dyDescent="0.25">
      <c r="E585" s="245"/>
    </row>
    <row r="586" spans="5:5" ht="31.5" customHeight="1" x14ac:dyDescent="0.25">
      <c r="E586" s="245"/>
    </row>
    <row r="587" spans="5:5" ht="31.5" customHeight="1" x14ac:dyDescent="0.25">
      <c r="E587" s="245"/>
    </row>
    <row r="588" spans="5:5" ht="31.5" customHeight="1" x14ac:dyDescent="0.25">
      <c r="E588" s="245"/>
    </row>
    <row r="589" spans="5:5" ht="31.5" customHeight="1" x14ac:dyDescent="0.25">
      <c r="E589" s="245"/>
    </row>
    <row r="590" spans="5:5" ht="31.5" customHeight="1" x14ac:dyDescent="0.25">
      <c r="E590" s="245"/>
    </row>
    <row r="591" spans="5:5" ht="31.5" customHeight="1" x14ac:dyDescent="0.25">
      <c r="E591" s="245"/>
    </row>
    <row r="592" spans="5:5" ht="31.5" customHeight="1" x14ac:dyDescent="0.25">
      <c r="E592" s="245"/>
    </row>
    <row r="593" spans="5:5" ht="31.5" customHeight="1" x14ac:dyDescent="0.25">
      <c r="E593" s="245"/>
    </row>
    <row r="594" spans="5:5" ht="31.5" customHeight="1" x14ac:dyDescent="0.25">
      <c r="E594" s="245"/>
    </row>
    <row r="595" spans="5:5" ht="31.5" customHeight="1" x14ac:dyDescent="0.25">
      <c r="E595" s="245"/>
    </row>
    <row r="596" spans="5:5" ht="31.5" customHeight="1" x14ac:dyDescent="0.25">
      <c r="E596" s="245"/>
    </row>
    <row r="597" spans="5:5" ht="31.5" customHeight="1" x14ac:dyDescent="0.25">
      <c r="E597" s="245"/>
    </row>
    <row r="598" spans="5:5" ht="31.5" customHeight="1" x14ac:dyDescent="0.25">
      <c r="E598" s="245"/>
    </row>
    <row r="599" spans="5:5" ht="31.5" customHeight="1" x14ac:dyDescent="0.25">
      <c r="E599" s="245"/>
    </row>
    <row r="600" spans="5:5" ht="31.5" customHeight="1" x14ac:dyDescent="0.25">
      <c r="E600" s="245"/>
    </row>
    <row r="601" spans="5:5" ht="31.5" customHeight="1" x14ac:dyDescent="0.25">
      <c r="E601" s="245"/>
    </row>
    <row r="602" spans="5:5" ht="31.5" customHeight="1" x14ac:dyDescent="0.25">
      <c r="E602" s="245"/>
    </row>
    <row r="603" spans="5:5" ht="31.5" customHeight="1" x14ac:dyDescent="0.25">
      <c r="E603" s="245"/>
    </row>
    <row r="604" spans="5:5" ht="31.5" customHeight="1" x14ac:dyDescent="0.25">
      <c r="E604" s="245"/>
    </row>
    <row r="605" spans="5:5" ht="31.5" customHeight="1" x14ac:dyDescent="0.25">
      <c r="E605" s="245"/>
    </row>
    <row r="606" spans="5:5" ht="31.5" customHeight="1" x14ac:dyDescent="0.25">
      <c r="E606" s="245"/>
    </row>
    <row r="607" spans="5:5" ht="31.5" customHeight="1" x14ac:dyDescent="0.25">
      <c r="E607" s="245"/>
    </row>
    <row r="608" spans="5:5" ht="31.5" customHeight="1" x14ac:dyDescent="0.25">
      <c r="E608" s="245"/>
    </row>
    <row r="609" spans="5:5" ht="31.5" customHeight="1" x14ac:dyDescent="0.25">
      <c r="E609" s="245"/>
    </row>
    <row r="610" spans="5:5" ht="31.5" customHeight="1" x14ac:dyDescent="0.25">
      <c r="E610" s="245"/>
    </row>
    <row r="611" spans="5:5" ht="31.5" customHeight="1" x14ac:dyDescent="0.25">
      <c r="E611" s="245"/>
    </row>
    <row r="612" spans="5:5" ht="31.5" customHeight="1" x14ac:dyDescent="0.25">
      <c r="E612" s="245"/>
    </row>
    <row r="613" spans="5:5" ht="31.5" customHeight="1" x14ac:dyDescent="0.25">
      <c r="E613" s="245"/>
    </row>
    <row r="614" spans="5:5" ht="31.5" customHeight="1" x14ac:dyDescent="0.25">
      <c r="E614" s="245"/>
    </row>
    <row r="615" spans="5:5" ht="31.5" customHeight="1" x14ac:dyDescent="0.25">
      <c r="E615" s="245"/>
    </row>
    <row r="616" spans="5:5" ht="31.5" customHeight="1" x14ac:dyDescent="0.25">
      <c r="E616" s="245"/>
    </row>
    <row r="617" spans="5:5" ht="31.5" customHeight="1" x14ac:dyDescent="0.25">
      <c r="E617" s="245"/>
    </row>
    <row r="618" spans="5:5" ht="31.5" customHeight="1" x14ac:dyDescent="0.25">
      <c r="E618" s="245"/>
    </row>
    <row r="619" spans="5:5" ht="31.5" customHeight="1" x14ac:dyDescent="0.25">
      <c r="E619" s="245"/>
    </row>
    <row r="620" spans="5:5" ht="31.5" customHeight="1" x14ac:dyDescent="0.25">
      <c r="E620" s="245"/>
    </row>
    <row r="621" spans="5:5" ht="31.5" customHeight="1" x14ac:dyDescent="0.25">
      <c r="E621" s="245"/>
    </row>
    <row r="622" spans="5:5" ht="31.5" customHeight="1" x14ac:dyDescent="0.25">
      <c r="E622" s="245"/>
    </row>
    <row r="623" spans="5:5" ht="31.5" customHeight="1" x14ac:dyDescent="0.25">
      <c r="E623" s="245"/>
    </row>
    <row r="624" spans="5:5" ht="31.5" customHeight="1" x14ac:dyDescent="0.25">
      <c r="E624" s="245"/>
    </row>
    <row r="625" spans="5:5" ht="31.5" customHeight="1" x14ac:dyDescent="0.25">
      <c r="E625" s="245"/>
    </row>
    <row r="626" spans="5:5" ht="31.5" customHeight="1" x14ac:dyDescent="0.25">
      <c r="E626" s="245"/>
    </row>
    <row r="627" spans="5:5" ht="31.5" customHeight="1" x14ac:dyDescent="0.25">
      <c r="E627" s="245"/>
    </row>
    <row r="628" spans="5:5" ht="31.5" customHeight="1" x14ac:dyDescent="0.25">
      <c r="E628" s="245"/>
    </row>
    <row r="629" spans="5:5" ht="31.5" customHeight="1" x14ac:dyDescent="0.25">
      <c r="E629" s="245"/>
    </row>
    <row r="630" spans="5:5" ht="31.5" customHeight="1" x14ac:dyDescent="0.25">
      <c r="E630" s="245"/>
    </row>
    <row r="631" spans="5:5" ht="31.5" customHeight="1" x14ac:dyDescent="0.25">
      <c r="E631" s="246"/>
    </row>
  </sheetData>
  <sortState xmlns:xlrd2="http://schemas.microsoft.com/office/spreadsheetml/2017/richdata2" ref="A3:F61">
    <sortCondition descending="1" ref="F3:F61"/>
  </sortState>
  <mergeCells count="1">
    <mergeCell ref="A62:F62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940C5-8E22-4335-B716-DB86FE7604EA}">
  <dimension ref="A1:BA3089"/>
  <sheetViews>
    <sheetView view="pageBreakPreview" topLeftCell="A444" zoomScale="60" zoomScaleNormal="100" workbookViewId="0">
      <selection activeCell="AH474" sqref="AH474"/>
    </sheetView>
  </sheetViews>
  <sheetFormatPr defaultRowHeight="15.6" outlineLevelRow="1" x14ac:dyDescent="0.25"/>
  <cols>
    <col min="1" max="1" width="10.88671875" style="601" customWidth="1"/>
    <col min="2" max="3" width="10.88671875" style="608" customWidth="1"/>
    <col min="4" max="4" width="10.88671875" style="609" customWidth="1"/>
    <col min="5" max="5" width="5.6640625" style="610" customWidth="1"/>
    <col min="6" max="6" width="6" style="610" customWidth="1"/>
    <col min="7" max="7" width="4" style="608" bestFit="1" customWidth="1"/>
    <col min="8" max="8" width="5.5546875" style="608" customWidth="1"/>
    <col min="9" max="11" width="3.109375" style="608" customWidth="1"/>
    <col min="12" max="13" width="5.33203125" style="608" customWidth="1"/>
    <col min="14" max="23" width="3.5546875" style="608" customWidth="1"/>
    <col min="24" max="27" width="3.5546875" style="611" customWidth="1"/>
    <col min="28" max="30" width="3.5546875" style="602" customWidth="1"/>
    <col min="31" max="31" width="10.109375" style="602" customWidth="1"/>
    <col min="32" max="32" width="14.109375" style="638" bestFit="1" customWidth="1"/>
    <col min="33" max="33" width="7.6640625" style="631" customWidth="1"/>
    <col min="34" max="34" width="18.77734375" style="631" customWidth="1"/>
    <col min="35" max="35" width="12.33203125" style="597" customWidth="1"/>
    <col min="36" max="36" width="10.88671875" style="597" customWidth="1"/>
    <col min="37" max="37" width="11.6640625" style="597" customWidth="1"/>
    <col min="38" max="38" width="8.88671875" style="598"/>
    <col min="39" max="40" width="14.33203125" style="597" customWidth="1"/>
    <col min="41" max="41" width="8.88671875" style="597"/>
    <col min="42" max="42" width="13.21875" style="597" customWidth="1"/>
    <col min="43" max="43" width="10.88671875" style="599" bestFit="1" customWidth="1"/>
    <col min="44" max="44" width="17.77734375" style="631" customWidth="1"/>
    <col min="45" max="45" width="11.21875" style="597" bestFit="1" customWidth="1"/>
    <col min="46" max="47" width="8.88671875" style="597"/>
    <col min="48" max="48" width="11" style="597" bestFit="1" customWidth="1"/>
    <col min="49" max="53" width="8.88671875" style="597"/>
    <col min="54" max="256" width="8.88671875" style="631"/>
    <col min="257" max="257" width="10.44140625" style="631" customWidth="1"/>
    <col min="258" max="258" width="6.109375" style="631" customWidth="1"/>
    <col min="259" max="259" width="8.44140625" style="631" customWidth="1"/>
    <col min="260" max="260" width="24.44140625" style="631" customWidth="1"/>
    <col min="261" max="262" width="4.44140625" style="631" customWidth="1"/>
    <col min="263" max="266" width="3.88671875" style="631" customWidth="1"/>
    <col min="267" max="268" width="4.44140625" style="631" customWidth="1"/>
    <col min="269" max="269" width="3.6640625" style="631" customWidth="1"/>
    <col min="270" max="277" width="3.5546875" style="631" customWidth="1"/>
    <col min="278" max="282" width="3.44140625" style="631" customWidth="1"/>
    <col min="283" max="286" width="3.88671875" style="631" customWidth="1"/>
    <col min="287" max="288" width="10.109375" style="631" customWidth="1"/>
    <col min="289" max="512" width="8.88671875" style="631"/>
    <col min="513" max="513" width="10.44140625" style="631" customWidth="1"/>
    <col min="514" max="514" width="6.109375" style="631" customWidth="1"/>
    <col min="515" max="515" width="8.44140625" style="631" customWidth="1"/>
    <col min="516" max="516" width="24.44140625" style="631" customWidth="1"/>
    <col min="517" max="518" width="4.44140625" style="631" customWidth="1"/>
    <col min="519" max="522" width="3.88671875" style="631" customWidth="1"/>
    <col min="523" max="524" width="4.44140625" style="631" customWidth="1"/>
    <col min="525" max="525" width="3.6640625" style="631" customWidth="1"/>
    <col min="526" max="533" width="3.5546875" style="631" customWidth="1"/>
    <col min="534" max="538" width="3.44140625" style="631" customWidth="1"/>
    <col min="539" max="542" width="3.88671875" style="631" customWidth="1"/>
    <col min="543" max="544" width="10.109375" style="631" customWidth="1"/>
    <col min="545" max="768" width="8.88671875" style="631"/>
    <col min="769" max="769" width="10.44140625" style="631" customWidth="1"/>
    <col min="770" max="770" width="6.109375" style="631" customWidth="1"/>
    <col min="771" max="771" width="8.44140625" style="631" customWidth="1"/>
    <col min="772" max="772" width="24.44140625" style="631" customWidth="1"/>
    <col min="773" max="774" width="4.44140625" style="631" customWidth="1"/>
    <col min="775" max="778" width="3.88671875" style="631" customWidth="1"/>
    <col min="779" max="780" width="4.44140625" style="631" customWidth="1"/>
    <col min="781" max="781" width="3.6640625" style="631" customWidth="1"/>
    <col min="782" max="789" width="3.5546875" style="631" customWidth="1"/>
    <col min="790" max="794" width="3.44140625" style="631" customWidth="1"/>
    <col min="795" max="798" width="3.88671875" style="631" customWidth="1"/>
    <col min="799" max="800" width="10.109375" style="631" customWidth="1"/>
    <col min="801" max="1024" width="8.88671875" style="631"/>
    <col min="1025" max="1025" width="10.44140625" style="631" customWidth="1"/>
    <col min="1026" max="1026" width="6.109375" style="631" customWidth="1"/>
    <col min="1027" max="1027" width="8.44140625" style="631" customWidth="1"/>
    <col min="1028" max="1028" width="24.44140625" style="631" customWidth="1"/>
    <col min="1029" max="1030" width="4.44140625" style="631" customWidth="1"/>
    <col min="1031" max="1034" width="3.88671875" style="631" customWidth="1"/>
    <col min="1035" max="1036" width="4.44140625" style="631" customWidth="1"/>
    <col min="1037" max="1037" width="3.6640625" style="631" customWidth="1"/>
    <col min="1038" max="1045" width="3.5546875" style="631" customWidth="1"/>
    <col min="1046" max="1050" width="3.44140625" style="631" customWidth="1"/>
    <col min="1051" max="1054" width="3.88671875" style="631" customWidth="1"/>
    <col min="1055" max="1056" width="10.109375" style="631" customWidth="1"/>
    <col min="1057" max="1280" width="8.88671875" style="631"/>
    <col min="1281" max="1281" width="10.44140625" style="631" customWidth="1"/>
    <col min="1282" max="1282" width="6.109375" style="631" customWidth="1"/>
    <col min="1283" max="1283" width="8.44140625" style="631" customWidth="1"/>
    <col min="1284" max="1284" width="24.44140625" style="631" customWidth="1"/>
    <col min="1285" max="1286" width="4.44140625" style="631" customWidth="1"/>
    <col min="1287" max="1290" width="3.88671875" style="631" customWidth="1"/>
    <col min="1291" max="1292" width="4.44140625" style="631" customWidth="1"/>
    <col min="1293" max="1293" width="3.6640625" style="631" customWidth="1"/>
    <col min="1294" max="1301" width="3.5546875" style="631" customWidth="1"/>
    <col min="1302" max="1306" width="3.44140625" style="631" customWidth="1"/>
    <col min="1307" max="1310" width="3.88671875" style="631" customWidth="1"/>
    <col min="1311" max="1312" width="10.109375" style="631" customWidth="1"/>
    <col min="1313" max="1536" width="8.88671875" style="631"/>
    <col min="1537" max="1537" width="10.44140625" style="631" customWidth="1"/>
    <col min="1538" max="1538" width="6.109375" style="631" customWidth="1"/>
    <col min="1539" max="1539" width="8.44140625" style="631" customWidth="1"/>
    <col min="1540" max="1540" width="24.44140625" style="631" customWidth="1"/>
    <col min="1541" max="1542" width="4.44140625" style="631" customWidth="1"/>
    <col min="1543" max="1546" width="3.88671875" style="631" customWidth="1"/>
    <col min="1547" max="1548" width="4.44140625" style="631" customWidth="1"/>
    <col min="1549" max="1549" width="3.6640625" style="631" customWidth="1"/>
    <col min="1550" max="1557" width="3.5546875" style="631" customWidth="1"/>
    <col min="1558" max="1562" width="3.44140625" style="631" customWidth="1"/>
    <col min="1563" max="1566" width="3.88671875" style="631" customWidth="1"/>
    <col min="1567" max="1568" width="10.109375" style="631" customWidth="1"/>
    <col min="1569" max="1792" width="8.88671875" style="631"/>
    <col min="1793" max="1793" width="10.44140625" style="631" customWidth="1"/>
    <col min="1794" max="1794" width="6.109375" style="631" customWidth="1"/>
    <col min="1795" max="1795" width="8.44140625" style="631" customWidth="1"/>
    <col min="1796" max="1796" width="24.44140625" style="631" customWidth="1"/>
    <col min="1797" max="1798" width="4.44140625" style="631" customWidth="1"/>
    <col min="1799" max="1802" width="3.88671875" style="631" customWidth="1"/>
    <col min="1803" max="1804" width="4.44140625" style="631" customWidth="1"/>
    <col min="1805" max="1805" width="3.6640625" style="631" customWidth="1"/>
    <col min="1806" max="1813" width="3.5546875" style="631" customWidth="1"/>
    <col min="1814" max="1818" width="3.44140625" style="631" customWidth="1"/>
    <col min="1819" max="1822" width="3.88671875" style="631" customWidth="1"/>
    <col min="1823" max="1824" width="10.109375" style="631" customWidth="1"/>
    <col min="1825" max="2048" width="8.88671875" style="631"/>
    <col min="2049" max="2049" width="10.44140625" style="631" customWidth="1"/>
    <col min="2050" max="2050" width="6.109375" style="631" customWidth="1"/>
    <col min="2051" max="2051" width="8.44140625" style="631" customWidth="1"/>
    <col min="2052" max="2052" width="24.44140625" style="631" customWidth="1"/>
    <col min="2053" max="2054" width="4.44140625" style="631" customWidth="1"/>
    <col min="2055" max="2058" width="3.88671875" style="631" customWidth="1"/>
    <col min="2059" max="2060" width="4.44140625" style="631" customWidth="1"/>
    <col min="2061" max="2061" width="3.6640625" style="631" customWidth="1"/>
    <col min="2062" max="2069" width="3.5546875" style="631" customWidth="1"/>
    <col min="2070" max="2074" width="3.44140625" style="631" customWidth="1"/>
    <col min="2075" max="2078" width="3.88671875" style="631" customWidth="1"/>
    <col min="2079" max="2080" width="10.109375" style="631" customWidth="1"/>
    <col min="2081" max="2304" width="8.88671875" style="631"/>
    <col min="2305" max="2305" width="10.44140625" style="631" customWidth="1"/>
    <col min="2306" max="2306" width="6.109375" style="631" customWidth="1"/>
    <col min="2307" max="2307" width="8.44140625" style="631" customWidth="1"/>
    <col min="2308" max="2308" width="24.44140625" style="631" customWidth="1"/>
    <col min="2309" max="2310" width="4.44140625" style="631" customWidth="1"/>
    <col min="2311" max="2314" width="3.88671875" style="631" customWidth="1"/>
    <col min="2315" max="2316" width="4.44140625" style="631" customWidth="1"/>
    <col min="2317" max="2317" width="3.6640625" style="631" customWidth="1"/>
    <col min="2318" max="2325" width="3.5546875" style="631" customWidth="1"/>
    <col min="2326" max="2330" width="3.44140625" style="631" customWidth="1"/>
    <col min="2331" max="2334" width="3.88671875" style="631" customWidth="1"/>
    <col min="2335" max="2336" width="10.109375" style="631" customWidth="1"/>
    <col min="2337" max="2560" width="8.88671875" style="631"/>
    <col min="2561" max="2561" width="10.44140625" style="631" customWidth="1"/>
    <col min="2562" max="2562" width="6.109375" style="631" customWidth="1"/>
    <col min="2563" max="2563" width="8.44140625" style="631" customWidth="1"/>
    <col min="2564" max="2564" width="24.44140625" style="631" customWidth="1"/>
    <col min="2565" max="2566" width="4.44140625" style="631" customWidth="1"/>
    <col min="2567" max="2570" width="3.88671875" style="631" customWidth="1"/>
    <col min="2571" max="2572" width="4.44140625" style="631" customWidth="1"/>
    <col min="2573" max="2573" width="3.6640625" style="631" customWidth="1"/>
    <col min="2574" max="2581" width="3.5546875" style="631" customWidth="1"/>
    <col min="2582" max="2586" width="3.44140625" style="631" customWidth="1"/>
    <col min="2587" max="2590" width="3.88671875" style="631" customWidth="1"/>
    <col min="2591" max="2592" width="10.109375" style="631" customWidth="1"/>
    <col min="2593" max="2816" width="8.88671875" style="631"/>
    <col min="2817" max="2817" width="10.44140625" style="631" customWidth="1"/>
    <col min="2818" max="2818" width="6.109375" style="631" customWidth="1"/>
    <col min="2819" max="2819" width="8.44140625" style="631" customWidth="1"/>
    <col min="2820" max="2820" width="24.44140625" style="631" customWidth="1"/>
    <col min="2821" max="2822" width="4.44140625" style="631" customWidth="1"/>
    <col min="2823" max="2826" width="3.88671875" style="631" customWidth="1"/>
    <col min="2827" max="2828" width="4.44140625" style="631" customWidth="1"/>
    <col min="2829" max="2829" width="3.6640625" style="631" customWidth="1"/>
    <col min="2830" max="2837" width="3.5546875" style="631" customWidth="1"/>
    <col min="2838" max="2842" width="3.44140625" style="631" customWidth="1"/>
    <col min="2843" max="2846" width="3.88671875" style="631" customWidth="1"/>
    <col min="2847" max="2848" width="10.109375" style="631" customWidth="1"/>
    <col min="2849" max="3072" width="8.88671875" style="631"/>
    <col min="3073" max="3073" width="10.44140625" style="631" customWidth="1"/>
    <col min="3074" max="3074" width="6.109375" style="631" customWidth="1"/>
    <col min="3075" max="3075" width="8.44140625" style="631" customWidth="1"/>
    <col min="3076" max="3076" width="24.44140625" style="631" customWidth="1"/>
    <col min="3077" max="3078" width="4.44140625" style="631" customWidth="1"/>
    <col min="3079" max="3082" width="3.88671875" style="631" customWidth="1"/>
    <col min="3083" max="3084" width="4.44140625" style="631" customWidth="1"/>
    <col min="3085" max="3085" width="3.6640625" style="631" customWidth="1"/>
    <col min="3086" max="3093" width="3.5546875" style="631" customWidth="1"/>
    <col min="3094" max="3098" width="3.44140625" style="631" customWidth="1"/>
    <col min="3099" max="3102" width="3.88671875" style="631" customWidth="1"/>
    <col min="3103" max="3104" width="10.109375" style="631" customWidth="1"/>
    <col min="3105" max="3328" width="8.88671875" style="631"/>
    <col min="3329" max="3329" width="10.44140625" style="631" customWidth="1"/>
    <col min="3330" max="3330" width="6.109375" style="631" customWidth="1"/>
    <col min="3331" max="3331" width="8.44140625" style="631" customWidth="1"/>
    <col min="3332" max="3332" width="24.44140625" style="631" customWidth="1"/>
    <col min="3333" max="3334" width="4.44140625" style="631" customWidth="1"/>
    <col min="3335" max="3338" width="3.88671875" style="631" customWidth="1"/>
    <col min="3339" max="3340" width="4.44140625" style="631" customWidth="1"/>
    <col min="3341" max="3341" width="3.6640625" style="631" customWidth="1"/>
    <col min="3342" max="3349" width="3.5546875" style="631" customWidth="1"/>
    <col min="3350" max="3354" width="3.44140625" style="631" customWidth="1"/>
    <col min="3355" max="3358" width="3.88671875" style="631" customWidth="1"/>
    <col min="3359" max="3360" width="10.109375" style="631" customWidth="1"/>
    <col min="3361" max="3584" width="8.88671875" style="631"/>
    <col min="3585" max="3585" width="10.44140625" style="631" customWidth="1"/>
    <col min="3586" max="3586" width="6.109375" style="631" customWidth="1"/>
    <col min="3587" max="3587" width="8.44140625" style="631" customWidth="1"/>
    <col min="3588" max="3588" width="24.44140625" style="631" customWidth="1"/>
    <col min="3589" max="3590" width="4.44140625" style="631" customWidth="1"/>
    <col min="3591" max="3594" width="3.88671875" style="631" customWidth="1"/>
    <col min="3595" max="3596" width="4.44140625" style="631" customWidth="1"/>
    <col min="3597" max="3597" width="3.6640625" style="631" customWidth="1"/>
    <col min="3598" max="3605" width="3.5546875" style="631" customWidth="1"/>
    <col min="3606" max="3610" width="3.44140625" style="631" customWidth="1"/>
    <col min="3611" max="3614" width="3.88671875" style="631" customWidth="1"/>
    <col min="3615" max="3616" width="10.109375" style="631" customWidth="1"/>
    <col min="3617" max="3840" width="8.88671875" style="631"/>
    <col min="3841" max="3841" width="10.44140625" style="631" customWidth="1"/>
    <col min="3842" max="3842" width="6.109375" style="631" customWidth="1"/>
    <col min="3843" max="3843" width="8.44140625" style="631" customWidth="1"/>
    <col min="3844" max="3844" width="24.44140625" style="631" customWidth="1"/>
    <col min="3845" max="3846" width="4.44140625" style="631" customWidth="1"/>
    <col min="3847" max="3850" width="3.88671875" style="631" customWidth="1"/>
    <col min="3851" max="3852" width="4.44140625" style="631" customWidth="1"/>
    <col min="3853" max="3853" width="3.6640625" style="631" customWidth="1"/>
    <col min="3854" max="3861" width="3.5546875" style="631" customWidth="1"/>
    <col min="3862" max="3866" width="3.44140625" style="631" customWidth="1"/>
    <col min="3867" max="3870" width="3.88671875" style="631" customWidth="1"/>
    <col min="3871" max="3872" width="10.109375" style="631" customWidth="1"/>
    <col min="3873" max="4096" width="8.88671875" style="631"/>
    <col min="4097" max="4097" width="10.44140625" style="631" customWidth="1"/>
    <col min="4098" max="4098" width="6.109375" style="631" customWidth="1"/>
    <col min="4099" max="4099" width="8.44140625" style="631" customWidth="1"/>
    <col min="4100" max="4100" width="24.44140625" style="631" customWidth="1"/>
    <col min="4101" max="4102" width="4.44140625" style="631" customWidth="1"/>
    <col min="4103" max="4106" width="3.88671875" style="631" customWidth="1"/>
    <col min="4107" max="4108" width="4.44140625" style="631" customWidth="1"/>
    <col min="4109" max="4109" width="3.6640625" style="631" customWidth="1"/>
    <col min="4110" max="4117" width="3.5546875" style="631" customWidth="1"/>
    <col min="4118" max="4122" width="3.44140625" style="631" customWidth="1"/>
    <col min="4123" max="4126" width="3.88671875" style="631" customWidth="1"/>
    <col min="4127" max="4128" width="10.109375" style="631" customWidth="1"/>
    <col min="4129" max="4352" width="8.88671875" style="631"/>
    <col min="4353" max="4353" width="10.44140625" style="631" customWidth="1"/>
    <col min="4354" max="4354" width="6.109375" style="631" customWidth="1"/>
    <col min="4355" max="4355" width="8.44140625" style="631" customWidth="1"/>
    <col min="4356" max="4356" width="24.44140625" style="631" customWidth="1"/>
    <col min="4357" max="4358" width="4.44140625" style="631" customWidth="1"/>
    <col min="4359" max="4362" width="3.88671875" style="631" customWidth="1"/>
    <col min="4363" max="4364" width="4.44140625" style="631" customWidth="1"/>
    <col min="4365" max="4365" width="3.6640625" style="631" customWidth="1"/>
    <col min="4366" max="4373" width="3.5546875" style="631" customWidth="1"/>
    <col min="4374" max="4378" width="3.44140625" style="631" customWidth="1"/>
    <col min="4379" max="4382" width="3.88671875" style="631" customWidth="1"/>
    <col min="4383" max="4384" width="10.109375" style="631" customWidth="1"/>
    <col min="4385" max="4608" width="8.88671875" style="631"/>
    <col min="4609" max="4609" width="10.44140625" style="631" customWidth="1"/>
    <col min="4610" max="4610" width="6.109375" style="631" customWidth="1"/>
    <col min="4611" max="4611" width="8.44140625" style="631" customWidth="1"/>
    <col min="4612" max="4612" width="24.44140625" style="631" customWidth="1"/>
    <col min="4613" max="4614" width="4.44140625" style="631" customWidth="1"/>
    <col min="4615" max="4618" width="3.88671875" style="631" customWidth="1"/>
    <col min="4619" max="4620" width="4.44140625" style="631" customWidth="1"/>
    <col min="4621" max="4621" width="3.6640625" style="631" customWidth="1"/>
    <col min="4622" max="4629" width="3.5546875" style="631" customWidth="1"/>
    <col min="4630" max="4634" width="3.44140625" style="631" customWidth="1"/>
    <col min="4635" max="4638" width="3.88671875" style="631" customWidth="1"/>
    <col min="4639" max="4640" width="10.109375" style="631" customWidth="1"/>
    <col min="4641" max="4864" width="8.88671875" style="631"/>
    <col min="4865" max="4865" width="10.44140625" style="631" customWidth="1"/>
    <col min="4866" max="4866" width="6.109375" style="631" customWidth="1"/>
    <col min="4867" max="4867" width="8.44140625" style="631" customWidth="1"/>
    <col min="4868" max="4868" width="24.44140625" style="631" customWidth="1"/>
    <col min="4869" max="4870" width="4.44140625" style="631" customWidth="1"/>
    <col min="4871" max="4874" width="3.88671875" style="631" customWidth="1"/>
    <col min="4875" max="4876" width="4.44140625" style="631" customWidth="1"/>
    <col min="4877" max="4877" width="3.6640625" style="631" customWidth="1"/>
    <col min="4878" max="4885" width="3.5546875" style="631" customWidth="1"/>
    <col min="4886" max="4890" width="3.44140625" style="631" customWidth="1"/>
    <col min="4891" max="4894" width="3.88671875" style="631" customWidth="1"/>
    <col min="4895" max="4896" width="10.109375" style="631" customWidth="1"/>
    <col min="4897" max="5120" width="8.88671875" style="631"/>
    <col min="5121" max="5121" width="10.44140625" style="631" customWidth="1"/>
    <col min="5122" max="5122" width="6.109375" style="631" customWidth="1"/>
    <col min="5123" max="5123" width="8.44140625" style="631" customWidth="1"/>
    <col min="5124" max="5124" width="24.44140625" style="631" customWidth="1"/>
    <col min="5125" max="5126" width="4.44140625" style="631" customWidth="1"/>
    <col min="5127" max="5130" width="3.88671875" style="631" customWidth="1"/>
    <col min="5131" max="5132" width="4.44140625" style="631" customWidth="1"/>
    <col min="5133" max="5133" width="3.6640625" style="631" customWidth="1"/>
    <col min="5134" max="5141" width="3.5546875" style="631" customWidth="1"/>
    <col min="5142" max="5146" width="3.44140625" style="631" customWidth="1"/>
    <col min="5147" max="5150" width="3.88671875" style="631" customWidth="1"/>
    <col min="5151" max="5152" width="10.109375" style="631" customWidth="1"/>
    <col min="5153" max="5376" width="8.88671875" style="631"/>
    <col min="5377" max="5377" width="10.44140625" style="631" customWidth="1"/>
    <col min="5378" max="5378" width="6.109375" style="631" customWidth="1"/>
    <col min="5379" max="5379" width="8.44140625" style="631" customWidth="1"/>
    <col min="5380" max="5380" width="24.44140625" style="631" customWidth="1"/>
    <col min="5381" max="5382" width="4.44140625" style="631" customWidth="1"/>
    <col min="5383" max="5386" width="3.88671875" style="631" customWidth="1"/>
    <col min="5387" max="5388" width="4.44140625" style="631" customWidth="1"/>
    <col min="5389" max="5389" width="3.6640625" style="631" customWidth="1"/>
    <col min="5390" max="5397" width="3.5546875" style="631" customWidth="1"/>
    <col min="5398" max="5402" width="3.44140625" style="631" customWidth="1"/>
    <col min="5403" max="5406" width="3.88671875" style="631" customWidth="1"/>
    <col min="5407" max="5408" width="10.109375" style="631" customWidth="1"/>
    <col min="5409" max="5632" width="8.88671875" style="631"/>
    <col min="5633" max="5633" width="10.44140625" style="631" customWidth="1"/>
    <col min="5634" max="5634" width="6.109375" style="631" customWidth="1"/>
    <col min="5635" max="5635" width="8.44140625" style="631" customWidth="1"/>
    <col min="5636" max="5636" width="24.44140625" style="631" customWidth="1"/>
    <col min="5637" max="5638" width="4.44140625" style="631" customWidth="1"/>
    <col min="5639" max="5642" width="3.88671875" style="631" customWidth="1"/>
    <col min="5643" max="5644" width="4.44140625" style="631" customWidth="1"/>
    <col min="5645" max="5645" width="3.6640625" style="631" customWidth="1"/>
    <col min="5646" max="5653" width="3.5546875" style="631" customWidth="1"/>
    <col min="5654" max="5658" width="3.44140625" style="631" customWidth="1"/>
    <col min="5659" max="5662" width="3.88671875" style="631" customWidth="1"/>
    <col min="5663" max="5664" width="10.109375" style="631" customWidth="1"/>
    <col min="5665" max="5888" width="8.88671875" style="631"/>
    <col min="5889" max="5889" width="10.44140625" style="631" customWidth="1"/>
    <col min="5890" max="5890" width="6.109375" style="631" customWidth="1"/>
    <col min="5891" max="5891" width="8.44140625" style="631" customWidth="1"/>
    <col min="5892" max="5892" width="24.44140625" style="631" customWidth="1"/>
    <col min="5893" max="5894" width="4.44140625" style="631" customWidth="1"/>
    <col min="5895" max="5898" width="3.88671875" style="631" customWidth="1"/>
    <col min="5899" max="5900" width="4.44140625" style="631" customWidth="1"/>
    <col min="5901" max="5901" width="3.6640625" style="631" customWidth="1"/>
    <col min="5902" max="5909" width="3.5546875" style="631" customWidth="1"/>
    <col min="5910" max="5914" width="3.44140625" style="631" customWidth="1"/>
    <col min="5915" max="5918" width="3.88671875" style="631" customWidth="1"/>
    <col min="5919" max="5920" width="10.109375" style="631" customWidth="1"/>
    <col min="5921" max="6144" width="8.88671875" style="631"/>
    <col min="6145" max="6145" width="10.44140625" style="631" customWidth="1"/>
    <col min="6146" max="6146" width="6.109375" style="631" customWidth="1"/>
    <col min="6147" max="6147" width="8.44140625" style="631" customWidth="1"/>
    <col min="6148" max="6148" width="24.44140625" style="631" customWidth="1"/>
    <col min="6149" max="6150" width="4.44140625" style="631" customWidth="1"/>
    <col min="6151" max="6154" width="3.88671875" style="631" customWidth="1"/>
    <col min="6155" max="6156" width="4.44140625" style="631" customWidth="1"/>
    <col min="6157" max="6157" width="3.6640625" style="631" customWidth="1"/>
    <col min="6158" max="6165" width="3.5546875" style="631" customWidth="1"/>
    <col min="6166" max="6170" width="3.44140625" style="631" customWidth="1"/>
    <col min="6171" max="6174" width="3.88671875" style="631" customWidth="1"/>
    <col min="6175" max="6176" width="10.109375" style="631" customWidth="1"/>
    <col min="6177" max="6400" width="8.88671875" style="631"/>
    <col min="6401" max="6401" width="10.44140625" style="631" customWidth="1"/>
    <col min="6402" max="6402" width="6.109375" style="631" customWidth="1"/>
    <col min="6403" max="6403" width="8.44140625" style="631" customWidth="1"/>
    <col min="6404" max="6404" width="24.44140625" style="631" customWidth="1"/>
    <col min="6405" max="6406" width="4.44140625" style="631" customWidth="1"/>
    <col min="6407" max="6410" width="3.88671875" style="631" customWidth="1"/>
    <col min="6411" max="6412" width="4.44140625" style="631" customWidth="1"/>
    <col min="6413" max="6413" width="3.6640625" style="631" customWidth="1"/>
    <col min="6414" max="6421" width="3.5546875" style="631" customWidth="1"/>
    <col min="6422" max="6426" width="3.44140625" style="631" customWidth="1"/>
    <col min="6427" max="6430" width="3.88671875" style="631" customWidth="1"/>
    <col min="6431" max="6432" width="10.109375" style="631" customWidth="1"/>
    <col min="6433" max="6656" width="8.88671875" style="631"/>
    <col min="6657" max="6657" width="10.44140625" style="631" customWidth="1"/>
    <col min="6658" max="6658" width="6.109375" style="631" customWidth="1"/>
    <col min="6659" max="6659" width="8.44140625" style="631" customWidth="1"/>
    <col min="6660" max="6660" width="24.44140625" style="631" customWidth="1"/>
    <col min="6661" max="6662" width="4.44140625" style="631" customWidth="1"/>
    <col min="6663" max="6666" width="3.88671875" style="631" customWidth="1"/>
    <col min="6667" max="6668" width="4.44140625" style="631" customWidth="1"/>
    <col min="6669" max="6669" width="3.6640625" style="631" customWidth="1"/>
    <col min="6670" max="6677" width="3.5546875" style="631" customWidth="1"/>
    <col min="6678" max="6682" width="3.44140625" style="631" customWidth="1"/>
    <col min="6683" max="6686" width="3.88671875" style="631" customWidth="1"/>
    <col min="6687" max="6688" width="10.109375" style="631" customWidth="1"/>
    <col min="6689" max="6912" width="8.88671875" style="631"/>
    <col min="6913" max="6913" width="10.44140625" style="631" customWidth="1"/>
    <col min="6914" max="6914" width="6.109375" style="631" customWidth="1"/>
    <col min="6915" max="6915" width="8.44140625" style="631" customWidth="1"/>
    <col min="6916" max="6916" width="24.44140625" style="631" customWidth="1"/>
    <col min="6917" max="6918" width="4.44140625" style="631" customWidth="1"/>
    <col min="6919" max="6922" width="3.88671875" style="631" customWidth="1"/>
    <col min="6923" max="6924" width="4.44140625" style="631" customWidth="1"/>
    <col min="6925" max="6925" width="3.6640625" style="631" customWidth="1"/>
    <col min="6926" max="6933" width="3.5546875" style="631" customWidth="1"/>
    <col min="6934" max="6938" width="3.44140625" style="631" customWidth="1"/>
    <col min="6939" max="6942" width="3.88671875" style="631" customWidth="1"/>
    <col min="6943" max="6944" width="10.109375" style="631" customWidth="1"/>
    <col min="6945" max="7168" width="8.88671875" style="631"/>
    <col min="7169" max="7169" width="10.44140625" style="631" customWidth="1"/>
    <col min="7170" max="7170" width="6.109375" style="631" customWidth="1"/>
    <col min="7171" max="7171" width="8.44140625" style="631" customWidth="1"/>
    <col min="7172" max="7172" width="24.44140625" style="631" customWidth="1"/>
    <col min="7173" max="7174" width="4.44140625" style="631" customWidth="1"/>
    <col min="7175" max="7178" width="3.88671875" style="631" customWidth="1"/>
    <col min="7179" max="7180" width="4.44140625" style="631" customWidth="1"/>
    <col min="7181" max="7181" width="3.6640625" style="631" customWidth="1"/>
    <col min="7182" max="7189" width="3.5546875" style="631" customWidth="1"/>
    <col min="7190" max="7194" width="3.44140625" style="631" customWidth="1"/>
    <col min="7195" max="7198" width="3.88671875" style="631" customWidth="1"/>
    <col min="7199" max="7200" width="10.109375" style="631" customWidth="1"/>
    <col min="7201" max="7424" width="8.88671875" style="631"/>
    <col min="7425" max="7425" width="10.44140625" style="631" customWidth="1"/>
    <col min="7426" max="7426" width="6.109375" style="631" customWidth="1"/>
    <col min="7427" max="7427" width="8.44140625" style="631" customWidth="1"/>
    <col min="7428" max="7428" width="24.44140625" style="631" customWidth="1"/>
    <col min="7429" max="7430" width="4.44140625" style="631" customWidth="1"/>
    <col min="7431" max="7434" width="3.88671875" style="631" customWidth="1"/>
    <col min="7435" max="7436" width="4.44140625" style="631" customWidth="1"/>
    <col min="7437" max="7437" width="3.6640625" style="631" customWidth="1"/>
    <col min="7438" max="7445" width="3.5546875" style="631" customWidth="1"/>
    <col min="7446" max="7450" width="3.44140625" style="631" customWidth="1"/>
    <col min="7451" max="7454" width="3.88671875" style="631" customWidth="1"/>
    <col min="7455" max="7456" width="10.109375" style="631" customWidth="1"/>
    <col min="7457" max="7680" width="8.88671875" style="631"/>
    <col min="7681" max="7681" width="10.44140625" style="631" customWidth="1"/>
    <col min="7682" max="7682" width="6.109375" style="631" customWidth="1"/>
    <col min="7683" max="7683" width="8.44140625" style="631" customWidth="1"/>
    <col min="7684" max="7684" width="24.44140625" style="631" customWidth="1"/>
    <col min="7685" max="7686" width="4.44140625" style="631" customWidth="1"/>
    <col min="7687" max="7690" width="3.88671875" style="631" customWidth="1"/>
    <col min="7691" max="7692" width="4.44140625" style="631" customWidth="1"/>
    <col min="7693" max="7693" width="3.6640625" style="631" customWidth="1"/>
    <col min="7694" max="7701" width="3.5546875" style="631" customWidth="1"/>
    <col min="7702" max="7706" width="3.44140625" style="631" customWidth="1"/>
    <col min="7707" max="7710" width="3.88671875" style="631" customWidth="1"/>
    <col min="7711" max="7712" width="10.109375" style="631" customWidth="1"/>
    <col min="7713" max="7936" width="8.88671875" style="631"/>
    <col min="7937" max="7937" width="10.44140625" style="631" customWidth="1"/>
    <col min="7938" max="7938" width="6.109375" style="631" customWidth="1"/>
    <col min="7939" max="7939" width="8.44140625" style="631" customWidth="1"/>
    <col min="7940" max="7940" width="24.44140625" style="631" customWidth="1"/>
    <col min="7941" max="7942" width="4.44140625" style="631" customWidth="1"/>
    <col min="7943" max="7946" width="3.88671875" style="631" customWidth="1"/>
    <col min="7947" max="7948" width="4.44140625" style="631" customWidth="1"/>
    <col min="7949" max="7949" width="3.6640625" style="631" customWidth="1"/>
    <col min="7950" max="7957" width="3.5546875" style="631" customWidth="1"/>
    <col min="7958" max="7962" width="3.44140625" style="631" customWidth="1"/>
    <col min="7963" max="7966" width="3.88671875" style="631" customWidth="1"/>
    <col min="7967" max="7968" width="10.109375" style="631" customWidth="1"/>
    <col min="7969" max="8192" width="8.88671875" style="631"/>
    <col min="8193" max="8193" width="10.44140625" style="631" customWidth="1"/>
    <col min="8194" max="8194" width="6.109375" style="631" customWidth="1"/>
    <col min="8195" max="8195" width="8.44140625" style="631" customWidth="1"/>
    <col min="8196" max="8196" width="24.44140625" style="631" customWidth="1"/>
    <col min="8197" max="8198" width="4.44140625" style="631" customWidth="1"/>
    <col min="8199" max="8202" width="3.88671875" style="631" customWidth="1"/>
    <col min="8203" max="8204" width="4.44140625" style="631" customWidth="1"/>
    <col min="8205" max="8205" width="3.6640625" style="631" customWidth="1"/>
    <col min="8206" max="8213" width="3.5546875" style="631" customWidth="1"/>
    <col min="8214" max="8218" width="3.44140625" style="631" customWidth="1"/>
    <col min="8219" max="8222" width="3.88671875" style="631" customWidth="1"/>
    <col min="8223" max="8224" width="10.109375" style="631" customWidth="1"/>
    <col min="8225" max="8448" width="8.88671875" style="631"/>
    <col min="8449" max="8449" width="10.44140625" style="631" customWidth="1"/>
    <col min="8450" max="8450" width="6.109375" style="631" customWidth="1"/>
    <col min="8451" max="8451" width="8.44140625" style="631" customWidth="1"/>
    <col min="8452" max="8452" width="24.44140625" style="631" customWidth="1"/>
    <col min="8453" max="8454" width="4.44140625" style="631" customWidth="1"/>
    <col min="8455" max="8458" width="3.88671875" style="631" customWidth="1"/>
    <col min="8459" max="8460" width="4.44140625" style="631" customWidth="1"/>
    <col min="8461" max="8461" width="3.6640625" style="631" customWidth="1"/>
    <col min="8462" max="8469" width="3.5546875" style="631" customWidth="1"/>
    <col min="8470" max="8474" width="3.44140625" style="631" customWidth="1"/>
    <col min="8475" max="8478" width="3.88671875" style="631" customWidth="1"/>
    <col min="8479" max="8480" width="10.109375" style="631" customWidth="1"/>
    <col min="8481" max="8704" width="8.88671875" style="631"/>
    <col min="8705" max="8705" width="10.44140625" style="631" customWidth="1"/>
    <col min="8706" max="8706" width="6.109375" style="631" customWidth="1"/>
    <col min="8707" max="8707" width="8.44140625" style="631" customWidth="1"/>
    <col min="8708" max="8708" width="24.44140625" style="631" customWidth="1"/>
    <col min="8709" max="8710" width="4.44140625" style="631" customWidth="1"/>
    <col min="8711" max="8714" width="3.88671875" style="631" customWidth="1"/>
    <col min="8715" max="8716" width="4.44140625" style="631" customWidth="1"/>
    <col min="8717" max="8717" width="3.6640625" style="631" customWidth="1"/>
    <col min="8718" max="8725" width="3.5546875" style="631" customWidth="1"/>
    <col min="8726" max="8730" width="3.44140625" style="631" customWidth="1"/>
    <col min="8731" max="8734" width="3.88671875" style="631" customWidth="1"/>
    <col min="8735" max="8736" width="10.109375" style="631" customWidth="1"/>
    <col min="8737" max="8960" width="8.88671875" style="631"/>
    <col min="8961" max="8961" width="10.44140625" style="631" customWidth="1"/>
    <col min="8962" max="8962" width="6.109375" style="631" customWidth="1"/>
    <col min="8963" max="8963" width="8.44140625" style="631" customWidth="1"/>
    <col min="8964" max="8964" width="24.44140625" style="631" customWidth="1"/>
    <col min="8965" max="8966" width="4.44140625" style="631" customWidth="1"/>
    <col min="8967" max="8970" width="3.88671875" style="631" customWidth="1"/>
    <col min="8971" max="8972" width="4.44140625" style="631" customWidth="1"/>
    <col min="8973" max="8973" width="3.6640625" style="631" customWidth="1"/>
    <col min="8974" max="8981" width="3.5546875" style="631" customWidth="1"/>
    <col min="8982" max="8986" width="3.44140625" style="631" customWidth="1"/>
    <col min="8987" max="8990" width="3.88671875" style="631" customWidth="1"/>
    <col min="8991" max="8992" width="10.109375" style="631" customWidth="1"/>
    <col min="8993" max="9216" width="8.88671875" style="631"/>
    <col min="9217" max="9217" width="10.44140625" style="631" customWidth="1"/>
    <col min="9218" max="9218" width="6.109375" style="631" customWidth="1"/>
    <col min="9219" max="9219" width="8.44140625" style="631" customWidth="1"/>
    <col min="9220" max="9220" width="24.44140625" style="631" customWidth="1"/>
    <col min="9221" max="9222" width="4.44140625" style="631" customWidth="1"/>
    <col min="9223" max="9226" width="3.88671875" style="631" customWidth="1"/>
    <col min="9227" max="9228" width="4.44140625" style="631" customWidth="1"/>
    <col min="9229" max="9229" width="3.6640625" style="631" customWidth="1"/>
    <col min="9230" max="9237" width="3.5546875" style="631" customWidth="1"/>
    <col min="9238" max="9242" width="3.44140625" style="631" customWidth="1"/>
    <col min="9243" max="9246" width="3.88671875" style="631" customWidth="1"/>
    <col min="9247" max="9248" width="10.109375" style="631" customWidth="1"/>
    <col min="9249" max="9472" width="8.88671875" style="631"/>
    <col min="9473" max="9473" width="10.44140625" style="631" customWidth="1"/>
    <col min="9474" max="9474" width="6.109375" style="631" customWidth="1"/>
    <col min="9475" max="9475" width="8.44140625" style="631" customWidth="1"/>
    <col min="9476" max="9476" width="24.44140625" style="631" customWidth="1"/>
    <col min="9477" max="9478" width="4.44140625" style="631" customWidth="1"/>
    <col min="9479" max="9482" width="3.88671875" style="631" customWidth="1"/>
    <col min="9483" max="9484" width="4.44140625" style="631" customWidth="1"/>
    <col min="9485" max="9485" width="3.6640625" style="631" customWidth="1"/>
    <col min="9486" max="9493" width="3.5546875" style="631" customWidth="1"/>
    <col min="9494" max="9498" width="3.44140625" style="631" customWidth="1"/>
    <col min="9499" max="9502" width="3.88671875" style="631" customWidth="1"/>
    <col min="9503" max="9504" width="10.109375" style="631" customWidth="1"/>
    <col min="9505" max="9728" width="8.88671875" style="631"/>
    <col min="9729" max="9729" width="10.44140625" style="631" customWidth="1"/>
    <col min="9730" max="9730" width="6.109375" style="631" customWidth="1"/>
    <col min="9731" max="9731" width="8.44140625" style="631" customWidth="1"/>
    <col min="9732" max="9732" width="24.44140625" style="631" customWidth="1"/>
    <col min="9733" max="9734" width="4.44140625" style="631" customWidth="1"/>
    <col min="9735" max="9738" width="3.88671875" style="631" customWidth="1"/>
    <col min="9739" max="9740" width="4.44140625" style="631" customWidth="1"/>
    <col min="9741" max="9741" width="3.6640625" style="631" customWidth="1"/>
    <col min="9742" max="9749" width="3.5546875" style="631" customWidth="1"/>
    <col min="9750" max="9754" width="3.44140625" style="631" customWidth="1"/>
    <col min="9755" max="9758" width="3.88671875" style="631" customWidth="1"/>
    <col min="9759" max="9760" width="10.109375" style="631" customWidth="1"/>
    <col min="9761" max="9984" width="8.88671875" style="631"/>
    <col min="9985" max="9985" width="10.44140625" style="631" customWidth="1"/>
    <col min="9986" max="9986" width="6.109375" style="631" customWidth="1"/>
    <col min="9987" max="9987" width="8.44140625" style="631" customWidth="1"/>
    <col min="9988" max="9988" width="24.44140625" style="631" customWidth="1"/>
    <col min="9989" max="9990" width="4.44140625" style="631" customWidth="1"/>
    <col min="9991" max="9994" width="3.88671875" style="631" customWidth="1"/>
    <col min="9995" max="9996" width="4.44140625" style="631" customWidth="1"/>
    <col min="9997" max="9997" width="3.6640625" style="631" customWidth="1"/>
    <col min="9998" max="10005" width="3.5546875" style="631" customWidth="1"/>
    <col min="10006" max="10010" width="3.44140625" style="631" customWidth="1"/>
    <col min="10011" max="10014" width="3.88671875" style="631" customWidth="1"/>
    <col min="10015" max="10016" width="10.109375" style="631" customWidth="1"/>
    <col min="10017" max="10240" width="8.88671875" style="631"/>
    <col min="10241" max="10241" width="10.44140625" style="631" customWidth="1"/>
    <col min="10242" max="10242" width="6.109375" style="631" customWidth="1"/>
    <col min="10243" max="10243" width="8.44140625" style="631" customWidth="1"/>
    <col min="10244" max="10244" width="24.44140625" style="631" customWidth="1"/>
    <col min="10245" max="10246" width="4.44140625" style="631" customWidth="1"/>
    <col min="10247" max="10250" width="3.88671875" style="631" customWidth="1"/>
    <col min="10251" max="10252" width="4.44140625" style="631" customWidth="1"/>
    <col min="10253" max="10253" width="3.6640625" style="631" customWidth="1"/>
    <col min="10254" max="10261" width="3.5546875" style="631" customWidth="1"/>
    <col min="10262" max="10266" width="3.44140625" style="631" customWidth="1"/>
    <col min="10267" max="10270" width="3.88671875" style="631" customWidth="1"/>
    <col min="10271" max="10272" width="10.109375" style="631" customWidth="1"/>
    <col min="10273" max="10496" width="8.88671875" style="631"/>
    <col min="10497" max="10497" width="10.44140625" style="631" customWidth="1"/>
    <col min="10498" max="10498" width="6.109375" style="631" customWidth="1"/>
    <col min="10499" max="10499" width="8.44140625" style="631" customWidth="1"/>
    <col min="10500" max="10500" width="24.44140625" style="631" customWidth="1"/>
    <col min="10501" max="10502" width="4.44140625" style="631" customWidth="1"/>
    <col min="10503" max="10506" width="3.88671875" style="631" customWidth="1"/>
    <col min="10507" max="10508" width="4.44140625" style="631" customWidth="1"/>
    <col min="10509" max="10509" width="3.6640625" style="631" customWidth="1"/>
    <col min="10510" max="10517" width="3.5546875" style="631" customWidth="1"/>
    <col min="10518" max="10522" width="3.44140625" style="631" customWidth="1"/>
    <col min="10523" max="10526" width="3.88671875" style="631" customWidth="1"/>
    <col min="10527" max="10528" width="10.109375" style="631" customWidth="1"/>
    <col min="10529" max="10752" width="8.88671875" style="631"/>
    <col min="10753" max="10753" width="10.44140625" style="631" customWidth="1"/>
    <col min="10754" max="10754" width="6.109375" style="631" customWidth="1"/>
    <col min="10755" max="10755" width="8.44140625" style="631" customWidth="1"/>
    <col min="10756" max="10756" width="24.44140625" style="631" customWidth="1"/>
    <col min="10757" max="10758" width="4.44140625" style="631" customWidth="1"/>
    <col min="10759" max="10762" width="3.88671875" style="631" customWidth="1"/>
    <col min="10763" max="10764" width="4.44140625" style="631" customWidth="1"/>
    <col min="10765" max="10765" width="3.6640625" style="631" customWidth="1"/>
    <col min="10766" max="10773" width="3.5546875" style="631" customWidth="1"/>
    <col min="10774" max="10778" width="3.44140625" style="631" customWidth="1"/>
    <col min="10779" max="10782" width="3.88671875" style="631" customWidth="1"/>
    <col min="10783" max="10784" width="10.109375" style="631" customWidth="1"/>
    <col min="10785" max="11008" width="8.88671875" style="631"/>
    <col min="11009" max="11009" width="10.44140625" style="631" customWidth="1"/>
    <col min="11010" max="11010" width="6.109375" style="631" customWidth="1"/>
    <col min="11011" max="11011" width="8.44140625" style="631" customWidth="1"/>
    <col min="11012" max="11012" width="24.44140625" style="631" customWidth="1"/>
    <col min="11013" max="11014" width="4.44140625" style="631" customWidth="1"/>
    <col min="11015" max="11018" width="3.88671875" style="631" customWidth="1"/>
    <col min="11019" max="11020" width="4.44140625" style="631" customWidth="1"/>
    <col min="11021" max="11021" width="3.6640625" style="631" customWidth="1"/>
    <col min="11022" max="11029" width="3.5546875" style="631" customWidth="1"/>
    <col min="11030" max="11034" width="3.44140625" style="631" customWidth="1"/>
    <col min="11035" max="11038" width="3.88671875" style="631" customWidth="1"/>
    <col min="11039" max="11040" width="10.109375" style="631" customWidth="1"/>
    <col min="11041" max="11264" width="8.88671875" style="631"/>
    <col min="11265" max="11265" width="10.44140625" style="631" customWidth="1"/>
    <col min="11266" max="11266" width="6.109375" style="631" customWidth="1"/>
    <col min="11267" max="11267" width="8.44140625" style="631" customWidth="1"/>
    <col min="11268" max="11268" width="24.44140625" style="631" customWidth="1"/>
    <col min="11269" max="11270" width="4.44140625" style="631" customWidth="1"/>
    <col min="11271" max="11274" width="3.88671875" style="631" customWidth="1"/>
    <col min="11275" max="11276" width="4.44140625" style="631" customWidth="1"/>
    <col min="11277" max="11277" width="3.6640625" style="631" customWidth="1"/>
    <col min="11278" max="11285" width="3.5546875" style="631" customWidth="1"/>
    <col min="11286" max="11290" width="3.44140625" style="631" customWidth="1"/>
    <col min="11291" max="11294" width="3.88671875" style="631" customWidth="1"/>
    <col min="11295" max="11296" width="10.109375" style="631" customWidth="1"/>
    <col min="11297" max="11520" width="8.88671875" style="631"/>
    <col min="11521" max="11521" width="10.44140625" style="631" customWidth="1"/>
    <col min="11522" max="11522" width="6.109375" style="631" customWidth="1"/>
    <col min="11523" max="11523" width="8.44140625" style="631" customWidth="1"/>
    <col min="11524" max="11524" width="24.44140625" style="631" customWidth="1"/>
    <col min="11525" max="11526" width="4.44140625" style="631" customWidth="1"/>
    <col min="11527" max="11530" width="3.88671875" style="631" customWidth="1"/>
    <col min="11531" max="11532" width="4.44140625" style="631" customWidth="1"/>
    <col min="11533" max="11533" width="3.6640625" style="631" customWidth="1"/>
    <col min="11534" max="11541" width="3.5546875" style="631" customWidth="1"/>
    <col min="11542" max="11546" width="3.44140625" style="631" customWidth="1"/>
    <col min="11547" max="11550" width="3.88671875" style="631" customWidth="1"/>
    <col min="11551" max="11552" width="10.109375" style="631" customWidth="1"/>
    <col min="11553" max="11776" width="8.88671875" style="631"/>
    <col min="11777" max="11777" width="10.44140625" style="631" customWidth="1"/>
    <col min="11778" max="11778" width="6.109375" style="631" customWidth="1"/>
    <col min="11779" max="11779" width="8.44140625" style="631" customWidth="1"/>
    <col min="11780" max="11780" width="24.44140625" style="631" customWidth="1"/>
    <col min="11781" max="11782" width="4.44140625" style="631" customWidth="1"/>
    <col min="11783" max="11786" width="3.88671875" style="631" customWidth="1"/>
    <col min="11787" max="11788" width="4.44140625" style="631" customWidth="1"/>
    <col min="11789" max="11789" width="3.6640625" style="631" customWidth="1"/>
    <col min="11790" max="11797" width="3.5546875" style="631" customWidth="1"/>
    <col min="11798" max="11802" width="3.44140625" style="631" customWidth="1"/>
    <col min="11803" max="11806" width="3.88671875" style="631" customWidth="1"/>
    <col min="11807" max="11808" width="10.109375" style="631" customWidth="1"/>
    <col min="11809" max="12032" width="8.88671875" style="631"/>
    <col min="12033" max="12033" width="10.44140625" style="631" customWidth="1"/>
    <col min="12034" max="12034" width="6.109375" style="631" customWidth="1"/>
    <col min="12035" max="12035" width="8.44140625" style="631" customWidth="1"/>
    <col min="12036" max="12036" width="24.44140625" style="631" customWidth="1"/>
    <col min="12037" max="12038" width="4.44140625" style="631" customWidth="1"/>
    <col min="12039" max="12042" width="3.88671875" style="631" customWidth="1"/>
    <col min="12043" max="12044" width="4.44140625" style="631" customWidth="1"/>
    <col min="12045" max="12045" width="3.6640625" style="631" customWidth="1"/>
    <col min="12046" max="12053" width="3.5546875" style="631" customWidth="1"/>
    <col min="12054" max="12058" width="3.44140625" style="631" customWidth="1"/>
    <col min="12059" max="12062" width="3.88671875" style="631" customWidth="1"/>
    <col min="12063" max="12064" width="10.109375" style="631" customWidth="1"/>
    <col min="12065" max="12288" width="8.88671875" style="631"/>
    <col min="12289" max="12289" width="10.44140625" style="631" customWidth="1"/>
    <col min="12290" max="12290" width="6.109375" style="631" customWidth="1"/>
    <col min="12291" max="12291" width="8.44140625" style="631" customWidth="1"/>
    <col min="12292" max="12292" width="24.44140625" style="631" customWidth="1"/>
    <col min="12293" max="12294" width="4.44140625" style="631" customWidth="1"/>
    <col min="12295" max="12298" width="3.88671875" style="631" customWidth="1"/>
    <col min="12299" max="12300" width="4.44140625" style="631" customWidth="1"/>
    <col min="12301" max="12301" width="3.6640625" style="631" customWidth="1"/>
    <col min="12302" max="12309" width="3.5546875" style="631" customWidth="1"/>
    <col min="12310" max="12314" width="3.44140625" style="631" customWidth="1"/>
    <col min="12315" max="12318" width="3.88671875" style="631" customWidth="1"/>
    <col min="12319" max="12320" width="10.109375" style="631" customWidth="1"/>
    <col min="12321" max="12544" width="8.88671875" style="631"/>
    <col min="12545" max="12545" width="10.44140625" style="631" customWidth="1"/>
    <col min="12546" max="12546" width="6.109375" style="631" customWidth="1"/>
    <col min="12547" max="12547" width="8.44140625" style="631" customWidth="1"/>
    <col min="12548" max="12548" width="24.44140625" style="631" customWidth="1"/>
    <col min="12549" max="12550" width="4.44140625" style="631" customWidth="1"/>
    <col min="12551" max="12554" width="3.88671875" style="631" customWidth="1"/>
    <col min="12555" max="12556" width="4.44140625" style="631" customWidth="1"/>
    <col min="12557" max="12557" width="3.6640625" style="631" customWidth="1"/>
    <col min="12558" max="12565" width="3.5546875" style="631" customWidth="1"/>
    <col min="12566" max="12570" width="3.44140625" style="631" customWidth="1"/>
    <col min="12571" max="12574" width="3.88671875" style="631" customWidth="1"/>
    <col min="12575" max="12576" width="10.109375" style="631" customWidth="1"/>
    <col min="12577" max="12800" width="8.88671875" style="631"/>
    <col min="12801" max="12801" width="10.44140625" style="631" customWidth="1"/>
    <col min="12802" max="12802" width="6.109375" style="631" customWidth="1"/>
    <col min="12803" max="12803" width="8.44140625" style="631" customWidth="1"/>
    <col min="12804" max="12804" width="24.44140625" style="631" customWidth="1"/>
    <col min="12805" max="12806" width="4.44140625" style="631" customWidth="1"/>
    <col min="12807" max="12810" width="3.88671875" style="631" customWidth="1"/>
    <col min="12811" max="12812" width="4.44140625" style="631" customWidth="1"/>
    <col min="12813" max="12813" width="3.6640625" style="631" customWidth="1"/>
    <col min="12814" max="12821" width="3.5546875" style="631" customWidth="1"/>
    <col min="12822" max="12826" width="3.44140625" style="631" customWidth="1"/>
    <col min="12827" max="12830" width="3.88671875" style="631" customWidth="1"/>
    <col min="12831" max="12832" width="10.109375" style="631" customWidth="1"/>
    <col min="12833" max="13056" width="8.88671875" style="631"/>
    <col min="13057" max="13057" width="10.44140625" style="631" customWidth="1"/>
    <col min="13058" max="13058" width="6.109375" style="631" customWidth="1"/>
    <col min="13059" max="13059" width="8.44140625" style="631" customWidth="1"/>
    <col min="13060" max="13060" width="24.44140625" style="631" customWidth="1"/>
    <col min="13061" max="13062" width="4.44140625" style="631" customWidth="1"/>
    <col min="13063" max="13066" width="3.88671875" style="631" customWidth="1"/>
    <col min="13067" max="13068" width="4.44140625" style="631" customWidth="1"/>
    <col min="13069" max="13069" width="3.6640625" style="631" customWidth="1"/>
    <col min="13070" max="13077" width="3.5546875" style="631" customWidth="1"/>
    <col min="13078" max="13082" width="3.44140625" style="631" customWidth="1"/>
    <col min="13083" max="13086" width="3.88671875" style="631" customWidth="1"/>
    <col min="13087" max="13088" width="10.109375" style="631" customWidth="1"/>
    <col min="13089" max="13312" width="8.88671875" style="631"/>
    <col min="13313" max="13313" width="10.44140625" style="631" customWidth="1"/>
    <col min="13314" max="13314" width="6.109375" style="631" customWidth="1"/>
    <col min="13315" max="13315" width="8.44140625" style="631" customWidth="1"/>
    <col min="13316" max="13316" width="24.44140625" style="631" customWidth="1"/>
    <col min="13317" max="13318" width="4.44140625" style="631" customWidth="1"/>
    <col min="13319" max="13322" width="3.88671875" style="631" customWidth="1"/>
    <col min="13323" max="13324" width="4.44140625" style="631" customWidth="1"/>
    <col min="13325" max="13325" width="3.6640625" style="631" customWidth="1"/>
    <col min="13326" max="13333" width="3.5546875" style="631" customWidth="1"/>
    <col min="13334" max="13338" width="3.44140625" style="631" customWidth="1"/>
    <col min="13339" max="13342" width="3.88671875" style="631" customWidth="1"/>
    <col min="13343" max="13344" width="10.109375" style="631" customWidth="1"/>
    <col min="13345" max="13568" width="8.88671875" style="631"/>
    <col min="13569" max="13569" width="10.44140625" style="631" customWidth="1"/>
    <col min="13570" max="13570" width="6.109375" style="631" customWidth="1"/>
    <col min="13571" max="13571" width="8.44140625" style="631" customWidth="1"/>
    <col min="13572" max="13572" width="24.44140625" style="631" customWidth="1"/>
    <col min="13573" max="13574" width="4.44140625" style="631" customWidth="1"/>
    <col min="13575" max="13578" width="3.88671875" style="631" customWidth="1"/>
    <col min="13579" max="13580" width="4.44140625" style="631" customWidth="1"/>
    <col min="13581" max="13581" width="3.6640625" style="631" customWidth="1"/>
    <col min="13582" max="13589" width="3.5546875" style="631" customWidth="1"/>
    <col min="13590" max="13594" width="3.44140625" style="631" customWidth="1"/>
    <col min="13595" max="13598" width="3.88671875" style="631" customWidth="1"/>
    <col min="13599" max="13600" width="10.109375" style="631" customWidth="1"/>
    <col min="13601" max="13824" width="8.88671875" style="631"/>
    <col min="13825" max="13825" width="10.44140625" style="631" customWidth="1"/>
    <col min="13826" max="13826" width="6.109375" style="631" customWidth="1"/>
    <col min="13827" max="13827" width="8.44140625" style="631" customWidth="1"/>
    <col min="13828" max="13828" width="24.44140625" style="631" customWidth="1"/>
    <col min="13829" max="13830" width="4.44140625" style="631" customWidth="1"/>
    <col min="13831" max="13834" width="3.88671875" style="631" customWidth="1"/>
    <col min="13835" max="13836" width="4.44140625" style="631" customWidth="1"/>
    <col min="13837" max="13837" width="3.6640625" style="631" customWidth="1"/>
    <col min="13838" max="13845" width="3.5546875" style="631" customWidth="1"/>
    <col min="13846" max="13850" width="3.44140625" style="631" customWidth="1"/>
    <col min="13851" max="13854" width="3.88671875" style="631" customWidth="1"/>
    <col min="13855" max="13856" width="10.109375" style="631" customWidth="1"/>
    <col min="13857" max="14080" width="8.88671875" style="631"/>
    <col min="14081" max="14081" width="10.44140625" style="631" customWidth="1"/>
    <col min="14082" max="14082" width="6.109375" style="631" customWidth="1"/>
    <col min="14083" max="14083" width="8.44140625" style="631" customWidth="1"/>
    <col min="14084" max="14084" width="24.44140625" style="631" customWidth="1"/>
    <col min="14085" max="14086" width="4.44140625" style="631" customWidth="1"/>
    <col min="14087" max="14090" width="3.88671875" style="631" customWidth="1"/>
    <col min="14091" max="14092" width="4.44140625" style="631" customWidth="1"/>
    <col min="14093" max="14093" width="3.6640625" style="631" customWidth="1"/>
    <col min="14094" max="14101" width="3.5546875" style="631" customWidth="1"/>
    <col min="14102" max="14106" width="3.44140625" style="631" customWidth="1"/>
    <col min="14107" max="14110" width="3.88671875" style="631" customWidth="1"/>
    <col min="14111" max="14112" width="10.109375" style="631" customWidth="1"/>
    <col min="14113" max="14336" width="8.88671875" style="631"/>
    <col min="14337" max="14337" width="10.44140625" style="631" customWidth="1"/>
    <col min="14338" max="14338" width="6.109375" style="631" customWidth="1"/>
    <col min="14339" max="14339" width="8.44140625" style="631" customWidth="1"/>
    <col min="14340" max="14340" width="24.44140625" style="631" customWidth="1"/>
    <col min="14341" max="14342" width="4.44140625" style="631" customWidth="1"/>
    <col min="14343" max="14346" width="3.88671875" style="631" customWidth="1"/>
    <col min="14347" max="14348" width="4.44140625" style="631" customWidth="1"/>
    <col min="14349" max="14349" width="3.6640625" style="631" customWidth="1"/>
    <col min="14350" max="14357" width="3.5546875" style="631" customWidth="1"/>
    <col min="14358" max="14362" width="3.44140625" style="631" customWidth="1"/>
    <col min="14363" max="14366" width="3.88671875" style="631" customWidth="1"/>
    <col min="14367" max="14368" width="10.109375" style="631" customWidth="1"/>
    <col min="14369" max="14592" width="8.88671875" style="631"/>
    <col min="14593" max="14593" width="10.44140625" style="631" customWidth="1"/>
    <col min="14594" max="14594" width="6.109375" style="631" customWidth="1"/>
    <col min="14595" max="14595" width="8.44140625" style="631" customWidth="1"/>
    <col min="14596" max="14596" width="24.44140625" style="631" customWidth="1"/>
    <col min="14597" max="14598" width="4.44140625" style="631" customWidth="1"/>
    <col min="14599" max="14602" width="3.88671875" style="631" customWidth="1"/>
    <col min="14603" max="14604" width="4.44140625" style="631" customWidth="1"/>
    <col min="14605" max="14605" width="3.6640625" style="631" customWidth="1"/>
    <col min="14606" max="14613" width="3.5546875" style="631" customWidth="1"/>
    <col min="14614" max="14618" width="3.44140625" style="631" customWidth="1"/>
    <col min="14619" max="14622" width="3.88671875" style="631" customWidth="1"/>
    <col min="14623" max="14624" width="10.109375" style="631" customWidth="1"/>
    <col min="14625" max="14848" width="8.88671875" style="631"/>
    <col min="14849" max="14849" width="10.44140625" style="631" customWidth="1"/>
    <col min="14850" max="14850" width="6.109375" style="631" customWidth="1"/>
    <col min="14851" max="14851" width="8.44140625" style="631" customWidth="1"/>
    <col min="14852" max="14852" width="24.44140625" style="631" customWidth="1"/>
    <col min="14853" max="14854" width="4.44140625" style="631" customWidth="1"/>
    <col min="14855" max="14858" width="3.88671875" style="631" customWidth="1"/>
    <col min="14859" max="14860" width="4.44140625" style="631" customWidth="1"/>
    <col min="14861" max="14861" width="3.6640625" style="631" customWidth="1"/>
    <col min="14862" max="14869" width="3.5546875" style="631" customWidth="1"/>
    <col min="14870" max="14874" width="3.44140625" style="631" customWidth="1"/>
    <col min="14875" max="14878" width="3.88671875" style="631" customWidth="1"/>
    <col min="14879" max="14880" width="10.109375" style="631" customWidth="1"/>
    <col min="14881" max="15104" width="8.88671875" style="631"/>
    <col min="15105" max="15105" width="10.44140625" style="631" customWidth="1"/>
    <col min="15106" max="15106" width="6.109375" style="631" customWidth="1"/>
    <col min="15107" max="15107" width="8.44140625" style="631" customWidth="1"/>
    <col min="15108" max="15108" width="24.44140625" style="631" customWidth="1"/>
    <col min="15109" max="15110" width="4.44140625" style="631" customWidth="1"/>
    <col min="15111" max="15114" width="3.88671875" style="631" customWidth="1"/>
    <col min="15115" max="15116" width="4.44140625" style="631" customWidth="1"/>
    <col min="15117" max="15117" width="3.6640625" style="631" customWidth="1"/>
    <col min="15118" max="15125" width="3.5546875" style="631" customWidth="1"/>
    <col min="15126" max="15130" width="3.44140625" style="631" customWidth="1"/>
    <col min="15131" max="15134" width="3.88671875" style="631" customWidth="1"/>
    <col min="15135" max="15136" width="10.109375" style="631" customWidth="1"/>
    <col min="15137" max="15360" width="8.88671875" style="631"/>
    <col min="15361" max="15361" width="10.44140625" style="631" customWidth="1"/>
    <col min="15362" max="15362" width="6.109375" style="631" customWidth="1"/>
    <col min="15363" max="15363" width="8.44140625" style="631" customWidth="1"/>
    <col min="15364" max="15364" width="24.44140625" style="631" customWidth="1"/>
    <col min="15365" max="15366" width="4.44140625" style="631" customWidth="1"/>
    <col min="15367" max="15370" width="3.88671875" style="631" customWidth="1"/>
    <col min="15371" max="15372" width="4.44140625" style="631" customWidth="1"/>
    <col min="15373" max="15373" width="3.6640625" style="631" customWidth="1"/>
    <col min="15374" max="15381" width="3.5546875" style="631" customWidth="1"/>
    <col min="15382" max="15386" width="3.44140625" style="631" customWidth="1"/>
    <col min="15387" max="15390" width="3.88671875" style="631" customWidth="1"/>
    <col min="15391" max="15392" width="10.109375" style="631" customWidth="1"/>
    <col min="15393" max="15616" width="8.88671875" style="631"/>
    <col min="15617" max="15617" width="10.44140625" style="631" customWidth="1"/>
    <col min="15618" max="15618" width="6.109375" style="631" customWidth="1"/>
    <col min="15619" max="15619" width="8.44140625" style="631" customWidth="1"/>
    <col min="15620" max="15620" width="24.44140625" style="631" customWidth="1"/>
    <col min="15621" max="15622" width="4.44140625" style="631" customWidth="1"/>
    <col min="15623" max="15626" width="3.88671875" style="631" customWidth="1"/>
    <col min="15627" max="15628" width="4.44140625" style="631" customWidth="1"/>
    <col min="15629" max="15629" width="3.6640625" style="631" customWidth="1"/>
    <col min="15630" max="15637" width="3.5546875" style="631" customWidth="1"/>
    <col min="15638" max="15642" width="3.44140625" style="631" customWidth="1"/>
    <col min="15643" max="15646" width="3.88671875" style="631" customWidth="1"/>
    <col min="15647" max="15648" width="10.109375" style="631" customWidth="1"/>
    <col min="15649" max="15872" width="8.88671875" style="631"/>
    <col min="15873" max="15873" width="10.44140625" style="631" customWidth="1"/>
    <col min="15874" max="15874" width="6.109375" style="631" customWidth="1"/>
    <col min="15875" max="15875" width="8.44140625" style="631" customWidth="1"/>
    <col min="15876" max="15876" width="24.44140625" style="631" customWidth="1"/>
    <col min="15877" max="15878" width="4.44140625" style="631" customWidth="1"/>
    <col min="15879" max="15882" width="3.88671875" style="631" customWidth="1"/>
    <col min="15883" max="15884" width="4.44140625" style="631" customWidth="1"/>
    <col min="15885" max="15885" width="3.6640625" style="631" customWidth="1"/>
    <col min="15886" max="15893" width="3.5546875" style="631" customWidth="1"/>
    <col min="15894" max="15898" width="3.44140625" style="631" customWidth="1"/>
    <col min="15899" max="15902" width="3.88671875" style="631" customWidth="1"/>
    <col min="15903" max="15904" width="10.109375" style="631" customWidth="1"/>
    <col min="15905" max="16128" width="8.88671875" style="631"/>
    <col min="16129" max="16129" width="10.44140625" style="631" customWidth="1"/>
    <col min="16130" max="16130" width="6.109375" style="631" customWidth="1"/>
    <col min="16131" max="16131" width="8.44140625" style="631" customWidth="1"/>
    <col min="16132" max="16132" width="24.44140625" style="631" customWidth="1"/>
    <col min="16133" max="16134" width="4.44140625" style="631" customWidth="1"/>
    <col min="16135" max="16138" width="3.88671875" style="631" customWidth="1"/>
    <col min="16139" max="16140" width="4.44140625" style="631" customWidth="1"/>
    <col min="16141" max="16141" width="3.6640625" style="631" customWidth="1"/>
    <col min="16142" max="16149" width="3.5546875" style="631" customWidth="1"/>
    <col min="16150" max="16154" width="3.44140625" style="631" customWidth="1"/>
    <col min="16155" max="16158" width="3.88671875" style="631" customWidth="1"/>
    <col min="16159" max="16160" width="10.109375" style="631" customWidth="1"/>
    <col min="16161" max="16384" width="8.88671875" style="631"/>
  </cols>
  <sheetData>
    <row r="1" spans="1:49" s="597" customFormat="1" x14ac:dyDescent="0.25">
      <c r="A1" s="590" t="s">
        <v>1213</v>
      </c>
      <c r="B1" s="591"/>
      <c r="C1" s="591"/>
      <c r="D1" s="592"/>
      <c r="E1" s="593"/>
      <c r="F1" s="593"/>
      <c r="G1" s="591"/>
      <c r="H1" s="591"/>
      <c r="I1" s="591"/>
      <c r="J1" s="591"/>
      <c r="K1" s="591"/>
      <c r="L1" s="591"/>
      <c r="M1" s="591"/>
      <c r="N1" s="591"/>
      <c r="O1" s="591"/>
      <c r="P1" s="591"/>
      <c r="Q1" s="591"/>
      <c r="R1" s="591"/>
      <c r="S1" s="591"/>
      <c r="T1" s="591"/>
      <c r="U1" s="591"/>
      <c r="V1" s="591"/>
      <c r="W1" s="591"/>
      <c r="X1" s="594"/>
      <c r="Y1" s="594"/>
      <c r="Z1" s="594"/>
      <c r="AA1" s="594"/>
      <c r="AB1" s="595"/>
      <c r="AC1" s="595"/>
      <c r="AD1" s="595"/>
      <c r="AE1" s="595"/>
      <c r="AF1" s="596"/>
      <c r="AL1" s="598"/>
      <c r="AQ1" s="599"/>
      <c r="AU1" s="600"/>
    </row>
    <row r="2" spans="1:49" s="597" customFormat="1" ht="33.75" customHeight="1" x14ac:dyDescent="0.25">
      <c r="A2" s="601" t="s">
        <v>1214</v>
      </c>
      <c r="B2" s="800">
        <v>45005</v>
      </c>
      <c r="C2" s="800"/>
      <c r="D2" s="801" t="s">
        <v>1125</v>
      </c>
      <c r="E2" s="801"/>
      <c r="F2" s="801"/>
      <c r="G2" s="801"/>
      <c r="H2" s="801"/>
      <c r="I2" s="801"/>
      <c r="J2" s="801"/>
      <c r="K2" s="801"/>
      <c r="L2" s="801"/>
      <c r="M2" s="801"/>
      <c r="N2" s="801"/>
      <c r="O2" s="801"/>
      <c r="P2" s="801"/>
      <c r="Q2" s="801"/>
      <c r="R2" s="801"/>
      <c r="S2" s="801"/>
      <c r="T2" s="801"/>
      <c r="U2" s="801"/>
      <c r="V2" s="801"/>
      <c r="W2" s="801"/>
      <c r="X2" s="801"/>
      <c r="Y2" s="801"/>
      <c r="Z2" s="801"/>
      <c r="AA2" s="801"/>
      <c r="AB2" s="801"/>
      <c r="AC2" s="786" t="s">
        <v>1215</v>
      </c>
      <c r="AD2" s="786"/>
      <c r="AE2" s="786"/>
      <c r="AF2" s="603" t="s">
        <v>886</v>
      </c>
      <c r="AI2" s="604">
        <v>103.42</v>
      </c>
      <c r="AJ2" s="597">
        <v>103.42</v>
      </c>
      <c r="AK2" s="604">
        <v>0</v>
      </c>
      <c r="AL2" s="598"/>
      <c r="AP2" s="605">
        <v>91.15</v>
      </c>
      <c r="AQ2" s="599" t="s">
        <v>1290</v>
      </c>
      <c r="AU2" s="606" t="s">
        <v>1216</v>
      </c>
      <c r="AV2" s="607">
        <v>0</v>
      </c>
      <c r="AW2" s="607">
        <v>1</v>
      </c>
    </row>
    <row r="3" spans="1:49" s="597" customFormat="1" outlineLevel="1" x14ac:dyDescent="0.25">
      <c r="A3" s="601"/>
      <c r="B3" s="608"/>
      <c r="C3" s="608"/>
      <c r="D3" s="609"/>
      <c r="E3" s="610"/>
      <c r="F3" s="610"/>
      <c r="G3" s="608"/>
      <c r="H3" s="608"/>
      <c r="I3" s="608"/>
      <c r="J3" s="608"/>
      <c r="K3" s="608"/>
      <c r="L3" s="608"/>
      <c r="M3" s="608"/>
      <c r="N3" s="608"/>
      <c r="O3" s="608"/>
      <c r="P3" s="608"/>
      <c r="Q3" s="608"/>
      <c r="R3" s="608"/>
      <c r="S3" s="608"/>
      <c r="T3" s="608"/>
      <c r="U3" s="608"/>
      <c r="V3" s="608"/>
      <c r="W3" s="608"/>
      <c r="X3" s="611"/>
      <c r="Y3" s="611"/>
      <c r="Z3" s="611"/>
      <c r="AA3" s="611"/>
      <c r="AB3" s="602"/>
      <c r="AC3" s="602"/>
      <c r="AD3" s="602"/>
      <c r="AE3" s="602"/>
      <c r="AF3" s="612"/>
      <c r="AL3" s="598"/>
      <c r="AQ3" s="599"/>
    </row>
    <row r="4" spans="1:49" s="597" customFormat="1" outlineLevel="1" x14ac:dyDescent="0.25">
      <c r="A4" s="769" t="s">
        <v>1217</v>
      </c>
      <c r="B4" s="769"/>
      <c r="C4" s="769"/>
      <c r="D4" s="769"/>
      <c r="E4" s="770" t="s">
        <v>1218</v>
      </c>
      <c r="F4" s="770"/>
      <c r="G4" s="613" t="s">
        <v>1219</v>
      </c>
      <c r="H4" s="770" t="s">
        <v>1220</v>
      </c>
      <c r="I4" s="770"/>
      <c r="J4" s="770"/>
      <c r="K4" s="770"/>
      <c r="L4" s="770" t="s">
        <v>1221</v>
      </c>
      <c r="M4" s="770"/>
      <c r="N4" s="770" t="s">
        <v>1222</v>
      </c>
      <c r="O4" s="770"/>
      <c r="P4" s="770"/>
      <c r="Q4" s="770"/>
      <c r="R4" s="770"/>
      <c r="S4" s="770"/>
      <c r="T4" s="770"/>
      <c r="U4" s="770"/>
      <c r="V4" s="770" t="s">
        <v>1223</v>
      </c>
      <c r="W4" s="770"/>
      <c r="X4" s="770"/>
      <c r="Y4" s="770"/>
      <c r="Z4" s="770"/>
      <c r="AA4" s="771" t="s">
        <v>1224</v>
      </c>
      <c r="AB4" s="771"/>
      <c r="AC4" s="771"/>
      <c r="AD4" s="771"/>
      <c r="AE4" s="771" t="s">
        <v>1225</v>
      </c>
      <c r="AF4" s="771"/>
      <c r="AL4" s="598"/>
      <c r="AQ4" s="599"/>
    </row>
    <row r="5" spans="1:49" s="597" customFormat="1" ht="34.5" customHeight="1" outlineLevel="1" x14ac:dyDescent="0.25">
      <c r="A5" s="797" t="s">
        <v>1291</v>
      </c>
      <c r="B5" s="798"/>
      <c r="C5" s="798"/>
      <c r="D5" s="798"/>
      <c r="E5" s="799"/>
      <c r="F5" s="799"/>
      <c r="G5" s="614"/>
      <c r="H5" s="767"/>
      <c r="I5" s="767"/>
      <c r="J5" s="767"/>
      <c r="K5" s="767"/>
      <c r="L5" s="773" t="s">
        <v>1291</v>
      </c>
      <c r="M5" s="773"/>
      <c r="N5" s="796" t="s">
        <v>1291</v>
      </c>
      <c r="O5" s="796"/>
      <c r="P5" s="796"/>
      <c r="Q5" s="796"/>
      <c r="R5" s="796"/>
      <c r="S5" s="796"/>
      <c r="T5" s="796"/>
      <c r="U5" s="796"/>
      <c r="V5" s="615"/>
      <c r="W5" s="796" t="s">
        <v>1291</v>
      </c>
      <c r="X5" s="796"/>
      <c r="Y5" s="796"/>
      <c r="Z5" s="796"/>
      <c r="AA5" s="768"/>
      <c r="AB5" s="768"/>
      <c r="AC5" s="768"/>
      <c r="AD5" s="768"/>
      <c r="AE5" s="786" t="s">
        <v>1291</v>
      </c>
      <c r="AF5" s="787"/>
      <c r="AL5" s="598"/>
      <c r="AQ5" s="599"/>
    </row>
    <row r="6" spans="1:49" s="597" customFormat="1" outlineLevel="1" x14ac:dyDescent="0.25">
      <c r="A6" s="792" t="s">
        <v>1291</v>
      </c>
      <c r="B6" s="793"/>
      <c r="C6" s="793"/>
      <c r="D6" s="793"/>
      <c r="E6" s="794"/>
      <c r="F6" s="794"/>
      <c r="G6" s="610"/>
      <c r="H6" s="773"/>
      <c r="I6" s="773"/>
      <c r="J6" s="773"/>
      <c r="K6" s="773"/>
      <c r="L6" s="773" t="s">
        <v>1291</v>
      </c>
      <c r="M6" s="773"/>
      <c r="N6" s="796" t="s">
        <v>1291</v>
      </c>
      <c r="O6" s="796"/>
      <c r="P6" s="796"/>
      <c r="Q6" s="796"/>
      <c r="R6" s="796"/>
      <c r="S6" s="796"/>
      <c r="T6" s="796"/>
      <c r="U6" s="796"/>
      <c r="V6" s="615"/>
      <c r="W6" s="796" t="s">
        <v>1291</v>
      </c>
      <c r="X6" s="796"/>
      <c r="Y6" s="796"/>
      <c r="Z6" s="796"/>
      <c r="AA6" s="765"/>
      <c r="AB6" s="765"/>
      <c r="AC6" s="765"/>
      <c r="AD6" s="765"/>
      <c r="AE6" s="786" t="s">
        <v>1291</v>
      </c>
      <c r="AF6" s="787"/>
      <c r="AL6" s="598"/>
      <c r="AQ6" s="599"/>
    </row>
    <row r="7" spans="1:49" s="597" customFormat="1" outlineLevel="1" x14ac:dyDescent="0.25">
      <c r="A7" s="792" t="s">
        <v>1291</v>
      </c>
      <c r="B7" s="793"/>
      <c r="C7" s="793"/>
      <c r="D7" s="793"/>
      <c r="E7" s="794"/>
      <c r="F7" s="794"/>
      <c r="G7" s="610"/>
      <c r="H7" s="773"/>
      <c r="I7" s="773"/>
      <c r="J7" s="773"/>
      <c r="K7" s="773"/>
      <c r="L7" s="773" t="s">
        <v>1291</v>
      </c>
      <c r="M7" s="773"/>
      <c r="N7" s="796" t="s">
        <v>1291</v>
      </c>
      <c r="O7" s="796"/>
      <c r="P7" s="796"/>
      <c r="Q7" s="796"/>
      <c r="R7" s="796"/>
      <c r="S7" s="796"/>
      <c r="T7" s="796"/>
      <c r="U7" s="796"/>
      <c r="V7" s="615"/>
      <c r="W7" s="796" t="s">
        <v>1291</v>
      </c>
      <c r="X7" s="796"/>
      <c r="Y7" s="796"/>
      <c r="Z7" s="796"/>
      <c r="AA7" s="765"/>
      <c r="AB7" s="765"/>
      <c r="AC7" s="765"/>
      <c r="AD7" s="765"/>
      <c r="AE7" s="786" t="s">
        <v>1291</v>
      </c>
      <c r="AF7" s="787"/>
      <c r="AL7" s="598"/>
      <c r="AQ7" s="599"/>
    </row>
    <row r="8" spans="1:49" s="597" customFormat="1" outlineLevel="1" x14ac:dyDescent="0.25">
      <c r="A8" s="792" t="s">
        <v>1291</v>
      </c>
      <c r="B8" s="793"/>
      <c r="C8" s="793"/>
      <c r="D8" s="793"/>
      <c r="E8" s="794"/>
      <c r="F8" s="794"/>
      <c r="G8" s="610"/>
      <c r="H8" s="773"/>
      <c r="I8" s="773"/>
      <c r="J8" s="773"/>
      <c r="K8" s="773"/>
      <c r="L8" s="773" t="s">
        <v>1291</v>
      </c>
      <c r="M8" s="773"/>
      <c r="N8" s="796" t="s">
        <v>1291</v>
      </c>
      <c r="O8" s="796"/>
      <c r="P8" s="796"/>
      <c r="Q8" s="796"/>
      <c r="R8" s="796"/>
      <c r="S8" s="796"/>
      <c r="T8" s="796"/>
      <c r="U8" s="796"/>
      <c r="V8" s="615"/>
      <c r="W8" s="796" t="s">
        <v>1291</v>
      </c>
      <c r="X8" s="796"/>
      <c r="Y8" s="796"/>
      <c r="Z8" s="796"/>
      <c r="AA8" s="765"/>
      <c r="AB8" s="765"/>
      <c r="AC8" s="765"/>
      <c r="AD8" s="765"/>
      <c r="AE8" s="786" t="s">
        <v>1291</v>
      </c>
      <c r="AF8" s="787"/>
      <c r="AL8" s="598"/>
      <c r="AQ8" s="599"/>
    </row>
    <row r="9" spans="1:49" s="597" customFormat="1" outlineLevel="1" x14ac:dyDescent="0.25">
      <c r="A9" s="792" t="s">
        <v>1291</v>
      </c>
      <c r="B9" s="793"/>
      <c r="C9" s="793"/>
      <c r="D9" s="793"/>
      <c r="E9" s="794"/>
      <c r="F9" s="794"/>
      <c r="G9" s="610"/>
      <c r="H9" s="773"/>
      <c r="I9" s="773"/>
      <c r="J9" s="773"/>
      <c r="K9" s="773"/>
      <c r="L9" s="773" t="s">
        <v>1291</v>
      </c>
      <c r="M9" s="773"/>
      <c r="N9" s="796" t="s">
        <v>1291</v>
      </c>
      <c r="O9" s="796"/>
      <c r="P9" s="796"/>
      <c r="Q9" s="796"/>
      <c r="R9" s="796"/>
      <c r="S9" s="796"/>
      <c r="T9" s="796"/>
      <c r="U9" s="796"/>
      <c r="V9" s="615"/>
      <c r="W9" s="796" t="s">
        <v>1291</v>
      </c>
      <c r="X9" s="796"/>
      <c r="Y9" s="796"/>
      <c r="Z9" s="796"/>
      <c r="AA9" s="765"/>
      <c r="AB9" s="765"/>
      <c r="AC9" s="765"/>
      <c r="AD9" s="765"/>
      <c r="AE9" s="786" t="s">
        <v>1291</v>
      </c>
      <c r="AF9" s="787"/>
      <c r="AL9" s="598"/>
      <c r="AQ9" s="599"/>
    </row>
    <row r="10" spans="1:49" s="597" customFormat="1" outlineLevel="1" x14ac:dyDescent="0.25">
      <c r="A10" s="792" t="s">
        <v>1291</v>
      </c>
      <c r="B10" s="793"/>
      <c r="C10" s="793"/>
      <c r="D10" s="793"/>
      <c r="E10" s="794"/>
      <c r="F10" s="794"/>
      <c r="G10" s="610"/>
      <c r="H10" s="773"/>
      <c r="I10" s="773"/>
      <c r="J10" s="773"/>
      <c r="K10" s="773"/>
      <c r="L10" s="773" t="s">
        <v>1291</v>
      </c>
      <c r="M10" s="773"/>
      <c r="N10" s="796" t="s">
        <v>1291</v>
      </c>
      <c r="O10" s="796"/>
      <c r="P10" s="796"/>
      <c r="Q10" s="796"/>
      <c r="R10" s="796"/>
      <c r="S10" s="796"/>
      <c r="T10" s="796"/>
      <c r="U10" s="796"/>
      <c r="V10" s="615"/>
      <c r="W10" s="796" t="s">
        <v>1291</v>
      </c>
      <c r="X10" s="796"/>
      <c r="Y10" s="796"/>
      <c r="Z10" s="796"/>
      <c r="AA10" s="765"/>
      <c r="AB10" s="765"/>
      <c r="AC10" s="765"/>
      <c r="AD10" s="765"/>
      <c r="AE10" s="786" t="s">
        <v>1291</v>
      </c>
      <c r="AF10" s="787"/>
      <c r="AL10" s="598"/>
      <c r="AQ10" s="599"/>
    </row>
    <row r="11" spans="1:49" s="597" customFormat="1" outlineLevel="1" x14ac:dyDescent="0.25">
      <c r="A11" s="792" t="s">
        <v>1291</v>
      </c>
      <c r="B11" s="793"/>
      <c r="C11" s="793"/>
      <c r="D11" s="793"/>
      <c r="E11" s="794"/>
      <c r="F11" s="794"/>
      <c r="G11" s="610"/>
      <c r="H11" s="773"/>
      <c r="I11" s="773"/>
      <c r="J11" s="773"/>
      <c r="K11" s="773"/>
      <c r="L11" s="773" t="s">
        <v>1291</v>
      </c>
      <c r="M11" s="773"/>
      <c r="N11" s="796" t="s">
        <v>1291</v>
      </c>
      <c r="O11" s="796"/>
      <c r="P11" s="796"/>
      <c r="Q11" s="796"/>
      <c r="R11" s="796"/>
      <c r="S11" s="796"/>
      <c r="T11" s="796"/>
      <c r="U11" s="796"/>
      <c r="V11" s="615"/>
      <c r="W11" s="796" t="s">
        <v>1291</v>
      </c>
      <c r="X11" s="796"/>
      <c r="Y11" s="796"/>
      <c r="Z11" s="796"/>
      <c r="AA11" s="765"/>
      <c r="AB11" s="765"/>
      <c r="AC11" s="765"/>
      <c r="AD11" s="765"/>
      <c r="AE11" s="786" t="s">
        <v>1291</v>
      </c>
      <c r="AF11" s="787"/>
      <c r="AL11" s="598"/>
      <c r="AQ11" s="599"/>
    </row>
    <row r="12" spans="1:49" s="597" customFormat="1" outlineLevel="1" x14ac:dyDescent="0.25">
      <c r="A12" s="792" t="s">
        <v>1291</v>
      </c>
      <c r="B12" s="793"/>
      <c r="C12" s="793"/>
      <c r="D12" s="793"/>
      <c r="E12" s="794"/>
      <c r="F12" s="794"/>
      <c r="G12" s="610"/>
      <c r="H12" s="773"/>
      <c r="I12" s="773"/>
      <c r="J12" s="773"/>
      <c r="K12" s="773"/>
      <c r="L12" s="773" t="s">
        <v>1291</v>
      </c>
      <c r="M12" s="773"/>
      <c r="N12" s="795" t="s">
        <v>1291</v>
      </c>
      <c r="O12" s="795"/>
      <c r="P12" s="795"/>
      <c r="Q12" s="795"/>
      <c r="R12" s="795"/>
      <c r="S12" s="795"/>
      <c r="T12" s="795"/>
      <c r="U12" s="795"/>
      <c r="V12" s="616"/>
      <c r="W12" s="795" t="s">
        <v>1291</v>
      </c>
      <c r="X12" s="795"/>
      <c r="Y12" s="795"/>
      <c r="Z12" s="795"/>
      <c r="AA12" s="765"/>
      <c r="AB12" s="765"/>
      <c r="AC12" s="765"/>
      <c r="AD12" s="765"/>
      <c r="AE12" s="786" t="s">
        <v>1291</v>
      </c>
      <c r="AF12" s="787"/>
      <c r="AL12" s="598"/>
      <c r="AQ12" s="599"/>
    </row>
    <row r="13" spans="1:49" s="597" customFormat="1" outlineLevel="1" x14ac:dyDescent="0.25">
      <c r="A13" s="792" t="s">
        <v>1291</v>
      </c>
      <c r="B13" s="793"/>
      <c r="C13" s="793"/>
      <c r="D13" s="793"/>
      <c r="E13" s="794"/>
      <c r="F13" s="794"/>
      <c r="G13" s="610"/>
      <c r="H13" s="773"/>
      <c r="I13" s="773"/>
      <c r="J13" s="773"/>
      <c r="K13" s="773"/>
      <c r="L13" s="773" t="s">
        <v>1291</v>
      </c>
      <c r="M13" s="773"/>
      <c r="N13" s="795" t="s">
        <v>1291</v>
      </c>
      <c r="O13" s="795"/>
      <c r="P13" s="795"/>
      <c r="Q13" s="795"/>
      <c r="R13" s="795"/>
      <c r="S13" s="795"/>
      <c r="T13" s="795"/>
      <c r="U13" s="795"/>
      <c r="V13" s="616"/>
      <c r="W13" s="795" t="s">
        <v>1291</v>
      </c>
      <c r="X13" s="795"/>
      <c r="Y13" s="795"/>
      <c r="Z13" s="795"/>
      <c r="AA13" s="765"/>
      <c r="AB13" s="765"/>
      <c r="AC13" s="765"/>
      <c r="AD13" s="765"/>
      <c r="AE13" s="790" t="s">
        <v>1291</v>
      </c>
      <c r="AF13" s="791"/>
      <c r="AL13" s="598"/>
      <c r="AQ13" s="599"/>
    </row>
    <row r="14" spans="1:49" s="597" customFormat="1" outlineLevel="1" x14ac:dyDescent="0.25">
      <c r="A14" s="754" t="s">
        <v>1226</v>
      </c>
      <c r="B14" s="755"/>
      <c r="C14" s="755"/>
      <c r="D14" s="755"/>
      <c r="E14" s="755"/>
      <c r="F14" s="755"/>
      <c r="G14" s="755"/>
      <c r="H14" s="755"/>
      <c r="I14" s="755"/>
      <c r="J14" s="755"/>
      <c r="K14" s="755"/>
      <c r="L14" s="755"/>
      <c r="M14" s="755"/>
      <c r="N14" s="755"/>
      <c r="O14" s="755"/>
      <c r="P14" s="755"/>
      <c r="Q14" s="755"/>
      <c r="R14" s="755"/>
      <c r="S14" s="755"/>
      <c r="T14" s="755"/>
      <c r="U14" s="755"/>
      <c r="V14" s="755"/>
      <c r="W14" s="756">
        <v>0</v>
      </c>
      <c r="X14" s="757"/>
      <c r="Y14" s="757"/>
      <c r="Z14" s="757"/>
      <c r="AA14" s="757"/>
      <c r="AB14" s="757"/>
      <c r="AC14" s="757"/>
      <c r="AD14" s="757"/>
      <c r="AE14" s="757"/>
      <c r="AF14" s="757"/>
      <c r="AL14" s="598"/>
      <c r="AQ14" s="599"/>
    </row>
    <row r="15" spans="1:49" s="597" customFormat="1" outlineLevel="1" x14ac:dyDescent="0.25">
      <c r="A15" s="601"/>
      <c r="B15" s="608"/>
      <c r="C15" s="608"/>
      <c r="D15" s="609"/>
      <c r="E15" s="610"/>
      <c r="F15" s="610"/>
      <c r="G15" s="608"/>
      <c r="H15" s="608"/>
      <c r="I15" s="608"/>
      <c r="J15" s="608"/>
      <c r="K15" s="608"/>
      <c r="L15" s="608"/>
      <c r="M15" s="608"/>
      <c r="N15" s="608"/>
      <c r="O15" s="608"/>
      <c r="P15" s="608"/>
      <c r="Q15" s="608"/>
      <c r="R15" s="608"/>
      <c r="S15" s="608"/>
      <c r="T15" s="608"/>
      <c r="U15" s="608"/>
      <c r="V15" s="608"/>
      <c r="W15" s="608"/>
      <c r="X15" s="611"/>
      <c r="Y15" s="611"/>
      <c r="Z15" s="611"/>
      <c r="AA15" s="611"/>
      <c r="AB15" s="602"/>
      <c r="AC15" s="602"/>
      <c r="AD15" s="602"/>
      <c r="AE15" s="602"/>
      <c r="AF15" s="612"/>
      <c r="AL15" s="598"/>
      <c r="AQ15" s="599"/>
    </row>
    <row r="16" spans="1:49" s="597" customFormat="1" outlineLevel="1" x14ac:dyDescent="0.25">
      <c r="A16" s="769" t="s">
        <v>1227</v>
      </c>
      <c r="B16" s="769"/>
      <c r="C16" s="769"/>
      <c r="D16" s="769"/>
      <c r="E16" s="770" t="s">
        <v>1218</v>
      </c>
      <c r="F16" s="770"/>
      <c r="G16" s="770" t="s">
        <v>1228</v>
      </c>
      <c r="H16" s="770"/>
      <c r="I16" s="770"/>
      <c r="J16" s="770"/>
      <c r="K16" s="770" t="s">
        <v>1229</v>
      </c>
      <c r="L16" s="770"/>
      <c r="M16" s="770"/>
      <c r="N16" s="770"/>
      <c r="O16" s="770" t="s">
        <v>1224</v>
      </c>
      <c r="P16" s="770"/>
      <c r="Q16" s="770"/>
      <c r="R16" s="770"/>
      <c r="S16" s="770"/>
      <c r="T16" s="770"/>
      <c r="U16" s="770"/>
      <c r="V16" s="770"/>
      <c r="W16" s="770"/>
      <c r="X16" s="770"/>
      <c r="Y16" s="770"/>
      <c r="Z16" s="770"/>
      <c r="AA16" s="771" t="s">
        <v>1225</v>
      </c>
      <c r="AB16" s="771"/>
      <c r="AC16" s="771"/>
      <c r="AD16" s="771"/>
      <c r="AE16" s="771"/>
      <c r="AF16" s="771"/>
      <c r="AL16" s="598"/>
      <c r="AQ16" s="599"/>
    </row>
    <row r="17" spans="1:43" s="597" customFormat="1" outlineLevel="1" x14ac:dyDescent="0.25">
      <c r="A17" s="759" t="s">
        <v>1292</v>
      </c>
      <c r="B17" s="760"/>
      <c r="C17" s="760"/>
      <c r="D17" s="760"/>
      <c r="E17" s="766">
        <v>20002</v>
      </c>
      <c r="F17" s="766"/>
      <c r="G17" s="788">
        <v>1.2008000000000001</v>
      </c>
      <c r="H17" s="788"/>
      <c r="I17" s="788"/>
      <c r="J17" s="788"/>
      <c r="K17" s="789">
        <v>27.99</v>
      </c>
      <c r="L17" s="789"/>
      <c r="M17" s="789"/>
      <c r="N17" s="789"/>
      <c r="O17" s="767">
        <v>0.1</v>
      </c>
      <c r="P17" s="767"/>
      <c r="Q17" s="767"/>
      <c r="R17" s="767"/>
      <c r="S17" s="767"/>
      <c r="T17" s="767"/>
      <c r="U17" s="767"/>
      <c r="V17" s="767"/>
      <c r="W17" s="767"/>
      <c r="X17" s="767"/>
      <c r="Y17" s="767"/>
      <c r="Z17" s="767"/>
      <c r="AA17" s="786">
        <v>2.7989999999999999</v>
      </c>
      <c r="AB17" s="786"/>
      <c r="AC17" s="786"/>
      <c r="AD17" s="786"/>
      <c r="AE17" s="786"/>
      <c r="AF17" s="787"/>
      <c r="AL17" s="598"/>
      <c r="AQ17" s="599"/>
    </row>
    <row r="18" spans="1:43" s="597" customFormat="1" outlineLevel="1" x14ac:dyDescent="0.25">
      <c r="A18" s="759" t="s">
        <v>1293</v>
      </c>
      <c r="B18" s="760"/>
      <c r="C18" s="760"/>
      <c r="D18" s="760"/>
      <c r="E18" s="766">
        <v>20031</v>
      </c>
      <c r="F18" s="766"/>
      <c r="G18" s="788">
        <v>2.1078999999999999</v>
      </c>
      <c r="H18" s="788"/>
      <c r="I18" s="788"/>
      <c r="J18" s="788"/>
      <c r="K18" s="789">
        <v>22.09</v>
      </c>
      <c r="L18" s="789"/>
      <c r="M18" s="789"/>
      <c r="N18" s="789"/>
      <c r="O18" s="767">
        <v>4</v>
      </c>
      <c r="P18" s="767"/>
      <c r="Q18" s="767"/>
      <c r="R18" s="767"/>
      <c r="S18" s="767"/>
      <c r="T18" s="767"/>
      <c r="U18" s="767"/>
      <c r="V18" s="767"/>
      <c r="W18" s="767"/>
      <c r="X18" s="767"/>
      <c r="Y18" s="767"/>
      <c r="Z18" s="767"/>
      <c r="AA18" s="786">
        <v>88.36</v>
      </c>
      <c r="AB18" s="786"/>
      <c r="AC18" s="786"/>
      <c r="AD18" s="786"/>
      <c r="AE18" s="786"/>
      <c r="AF18" s="787"/>
      <c r="AL18" s="598"/>
      <c r="AQ18" s="599"/>
    </row>
    <row r="19" spans="1:43" s="597" customFormat="1" outlineLevel="1" x14ac:dyDescent="0.25">
      <c r="A19" s="759" t="s">
        <v>1291</v>
      </c>
      <c r="B19" s="760"/>
      <c r="C19" s="760"/>
      <c r="D19" s="760"/>
      <c r="E19" s="761"/>
      <c r="F19" s="761"/>
      <c r="G19" s="784" t="s">
        <v>1291</v>
      </c>
      <c r="H19" s="784"/>
      <c r="I19" s="784"/>
      <c r="J19" s="784"/>
      <c r="K19" s="785" t="s">
        <v>1291</v>
      </c>
      <c r="L19" s="785"/>
      <c r="M19" s="785"/>
      <c r="N19" s="785"/>
      <c r="O19" s="773"/>
      <c r="P19" s="773"/>
      <c r="Q19" s="773"/>
      <c r="R19" s="773"/>
      <c r="S19" s="773"/>
      <c r="T19" s="773"/>
      <c r="U19" s="773"/>
      <c r="V19" s="773"/>
      <c r="W19" s="773"/>
      <c r="X19" s="773"/>
      <c r="Y19" s="773"/>
      <c r="Z19" s="773"/>
      <c r="AA19" s="786" t="s">
        <v>1291</v>
      </c>
      <c r="AB19" s="786"/>
      <c r="AC19" s="786"/>
      <c r="AD19" s="786"/>
      <c r="AE19" s="786"/>
      <c r="AF19" s="787"/>
      <c r="AL19" s="598"/>
      <c r="AQ19" s="599"/>
    </row>
    <row r="20" spans="1:43" s="597" customFormat="1" outlineLevel="1" x14ac:dyDescent="0.25">
      <c r="A20" s="759" t="s">
        <v>1291</v>
      </c>
      <c r="B20" s="760"/>
      <c r="C20" s="760"/>
      <c r="D20" s="760"/>
      <c r="E20" s="761"/>
      <c r="F20" s="761"/>
      <c r="G20" s="784" t="s">
        <v>1291</v>
      </c>
      <c r="H20" s="784"/>
      <c r="I20" s="784"/>
      <c r="J20" s="784"/>
      <c r="K20" s="785" t="s">
        <v>1291</v>
      </c>
      <c r="L20" s="785"/>
      <c r="M20" s="785"/>
      <c r="N20" s="785"/>
      <c r="O20" s="773"/>
      <c r="P20" s="773"/>
      <c r="Q20" s="773"/>
      <c r="R20" s="773"/>
      <c r="S20" s="773"/>
      <c r="T20" s="773"/>
      <c r="U20" s="773"/>
      <c r="V20" s="773"/>
      <c r="W20" s="773"/>
      <c r="X20" s="773"/>
      <c r="Y20" s="773"/>
      <c r="Z20" s="773"/>
      <c r="AA20" s="786" t="s">
        <v>1291</v>
      </c>
      <c r="AB20" s="786"/>
      <c r="AC20" s="786"/>
      <c r="AD20" s="786"/>
      <c r="AE20" s="786"/>
      <c r="AF20" s="787"/>
      <c r="AL20" s="598"/>
      <c r="AQ20" s="599"/>
    </row>
    <row r="21" spans="1:43" s="597" customFormat="1" outlineLevel="1" x14ac:dyDescent="0.25">
      <c r="A21" s="759" t="s">
        <v>1291</v>
      </c>
      <c r="B21" s="760"/>
      <c r="C21" s="760"/>
      <c r="D21" s="760"/>
      <c r="E21" s="761"/>
      <c r="F21" s="761"/>
      <c r="G21" s="784" t="s">
        <v>1291</v>
      </c>
      <c r="H21" s="784"/>
      <c r="I21" s="784"/>
      <c r="J21" s="784"/>
      <c r="K21" s="785" t="s">
        <v>1291</v>
      </c>
      <c r="L21" s="785"/>
      <c r="M21" s="785"/>
      <c r="N21" s="785"/>
      <c r="O21" s="773"/>
      <c r="P21" s="773"/>
      <c r="Q21" s="773"/>
      <c r="R21" s="773"/>
      <c r="S21" s="773"/>
      <c r="T21" s="773"/>
      <c r="U21" s="773"/>
      <c r="V21" s="773"/>
      <c r="W21" s="773"/>
      <c r="X21" s="773"/>
      <c r="Y21" s="773"/>
      <c r="Z21" s="773"/>
      <c r="AA21" s="786" t="s">
        <v>1291</v>
      </c>
      <c r="AB21" s="786"/>
      <c r="AC21" s="786"/>
      <c r="AD21" s="786"/>
      <c r="AE21" s="786"/>
      <c r="AF21" s="787"/>
      <c r="AL21" s="598"/>
      <c r="AQ21" s="599"/>
    </row>
    <row r="22" spans="1:43" s="597" customFormat="1" outlineLevel="1" x14ac:dyDescent="0.25">
      <c r="A22" s="759" t="s">
        <v>1291</v>
      </c>
      <c r="B22" s="760"/>
      <c r="C22" s="760"/>
      <c r="D22" s="760"/>
      <c r="E22" s="761"/>
      <c r="F22" s="761"/>
      <c r="G22" s="784" t="s">
        <v>1291</v>
      </c>
      <c r="H22" s="784"/>
      <c r="I22" s="784"/>
      <c r="J22" s="784"/>
      <c r="K22" s="785" t="s">
        <v>1291</v>
      </c>
      <c r="L22" s="785"/>
      <c r="M22" s="785"/>
      <c r="N22" s="785"/>
      <c r="O22" s="773"/>
      <c r="P22" s="773"/>
      <c r="Q22" s="773"/>
      <c r="R22" s="773"/>
      <c r="S22" s="773"/>
      <c r="T22" s="773"/>
      <c r="U22" s="773"/>
      <c r="V22" s="773"/>
      <c r="W22" s="773"/>
      <c r="X22" s="773"/>
      <c r="Y22" s="773"/>
      <c r="Z22" s="773"/>
      <c r="AA22" s="786" t="s">
        <v>1291</v>
      </c>
      <c r="AB22" s="786"/>
      <c r="AC22" s="786"/>
      <c r="AD22" s="786"/>
      <c r="AE22" s="786"/>
      <c r="AF22" s="787"/>
      <c r="AL22" s="598"/>
      <c r="AQ22" s="599"/>
    </row>
    <row r="23" spans="1:43" s="597" customFormat="1" outlineLevel="1" x14ac:dyDescent="0.25">
      <c r="A23" s="759" t="s">
        <v>1291</v>
      </c>
      <c r="B23" s="760"/>
      <c r="C23" s="760"/>
      <c r="D23" s="760"/>
      <c r="E23" s="761"/>
      <c r="F23" s="761"/>
      <c r="G23" s="784" t="s">
        <v>1291</v>
      </c>
      <c r="H23" s="784"/>
      <c r="I23" s="784"/>
      <c r="J23" s="784"/>
      <c r="K23" s="785" t="s">
        <v>1291</v>
      </c>
      <c r="L23" s="785"/>
      <c r="M23" s="785"/>
      <c r="N23" s="785"/>
      <c r="O23" s="773"/>
      <c r="P23" s="773"/>
      <c r="Q23" s="773"/>
      <c r="R23" s="773"/>
      <c r="S23" s="773"/>
      <c r="T23" s="773"/>
      <c r="U23" s="773"/>
      <c r="V23" s="773"/>
      <c r="W23" s="773"/>
      <c r="X23" s="773"/>
      <c r="Y23" s="773"/>
      <c r="Z23" s="773"/>
      <c r="AA23" s="786" t="s">
        <v>1291</v>
      </c>
      <c r="AB23" s="786"/>
      <c r="AC23" s="786"/>
      <c r="AD23" s="786"/>
      <c r="AE23" s="786"/>
      <c r="AF23" s="787"/>
      <c r="AL23" s="598"/>
      <c r="AQ23" s="599"/>
    </row>
    <row r="24" spans="1:43" s="597" customFormat="1" outlineLevel="1" x14ac:dyDescent="0.25">
      <c r="A24" s="759" t="s">
        <v>1291</v>
      </c>
      <c r="B24" s="760"/>
      <c r="C24" s="760"/>
      <c r="D24" s="760"/>
      <c r="E24" s="761"/>
      <c r="F24" s="761"/>
      <c r="G24" s="784" t="s">
        <v>1291</v>
      </c>
      <c r="H24" s="784"/>
      <c r="I24" s="784"/>
      <c r="J24" s="784"/>
      <c r="K24" s="785" t="s">
        <v>1291</v>
      </c>
      <c r="L24" s="785"/>
      <c r="M24" s="785"/>
      <c r="N24" s="785"/>
      <c r="O24" s="773"/>
      <c r="P24" s="773"/>
      <c r="Q24" s="773"/>
      <c r="R24" s="773"/>
      <c r="S24" s="773"/>
      <c r="T24" s="773"/>
      <c r="U24" s="773"/>
      <c r="V24" s="773"/>
      <c r="W24" s="773"/>
      <c r="X24" s="773"/>
      <c r="Y24" s="773"/>
      <c r="Z24" s="773"/>
      <c r="AA24" s="786" t="s">
        <v>1291</v>
      </c>
      <c r="AB24" s="786"/>
      <c r="AC24" s="786"/>
      <c r="AD24" s="786"/>
      <c r="AE24" s="786"/>
      <c r="AF24" s="787"/>
      <c r="AL24" s="598"/>
      <c r="AQ24" s="599"/>
    </row>
    <row r="25" spans="1:43" s="597" customFormat="1" outlineLevel="1" x14ac:dyDescent="0.25">
      <c r="A25" s="754" t="s">
        <v>1230</v>
      </c>
      <c r="B25" s="755"/>
      <c r="C25" s="755"/>
      <c r="D25" s="755"/>
      <c r="E25" s="755"/>
      <c r="F25" s="755"/>
      <c r="G25" s="755"/>
      <c r="H25" s="755"/>
      <c r="I25" s="755"/>
      <c r="J25" s="755"/>
      <c r="K25" s="755"/>
      <c r="L25" s="755"/>
      <c r="M25" s="755"/>
      <c r="N25" s="755"/>
      <c r="O25" s="755"/>
      <c r="P25" s="755"/>
      <c r="Q25" s="755"/>
      <c r="R25" s="755"/>
      <c r="S25" s="755"/>
      <c r="T25" s="755"/>
      <c r="U25" s="755"/>
      <c r="V25" s="755"/>
      <c r="W25" s="756">
        <v>91.15</v>
      </c>
      <c r="X25" s="757"/>
      <c r="Y25" s="757"/>
      <c r="Z25" s="757"/>
      <c r="AA25" s="757"/>
      <c r="AB25" s="757"/>
      <c r="AC25" s="757"/>
      <c r="AD25" s="757"/>
      <c r="AE25" s="757"/>
      <c r="AF25" s="757"/>
      <c r="AL25" s="598"/>
      <c r="AQ25" s="599"/>
    </row>
    <row r="26" spans="1:43" s="597" customFormat="1" outlineLevel="1" x14ac:dyDescent="0.25">
      <c r="A26" s="601"/>
      <c r="B26" s="608"/>
      <c r="C26" s="608"/>
      <c r="D26" s="609"/>
      <c r="E26" s="610"/>
      <c r="F26" s="610"/>
      <c r="G26" s="608"/>
      <c r="H26" s="608"/>
      <c r="I26" s="608"/>
      <c r="J26" s="608"/>
      <c r="K26" s="608"/>
      <c r="L26" s="608"/>
      <c r="M26" s="608"/>
      <c r="N26" s="608"/>
      <c r="O26" s="608"/>
      <c r="P26" s="608"/>
      <c r="Q26" s="608"/>
      <c r="R26" s="608"/>
      <c r="S26" s="608"/>
      <c r="T26" s="608"/>
      <c r="U26" s="608"/>
      <c r="V26" s="608"/>
      <c r="W26" s="608"/>
      <c r="X26" s="611"/>
      <c r="Y26" s="611"/>
      <c r="Z26" s="611"/>
      <c r="AA26" s="611"/>
      <c r="AB26" s="602"/>
      <c r="AC26" s="602"/>
      <c r="AD26" s="602"/>
      <c r="AE26" s="602"/>
      <c r="AF26" s="612"/>
      <c r="AL26" s="598"/>
      <c r="AQ26" s="599"/>
    </row>
    <row r="27" spans="1:43" s="597" customFormat="1" outlineLevel="1" x14ac:dyDescent="0.25">
      <c r="A27" s="769" t="s">
        <v>1231</v>
      </c>
      <c r="B27" s="769"/>
      <c r="C27" s="769"/>
      <c r="D27" s="769"/>
      <c r="E27" s="770" t="s">
        <v>1218</v>
      </c>
      <c r="F27" s="770"/>
      <c r="G27" s="770" t="s">
        <v>1020</v>
      </c>
      <c r="H27" s="770"/>
      <c r="I27" s="770"/>
      <c r="J27" s="770" t="s">
        <v>1232</v>
      </c>
      <c r="K27" s="770"/>
      <c r="L27" s="770"/>
      <c r="M27" s="770" t="s">
        <v>1233</v>
      </c>
      <c r="N27" s="770"/>
      <c r="O27" s="770"/>
      <c r="P27" s="770"/>
      <c r="Q27" s="770"/>
      <c r="R27" s="770" t="s">
        <v>1234</v>
      </c>
      <c r="S27" s="770"/>
      <c r="T27" s="770"/>
      <c r="U27" s="770"/>
      <c r="V27" s="770"/>
      <c r="W27" s="770" t="s">
        <v>750</v>
      </c>
      <c r="X27" s="770"/>
      <c r="Y27" s="770"/>
      <c r="Z27" s="770"/>
      <c r="AA27" s="770"/>
      <c r="AB27" s="770"/>
      <c r="AC27" s="770"/>
      <c r="AD27" s="770"/>
      <c r="AE27" s="770"/>
      <c r="AF27" s="770"/>
      <c r="AL27" s="598"/>
      <c r="AQ27" s="599"/>
    </row>
    <row r="28" spans="1:43" s="597" customFormat="1" outlineLevel="1" x14ac:dyDescent="0.25">
      <c r="A28" s="617"/>
      <c r="B28" s="618"/>
      <c r="C28" s="618"/>
      <c r="D28" s="619"/>
      <c r="E28" s="781"/>
      <c r="F28" s="781"/>
      <c r="G28" s="772"/>
      <c r="H28" s="772"/>
      <c r="I28" s="772"/>
      <c r="J28" s="782"/>
      <c r="K28" s="782"/>
      <c r="L28" s="782"/>
      <c r="M28" s="782"/>
      <c r="N28" s="782"/>
      <c r="O28" s="782"/>
      <c r="P28" s="782"/>
      <c r="Q28" s="782"/>
      <c r="R28" s="782"/>
      <c r="S28" s="782"/>
      <c r="T28" s="782"/>
      <c r="U28" s="782"/>
      <c r="V28" s="782"/>
      <c r="W28" s="621"/>
      <c r="X28" s="622"/>
      <c r="Y28" s="622"/>
      <c r="Z28" s="622"/>
      <c r="AA28" s="622"/>
      <c r="AB28" s="622"/>
      <c r="AC28" s="622"/>
      <c r="AD28" s="622"/>
      <c r="AE28" s="764"/>
      <c r="AF28" s="783"/>
      <c r="AL28" s="598"/>
      <c r="AQ28" s="599"/>
    </row>
    <row r="29" spans="1:43" s="597" customFormat="1" outlineLevel="1" x14ac:dyDescent="0.25">
      <c r="A29" s="617"/>
      <c r="B29" s="618"/>
      <c r="C29" s="618"/>
      <c r="D29" s="619"/>
      <c r="E29" s="781"/>
      <c r="F29" s="781"/>
      <c r="G29" s="772"/>
      <c r="H29" s="772"/>
      <c r="I29" s="772"/>
      <c r="J29" s="782"/>
      <c r="K29" s="782"/>
      <c r="L29" s="782"/>
      <c r="M29" s="782"/>
      <c r="N29" s="782"/>
      <c r="O29" s="782"/>
      <c r="P29" s="782"/>
      <c r="Q29" s="782"/>
      <c r="R29" s="782"/>
      <c r="S29" s="782"/>
      <c r="T29" s="782"/>
      <c r="U29" s="782"/>
      <c r="V29" s="782"/>
      <c r="W29" s="621"/>
      <c r="X29" s="622"/>
      <c r="Y29" s="622"/>
      <c r="Z29" s="622"/>
      <c r="AA29" s="622"/>
      <c r="AB29" s="622"/>
      <c r="AC29" s="622"/>
      <c r="AD29" s="622"/>
      <c r="AE29" s="764"/>
      <c r="AF29" s="783"/>
      <c r="AL29" s="598"/>
      <c r="AQ29" s="599"/>
    </row>
    <row r="30" spans="1:43" s="597" customFormat="1" outlineLevel="1" x14ac:dyDescent="0.25">
      <c r="A30" s="623"/>
      <c r="B30" s="618"/>
      <c r="C30" s="618"/>
      <c r="D30" s="619"/>
      <c r="E30" s="781"/>
      <c r="F30" s="781"/>
      <c r="G30" s="772"/>
      <c r="H30" s="772"/>
      <c r="I30" s="772"/>
      <c r="J30" s="782"/>
      <c r="K30" s="782"/>
      <c r="L30" s="782"/>
      <c r="M30" s="620"/>
      <c r="N30" s="620"/>
      <c r="O30" s="620"/>
      <c r="P30" s="620"/>
      <c r="Q30" s="620"/>
      <c r="R30" s="620"/>
      <c r="S30" s="620"/>
      <c r="T30" s="620"/>
      <c r="U30" s="620"/>
      <c r="V30" s="620"/>
      <c r="W30" s="621"/>
      <c r="X30" s="622"/>
      <c r="Y30" s="622"/>
      <c r="Z30" s="622"/>
      <c r="AA30" s="622"/>
      <c r="AB30" s="622"/>
      <c r="AC30" s="622"/>
      <c r="AD30" s="622"/>
      <c r="AE30" s="764"/>
      <c r="AF30" s="783"/>
      <c r="AL30" s="598"/>
      <c r="AQ30" s="599"/>
    </row>
    <row r="31" spans="1:43" s="597" customFormat="1" outlineLevel="1" x14ac:dyDescent="0.25">
      <c r="A31" s="623"/>
      <c r="B31" s="618"/>
      <c r="C31" s="618"/>
      <c r="D31" s="619"/>
      <c r="E31" s="781"/>
      <c r="F31" s="781"/>
      <c r="G31" s="772"/>
      <c r="H31" s="772"/>
      <c r="I31" s="772"/>
      <c r="J31" s="782"/>
      <c r="K31" s="782"/>
      <c r="L31" s="782"/>
      <c r="M31" s="782"/>
      <c r="N31" s="782"/>
      <c r="O31" s="782"/>
      <c r="P31" s="782"/>
      <c r="Q31" s="782"/>
      <c r="R31" s="782"/>
      <c r="S31" s="782"/>
      <c r="T31" s="782"/>
      <c r="U31" s="782"/>
      <c r="V31" s="782"/>
      <c r="W31" s="624"/>
      <c r="X31" s="625"/>
      <c r="Y31" s="625"/>
      <c r="Z31" s="625"/>
      <c r="AA31" s="625"/>
      <c r="AB31" s="625"/>
      <c r="AC31" s="625"/>
      <c r="AD31" s="625"/>
      <c r="AE31" s="764"/>
      <c r="AF31" s="783"/>
      <c r="AL31" s="598"/>
      <c r="AQ31" s="599"/>
    </row>
    <row r="32" spans="1:43" s="597" customFormat="1" outlineLevel="1" x14ac:dyDescent="0.25">
      <c r="A32" s="754" t="s">
        <v>1235</v>
      </c>
      <c r="B32" s="755"/>
      <c r="C32" s="755"/>
      <c r="D32" s="755"/>
      <c r="E32" s="755"/>
      <c r="F32" s="755"/>
      <c r="G32" s="755"/>
      <c r="H32" s="755"/>
      <c r="I32" s="755"/>
      <c r="J32" s="755"/>
      <c r="K32" s="755"/>
      <c r="L32" s="755"/>
      <c r="M32" s="755"/>
      <c r="N32" s="755"/>
      <c r="O32" s="755"/>
      <c r="P32" s="755"/>
      <c r="Q32" s="755"/>
      <c r="R32" s="755"/>
      <c r="S32" s="755"/>
      <c r="T32" s="755"/>
      <c r="U32" s="755"/>
      <c r="V32" s="755"/>
      <c r="W32" s="756">
        <v>0</v>
      </c>
      <c r="X32" s="757"/>
      <c r="Y32" s="757"/>
      <c r="Z32" s="757"/>
      <c r="AA32" s="757"/>
      <c r="AB32" s="757"/>
      <c r="AC32" s="757"/>
      <c r="AD32" s="757"/>
      <c r="AE32" s="757"/>
      <c r="AF32" s="757"/>
      <c r="AL32" s="598"/>
      <c r="AQ32" s="599"/>
    </row>
    <row r="33" spans="1:43" s="597" customFormat="1" outlineLevel="1" x14ac:dyDescent="0.25">
      <c r="A33" s="601"/>
      <c r="B33" s="608"/>
      <c r="C33" s="608"/>
      <c r="D33" s="609"/>
      <c r="E33" s="610"/>
      <c r="F33" s="610"/>
      <c r="G33" s="608"/>
      <c r="H33" s="608"/>
      <c r="I33" s="608"/>
      <c r="J33" s="608"/>
      <c r="K33" s="608"/>
      <c r="L33" s="608"/>
      <c r="M33" s="608"/>
      <c r="N33" s="608"/>
      <c r="O33" s="608"/>
      <c r="P33" s="608"/>
      <c r="Q33" s="608"/>
      <c r="R33" s="608"/>
      <c r="S33" s="608"/>
      <c r="T33" s="608"/>
      <c r="U33" s="608"/>
      <c r="V33" s="608"/>
      <c r="W33" s="608"/>
      <c r="X33" s="611"/>
      <c r="Y33" s="611"/>
      <c r="Z33" s="611"/>
      <c r="AA33" s="611"/>
      <c r="AB33" s="602"/>
      <c r="AC33" s="602"/>
      <c r="AD33" s="602"/>
      <c r="AE33" s="602"/>
      <c r="AF33" s="612"/>
      <c r="AL33" s="598"/>
      <c r="AQ33" s="599"/>
    </row>
    <row r="34" spans="1:43" s="597" customFormat="1" outlineLevel="1" x14ac:dyDescent="0.25">
      <c r="A34" s="777" t="s">
        <v>1236</v>
      </c>
      <c r="B34" s="777"/>
      <c r="C34" s="777"/>
      <c r="D34" s="777"/>
      <c r="E34" s="777"/>
      <c r="F34" s="777"/>
      <c r="G34" s="777"/>
      <c r="H34" s="777"/>
      <c r="I34" s="777"/>
      <c r="J34" s="777"/>
      <c r="K34" s="777"/>
      <c r="L34" s="777"/>
      <c r="M34" s="777"/>
      <c r="N34" s="756">
        <v>91.15</v>
      </c>
      <c r="O34" s="757"/>
      <c r="P34" s="757"/>
      <c r="Q34" s="757"/>
      <c r="R34" s="757"/>
      <c r="S34" s="757"/>
      <c r="T34" s="757"/>
      <c r="U34" s="757"/>
      <c r="V34" s="757"/>
      <c r="W34" s="757"/>
      <c r="X34" s="757"/>
      <c r="Y34" s="757"/>
      <c r="Z34" s="757"/>
      <c r="AA34" s="757"/>
      <c r="AB34" s="757"/>
      <c r="AC34" s="757"/>
      <c r="AD34" s="757"/>
      <c r="AE34" s="757"/>
      <c r="AF34" s="757"/>
      <c r="AL34" s="598"/>
      <c r="AQ34" s="599"/>
    </row>
    <row r="35" spans="1:43" s="597" customFormat="1" outlineLevel="1" x14ac:dyDescent="0.25">
      <c r="A35" s="779" t="s">
        <v>1237</v>
      </c>
      <c r="B35" s="779"/>
      <c r="C35" s="779"/>
      <c r="D35" s="779"/>
      <c r="E35" s="779"/>
      <c r="F35" s="779"/>
      <c r="G35" s="779"/>
      <c r="H35" s="779"/>
      <c r="I35" s="779"/>
      <c r="J35" s="779"/>
      <c r="K35" s="779"/>
      <c r="L35" s="779"/>
      <c r="M35" s="779"/>
      <c r="N35" s="780">
        <v>1</v>
      </c>
      <c r="O35" s="780"/>
      <c r="P35" s="780"/>
      <c r="Q35" s="780"/>
      <c r="R35" s="780"/>
      <c r="S35" s="780"/>
      <c r="T35" s="780"/>
      <c r="U35" s="780"/>
      <c r="V35" s="780"/>
      <c r="W35" s="780"/>
      <c r="X35" s="780"/>
      <c r="Y35" s="780"/>
      <c r="Z35" s="780"/>
      <c r="AA35" s="780"/>
      <c r="AB35" s="780"/>
      <c r="AC35" s="780"/>
      <c r="AD35" s="780"/>
      <c r="AE35" s="780"/>
      <c r="AF35" s="780"/>
      <c r="AL35" s="598"/>
      <c r="AQ35" s="599"/>
    </row>
    <row r="36" spans="1:43" s="597" customFormat="1" outlineLevel="1" x14ac:dyDescent="0.25">
      <c r="A36" s="777" t="s">
        <v>1238</v>
      </c>
      <c r="B36" s="777"/>
      <c r="C36" s="777"/>
      <c r="D36" s="777"/>
      <c r="E36" s="777"/>
      <c r="F36" s="777"/>
      <c r="G36" s="777"/>
      <c r="H36" s="777"/>
      <c r="I36" s="777"/>
      <c r="J36" s="777"/>
      <c r="K36" s="777"/>
      <c r="L36" s="777"/>
      <c r="M36" s="777"/>
      <c r="N36" s="756">
        <v>91.15</v>
      </c>
      <c r="O36" s="757"/>
      <c r="P36" s="757"/>
      <c r="Q36" s="757"/>
      <c r="R36" s="757"/>
      <c r="S36" s="757"/>
      <c r="T36" s="757"/>
      <c r="U36" s="757"/>
      <c r="V36" s="757"/>
      <c r="W36" s="757"/>
      <c r="X36" s="757"/>
      <c r="Y36" s="757"/>
      <c r="Z36" s="757"/>
      <c r="AA36" s="757"/>
      <c r="AB36" s="757"/>
      <c r="AC36" s="757"/>
      <c r="AD36" s="757"/>
      <c r="AE36" s="757"/>
      <c r="AF36" s="757"/>
      <c r="AL36" s="598"/>
      <c r="AQ36" s="599"/>
    </row>
    <row r="37" spans="1:43" s="597" customFormat="1" outlineLevel="1" x14ac:dyDescent="0.25">
      <c r="A37" s="601"/>
      <c r="B37" s="608"/>
      <c r="C37" s="608"/>
      <c r="D37" s="609"/>
      <c r="E37" s="610"/>
      <c r="F37" s="610"/>
      <c r="G37" s="608"/>
      <c r="H37" s="608"/>
      <c r="I37" s="608"/>
      <c r="J37" s="608"/>
      <c r="K37" s="608"/>
      <c r="L37" s="608"/>
      <c r="M37" s="608"/>
      <c r="N37" s="608"/>
      <c r="O37" s="608"/>
      <c r="P37" s="608"/>
      <c r="Q37" s="608"/>
      <c r="R37" s="608"/>
      <c r="S37" s="608"/>
      <c r="T37" s="608"/>
      <c r="U37" s="608"/>
      <c r="V37" s="608"/>
      <c r="W37" s="608"/>
      <c r="X37" s="611"/>
      <c r="Y37" s="611"/>
      <c r="Z37" s="611"/>
      <c r="AA37" s="611"/>
      <c r="AB37" s="602"/>
      <c r="AC37" s="602"/>
      <c r="AD37" s="602"/>
      <c r="AE37" s="602"/>
      <c r="AF37" s="612"/>
      <c r="AL37" s="598"/>
      <c r="AQ37" s="599"/>
    </row>
    <row r="38" spans="1:43" s="597" customFormat="1" outlineLevel="1" x14ac:dyDescent="0.25">
      <c r="A38" s="769" t="s">
        <v>1239</v>
      </c>
      <c r="B38" s="769"/>
      <c r="C38" s="769"/>
      <c r="D38" s="769"/>
      <c r="E38" s="770" t="s">
        <v>1218</v>
      </c>
      <c r="F38" s="770"/>
      <c r="G38" s="770" t="s">
        <v>828</v>
      </c>
      <c r="H38" s="770"/>
      <c r="I38" s="778" t="s">
        <v>1240</v>
      </c>
      <c r="J38" s="778"/>
      <c r="K38" s="778"/>
      <c r="L38" s="778"/>
      <c r="M38" s="778"/>
      <c r="N38" s="778"/>
      <c r="O38" s="778"/>
      <c r="P38" s="778"/>
      <c r="Q38" s="778" t="s">
        <v>1224</v>
      </c>
      <c r="R38" s="778"/>
      <c r="S38" s="778"/>
      <c r="T38" s="778"/>
      <c r="U38" s="778"/>
      <c r="V38" s="778"/>
      <c r="W38" s="778"/>
      <c r="X38" s="778"/>
      <c r="Y38" s="778"/>
      <c r="Z38" s="778"/>
      <c r="AA38" s="778"/>
      <c r="AB38" s="753" t="s">
        <v>1240</v>
      </c>
      <c r="AC38" s="753"/>
      <c r="AD38" s="753"/>
      <c r="AE38" s="753"/>
      <c r="AF38" s="753"/>
      <c r="AL38" s="598"/>
      <c r="AQ38" s="599"/>
    </row>
    <row r="39" spans="1:43" s="597" customFormat="1" outlineLevel="1" x14ac:dyDescent="0.25">
      <c r="A39" s="759" t="s">
        <v>1291</v>
      </c>
      <c r="B39" s="760"/>
      <c r="C39" s="760"/>
      <c r="D39" s="760"/>
      <c r="E39" s="766"/>
      <c r="F39" s="766"/>
      <c r="G39" s="766" t="s">
        <v>1291</v>
      </c>
      <c r="H39" s="766"/>
      <c r="I39" s="776" t="s">
        <v>1291</v>
      </c>
      <c r="J39" s="776"/>
      <c r="K39" s="776"/>
      <c r="L39" s="776"/>
      <c r="M39" s="776"/>
      <c r="N39" s="776"/>
      <c r="O39" s="776"/>
      <c r="P39" s="776"/>
      <c r="Q39" s="626"/>
      <c r="R39" s="626"/>
      <c r="S39" s="626"/>
      <c r="T39" s="626"/>
      <c r="U39" s="626"/>
      <c r="V39" s="626"/>
      <c r="W39" s="767"/>
      <c r="X39" s="767"/>
      <c r="Y39" s="767"/>
      <c r="Z39" s="767"/>
      <c r="AA39" s="767"/>
      <c r="AB39" s="622"/>
      <c r="AC39" s="622"/>
      <c r="AD39" s="622"/>
      <c r="AE39" s="622"/>
      <c r="AF39" s="627" t="s">
        <v>1291</v>
      </c>
      <c r="AL39" s="598"/>
      <c r="AQ39" s="599"/>
    </row>
    <row r="40" spans="1:43" s="597" customFormat="1" outlineLevel="1" x14ac:dyDescent="0.25">
      <c r="A40" s="759" t="s">
        <v>1291</v>
      </c>
      <c r="B40" s="760"/>
      <c r="C40" s="760"/>
      <c r="D40" s="760"/>
      <c r="E40" s="766"/>
      <c r="F40" s="766"/>
      <c r="G40" s="766" t="s">
        <v>1291</v>
      </c>
      <c r="H40" s="766"/>
      <c r="I40" s="776" t="s">
        <v>1291</v>
      </c>
      <c r="J40" s="776"/>
      <c r="K40" s="776"/>
      <c r="L40" s="776"/>
      <c r="M40" s="776"/>
      <c r="N40" s="776"/>
      <c r="O40" s="776"/>
      <c r="P40" s="776"/>
      <c r="Q40" s="626"/>
      <c r="R40" s="626"/>
      <c r="S40" s="626"/>
      <c r="T40" s="626"/>
      <c r="U40" s="626"/>
      <c r="V40" s="626"/>
      <c r="W40" s="767"/>
      <c r="X40" s="767"/>
      <c r="Y40" s="767"/>
      <c r="Z40" s="767"/>
      <c r="AA40" s="767"/>
      <c r="AB40" s="622"/>
      <c r="AC40" s="622"/>
      <c r="AD40" s="622"/>
      <c r="AE40" s="622"/>
      <c r="AF40" s="627" t="s">
        <v>1291</v>
      </c>
      <c r="AL40" s="598"/>
      <c r="AQ40" s="599"/>
    </row>
    <row r="41" spans="1:43" s="597" customFormat="1" outlineLevel="1" x14ac:dyDescent="0.25">
      <c r="A41" s="759" t="s">
        <v>1291</v>
      </c>
      <c r="B41" s="760"/>
      <c r="C41" s="760"/>
      <c r="D41" s="760"/>
      <c r="E41" s="766"/>
      <c r="F41" s="766"/>
      <c r="G41" s="766" t="s">
        <v>1291</v>
      </c>
      <c r="H41" s="766"/>
      <c r="I41" s="776" t="s">
        <v>1291</v>
      </c>
      <c r="J41" s="776"/>
      <c r="K41" s="776"/>
      <c r="L41" s="776"/>
      <c r="M41" s="776"/>
      <c r="N41" s="776"/>
      <c r="O41" s="776"/>
      <c r="P41" s="776"/>
      <c r="Q41" s="626"/>
      <c r="R41" s="626"/>
      <c r="S41" s="626"/>
      <c r="T41" s="626"/>
      <c r="U41" s="626"/>
      <c r="V41" s="626"/>
      <c r="W41" s="767"/>
      <c r="X41" s="767"/>
      <c r="Y41" s="767"/>
      <c r="Z41" s="767"/>
      <c r="AA41" s="767"/>
      <c r="AB41" s="622"/>
      <c r="AC41" s="622"/>
      <c r="AD41" s="622"/>
      <c r="AE41" s="622"/>
      <c r="AF41" s="627" t="s">
        <v>1291</v>
      </c>
      <c r="AL41" s="598"/>
      <c r="AQ41" s="599"/>
    </row>
    <row r="42" spans="1:43" s="597" customFormat="1" outlineLevel="1" x14ac:dyDescent="0.25">
      <c r="A42" s="759" t="s">
        <v>1291</v>
      </c>
      <c r="B42" s="760"/>
      <c r="C42" s="760"/>
      <c r="D42" s="760"/>
      <c r="E42" s="761"/>
      <c r="F42" s="761"/>
      <c r="G42" s="762" t="s">
        <v>1291</v>
      </c>
      <c r="H42" s="762"/>
      <c r="I42" s="775" t="s">
        <v>1291</v>
      </c>
      <c r="J42" s="775"/>
      <c r="K42" s="775"/>
      <c r="L42" s="775"/>
      <c r="M42" s="775"/>
      <c r="N42" s="775"/>
      <c r="O42" s="775"/>
      <c r="P42" s="775"/>
      <c r="Q42" s="621"/>
      <c r="R42" s="621"/>
      <c r="S42" s="621"/>
      <c r="T42" s="621"/>
      <c r="U42" s="621"/>
      <c r="V42" s="621"/>
      <c r="W42" s="773"/>
      <c r="X42" s="773"/>
      <c r="Y42" s="773"/>
      <c r="Z42" s="773"/>
      <c r="AA42" s="773"/>
      <c r="AB42" s="622"/>
      <c r="AC42" s="622"/>
      <c r="AD42" s="622"/>
      <c r="AE42" s="622"/>
      <c r="AF42" s="627" t="s">
        <v>1291</v>
      </c>
      <c r="AL42" s="598"/>
      <c r="AQ42" s="599"/>
    </row>
    <row r="43" spans="1:43" s="597" customFormat="1" outlineLevel="1" x14ac:dyDescent="0.25">
      <c r="A43" s="759" t="s">
        <v>1291</v>
      </c>
      <c r="B43" s="760"/>
      <c r="C43" s="760"/>
      <c r="D43" s="760"/>
      <c r="E43" s="761"/>
      <c r="F43" s="761"/>
      <c r="G43" s="762" t="s">
        <v>1291</v>
      </c>
      <c r="H43" s="762"/>
      <c r="I43" s="775" t="s">
        <v>1291</v>
      </c>
      <c r="J43" s="775"/>
      <c r="K43" s="775"/>
      <c r="L43" s="775"/>
      <c r="M43" s="775"/>
      <c r="N43" s="775"/>
      <c r="O43" s="775"/>
      <c r="P43" s="775"/>
      <c r="Q43" s="621"/>
      <c r="R43" s="621"/>
      <c r="S43" s="621"/>
      <c r="T43" s="621"/>
      <c r="U43" s="621"/>
      <c r="V43" s="621"/>
      <c r="W43" s="773"/>
      <c r="X43" s="773"/>
      <c r="Y43" s="773"/>
      <c r="Z43" s="773"/>
      <c r="AA43" s="773"/>
      <c r="AB43" s="622"/>
      <c r="AC43" s="622"/>
      <c r="AD43" s="622"/>
      <c r="AE43" s="622"/>
      <c r="AF43" s="627" t="s">
        <v>1291</v>
      </c>
      <c r="AL43" s="598"/>
      <c r="AQ43" s="599"/>
    </row>
    <row r="44" spans="1:43" s="597" customFormat="1" outlineLevel="1" x14ac:dyDescent="0.25">
      <c r="A44" s="759" t="s">
        <v>1291</v>
      </c>
      <c r="B44" s="760"/>
      <c r="C44" s="760"/>
      <c r="D44" s="760"/>
      <c r="E44" s="761"/>
      <c r="F44" s="761"/>
      <c r="G44" s="762" t="s">
        <v>1291</v>
      </c>
      <c r="H44" s="762"/>
      <c r="I44" s="775" t="s">
        <v>1291</v>
      </c>
      <c r="J44" s="775"/>
      <c r="K44" s="775"/>
      <c r="L44" s="775"/>
      <c r="M44" s="775"/>
      <c r="N44" s="775"/>
      <c r="O44" s="775"/>
      <c r="P44" s="775"/>
      <c r="Q44" s="621"/>
      <c r="R44" s="621"/>
      <c r="S44" s="621"/>
      <c r="T44" s="621"/>
      <c r="U44" s="621"/>
      <c r="V44" s="621"/>
      <c r="W44" s="773"/>
      <c r="X44" s="773"/>
      <c r="Y44" s="773"/>
      <c r="Z44" s="773"/>
      <c r="AA44" s="773"/>
      <c r="AB44" s="622"/>
      <c r="AC44" s="622"/>
      <c r="AD44" s="622"/>
      <c r="AE44" s="622"/>
      <c r="AF44" s="627" t="s">
        <v>1291</v>
      </c>
      <c r="AL44" s="598"/>
      <c r="AQ44" s="599"/>
    </row>
    <row r="45" spans="1:43" s="597" customFormat="1" outlineLevel="1" x14ac:dyDescent="0.25">
      <c r="A45" s="759" t="s">
        <v>1291</v>
      </c>
      <c r="B45" s="760"/>
      <c r="C45" s="760"/>
      <c r="D45" s="760"/>
      <c r="E45" s="761"/>
      <c r="F45" s="761"/>
      <c r="G45" s="762" t="s">
        <v>1291</v>
      </c>
      <c r="H45" s="762"/>
      <c r="I45" s="775" t="s">
        <v>1291</v>
      </c>
      <c r="J45" s="775"/>
      <c r="K45" s="775"/>
      <c r="L45" s="775"/>
      <c r="M45" s="775"/>
      <c r="N45" s="775"/>
      <c r="O45" s="775"/>
      <c r="P45" s="775"/>
      <c r="Q45" s="621"/>
      <c r="R45" s="621"/>
      <c r="S45" s="621"/>
      <c r="T45" s="621"/>
      <c r="U45" s="621"/>
      <c r="V45" s="621"/>
      <c r="W45" s="773"/>
      <c r="X45" s="773"/>
      <c r="Y45" s="773"/>
      <c r="Z45" s="773"/>
      <c r="AA45" s="773"/>
      <c r="AB45" s="622"/>
      <c r="AC45" s="622"/>
      <c r="AD45" s="622"/>
      <c r="AE45" s="622"/>
      <c r="AF45" s="627" t="s">
        <v>1291</v>
      </c>
      <c r="AL45" s="598"/>
      <c r="AQ45" s="599"/>
    </row>
    <row r="46" spans="1:43" s="597" customFormat="1" outlineLevel="1" x14ac:dyDescent="0.25">
      <c r="A46" s="759" t="s">
        <v>1291</v>
      </c>
      <c r="B46" s="760"/>
      <c r="C46" s="760"/>
      <c r="D46" s="760"/>
      <c r="E46" s="761"/>
      <c r="F46" s="761"/>
      <c r="G46" s="762" t="s">
        <v>1291</v>
      </c>
      <c r="H46" s="762"/>
      <c r="I46" s="775" t="s">
        <v>1291</v>
      </c>
      <c r="J46" s="775"/>
      <c r="K46" s="775"/>
      <c r="L46" s="775"/>
      <c r="M46" s="775"/>
      <c r="N46" s="775"/>
      <c r="O46" s="775"/>
      <c r="P46" s="775"/>
      <c r="Q46" s="621"/>
      <c r="R46" s="621"/>
      <c r="S46" s="621"/>
      <c r="T46" s="621"/>
      <c r="U46" s="621"/>
      <c r="V46" s="621"/>
      <c r="W46" s="773"/>
      <c r="X46" s="773"/>
      <c r="Y46" s="773"/>
      <c r="Z46" s="773"/>
      <c r="AA46" s="773"/>
      <c r="AB46" s="622"/>
      <c r="AC46" s="622"/>
      <c r="AD46" s="622"/>
      <c r="AE46" s="622"/>
      <c r="AF46" s="627" t="s">
        <v>1291</v>
      </c>
      <c r="AL46" s="598"/>
      <c r="AQ46" s="599"/>
    </row>
    <row r="47" spans="1:43" s="597" customFormat="1" outlineLevel="1" x14ac:dyDescent="0.25">
      <c r="A47" s="759" t="s">
        <v>1291</v>
      </c>
      <c r="B47" s="760"/>
      <c r="C47" s="760"/>
      <c r="D47" s="760"/>
      <c r="E47" s="761"/>
      <c r="F47" s="761"/>
      <c r="G47" s="762" t="s">
        <v>1291</v>
      </c>
      <c r="H47" s="762"/>
      <c r="I47" s="775" t="s">
        <v>1291</v>
      </c>
      <c r="J47" s="775"/>
      <c r="K47" s="775"/>
      <c r="L47" s="775"/>
      <c r="M47" s="775"/>
      <c r="N47" s="775"/>
      <c r="O47" s="775"/>
      <c r="P47" s="775"/>
      <c r="Q47" s="621"/>
      <c r="R47" s="621"/>
      <c r="S47" s="621"/>
      <c r="T47" s="621"/>
      <c r="U47" s="621"/>
      <c r="V47" s="621"/>
      <c r="W47" s="773"/>
      <c r="X47" s="773"/>
      <c r="Y47" s="773"/>
      <c r="Z47" s="773"/>
      <c r="AA47" s="773"/>
      <c r="AB47" s="622"/>
      <c r="AC47" s="622"/>
      <c r="AD47" s="622"/>
      <c r="AE47" s="622"/>
      <c r="AF47" s="627" t="s">
        <v>1291</v>
      </c>
      <c r="AL47" s="598"/>
      <c r="AQ47" s="599"/>
    </row>
    <row r="48" spans="1:43" s="597" customFormat="1" outlineLevel="1" x14ac:dyDescent="0.25">
      <c r="A48" s="759" t="s">
        <v>1291</v>
      </c>
      <c r="B48" s="760"/>
      <c r="C48" s="760"/>
      <c r="D48" s="760"/>
      <c r="E48" s="761"/>
      <c r="F48" s="761"/>
      <c r="G48" s="762" t="s">
        <v>1291</v>
      </c>
      <c r="H48" s="762"/>
      <c r="I48" s="775" t="s">
        <v>1291</v>
      </c>
      <c r="J48" s="775"/>
      <c r="K48" s="775"/>
      <c r="L48" s="775"/>
      <c r="M48" s="775"/>
      <c r="N48" s="775"/>
      <c r="O48" s="775"/>
      <c r="P48" s="775"/>
      <c r="Q48" s="621"/>
      <c r="R48" s="621"/>
      <c r="S48" s="621"/>
      <c r="T48" s="621"/>
      <c r="U48" s="621"/>
      <c r="V48" s="621"/>
      <c r="W48" s="773"/>
      <c r="X48" s="773"/>
      <c r="Y48" s="773"/>
      <c r="Z48" s="773"/>
      <c r="AA48" s="773"/>
      <c r="AB48" s="622"/>
      <c r="AC48" s="622"/>
      <c r="AD48" s="622"/>
      <c r="AE48" s="622"/>
      <c r="AF48" s="627" t="s">
        <v>1291</v>
      </c>
      <c r="AL48" s="598"/>
      <c r="AQ48" s="599"/>
    </row>
    <row r="49" spans="1:43" s="597" customFormat="1" outlineLevel="1" x14ac:dyDescent="0.25">
      <c r="A49" s="754" t="s">
        <v>1241</v>
      </c>
      <c r="B49" s="755"/>
      <c r="C49" s="755"/>
      <c r="D49" s="755"/>
      <c r="E49" s="755"/>
      <c r="F49" s="755"/>
      <c r="G49" s="755"/>
      <c r="H49" s="755"/>
      <c r="I49" s="755"/>
      <c r="J49" s="755"/>
      <c r="K49" s="755"/>
      <c r="L49" s="755"/>
      <c r="M49" s="755"/>
      <c r="N49" s="755"/>
      <c r="O49" s="755"/>
      <c r="P49" s="755"/>
      <c r="Q49" s="755"/>
      <c r="R49" s="755"/>
      <c r="S49" s="755"/>
      <c r="T49" s="755"/>
      <c r="U49" s="755"/>
      <c r="V49" s="755"/>
      <c r="W49" s="756">
        <v>0</v>
      </c>
      <c r="X49" s="757"/>
      <c r="Y49" s="757"/>
      <c r="Z49" s="757"/>
      <c r="AA49" s="757"/>
      <c r="AB49" s="757"/>
      <c r="AC49" s="757"/>
      <c r="AD49" s="757"/>
      <c r="AE49" s="757"/>
      <c r="AF49" s="757"/>
      <c r="AL49" s="598"/>
      <c r="AQ49" s="599"/>
    </row>
    <row r="50" spans="1:43" s="597" customFormat="1" outlineLevel="1" x14ac:dyDescent="0.25">
      <c r="A50" s="601"/>
      <c r="B50" s="608"/>
      <c r="C50" s="608"/>
      <c r="D50" s="609"/>
      <c r="E50" s="610"/>
      <c r="F50" s="610"/>
      <c r="G50" s="608"/>
      <c r="H50" s="608"/>
      <c r="I50" s="608"/>
      <c r="J50" s="608"/>
      <c r="K50" s="608"/>
      <c r="L50" s="608"/>
      <c r="M50" s="608"/>
      <c r="N50" s="608"/>
      <c r="O50" s="608"/>
      <c r="P50" s="608"/>
      <c r="Q50" s="608"/>
      <c r="R50" s="608"/>
      <c r="S50" s="608"/>
      <c r="T50" s="608"/>
      <c r="U50" s="608"/>
      <c r="V50" s="608"/>
      <c r="W50" s="608"/>
      <c r="X50" s="611"/>
      <c r="Y50" s="611"/>
      <c r="Z50" s="611"/>
      <c r="AA50" s="611"/>
      <c r="AB50" s="602"/>
      <c r="AC50" s="602"/>
      <c r="AD50" s="602"/>
      <c r="AE50" s="602"/>
      <c r="AF50" s="612"/>
      <c r="AL50" s="598"/>
      <c r="AQ50" s="599"/>
    </row>
    <row r="51" spans="1:43" s="597" customFormat="1" outlineLevel="1" x14ac:dyDescent="0.25">
      <c r="A51" s="769" t="s">
        <v>1242</v>
      </c>
      <c r="B51" s="769"/>
      <c r="C51" s="769"/>
      <c r="D51" s="769"/>
      <c r="E51" s="770" t="s">
        <v>1218</v>
      </c>
      <c r="F51" s="770"/>
      <c r="G51" s="770" t="s">
        <v>828</v>
      </c>
      <c r="H51" s="770"/>
      <c r="I51" s="770" t="s">
        <v>1240</v>
      </c>
      <c r="J51" s="770"/>
      <c r="K51" s="770"/>
      <c r="L51" s="770"/>
      <c r="M51" s="770"/>
      <c r="N51" s="770"/>
      <c r="O51" s="770"/>
      <c r="P51" s="770"/>
      <c r="Q51" s="770" t="s">
        <v>1224</v>
      </c>
      <c r="R51" s="770"/>
      <c r="S51" s="770"/>
      <c r="T51" s="770"/>
      <c r="U51" s="770"/>
      <c r="V51" s="770"/>
      <c r="W51" s="770"/>
      <c r="X51" s="770"/>
      <c r="Y51" s="770"/>
      <c r="Z51" s="770"/>
      <c r="AA51" s="770"/>
      <c r="AB51" s="771" t="s">
        <v>1240</v>
      </c>
      <c r="AC51" s="771"/>
      <c r="AD51" s="771"/>
      <c r="AE51" s="771"/>
      <c r="AF51" s="771"/>
      <c r="AL51" s="598"/>
      <c r="AQ51" s="599"/>
    </row>
    <row r="52" spans="1:43" s="597" customFormat="1" outlineLevel="1" x14ac:dyDescent="0.25">
      <c r="A52" s="759" t="s">
        <v>1291</v>
      </c>
      <c r="B52" s="760"/>
      <c r="C52" s="760"/>
      <c r="D52" s="760"/>
      <c r="E52" s="766"/>
      <c r="F52" s="766"/>
      <c r="G52" s="766" t="s">
        <v>1291</v>
      </c>
      <c r="H52" s="766"/>
      <c r="I52" s="774" t="s">
        <v>1291</v>
      </c>
      <c r="J52" s="774"/>
      <c r="K52" s="774"/>
      <c r="L52" s="774"/>
      <c r="M52" s="774"/>
      <c r="N52" s="774"/>
      <c r="O52" s="774"/>
      <c r="P52" s="774"/>
      <c r="Q52" s="626"/>
      <c r="R52" s="626"/>
      <c r="S52" s="626"/>
      <c r="T52" s="626"/>
      <c r="U52" s="626"/>
      <c r="V52" s="626"/>
      <c r="W52" s="767"/>
      <c r="X52" s="767"/>
      <c r="Y52" s="767"/>
      <c r="Z52" s="767"/>
      <c r="AA52" s="767"/>
      <c r="AB52" s="622"/>
      <c r="AC52" s="622"/>
      <c r="AD52" s="622"/>
      <c r="AE52" s="622"/>
      <c r="AF52" s="627"/>
      <c r="AL52" s="598"/>
      <c r="AQ52" s="599"/>
    </row>
    <row r="53" spans="1:43" s="597" customFormat="1" outlineLevel="1" x14ac:dyDescent="0.25">
      <c r="A53" s="759" t="s">
        <v>1291</v>
      </c>
      <c r="B53" s="760"/>
      <c r="C53" s="760"/>
      <c r="D53" s="760"/>
      <c r="E53" s="761"/>
      <c r="F53" s="761"/>
      <c r="G53" s="762" t="s">
        <v>1291</v>
      </c>
      <c r="H53" s="762"/>
      <c r="I53" s="774" t="s">
        <v>1291</v>
      </c>
      <c r="J53" s="774"/>
      <c r="K53" s="774"/>
      <c r="L53" s="774"/>
      <c r="M53" s="774"/>
      <c r="N53" s="774"/>
      <c r="O53" s="774"/>
      <c r="P53" s="774"/>
      <c r="Q53" s="621"/>
      <c r="R53" s="621"/>
      <c r="S53" s="621"/>
      <c r="T53" s="621"/>
      <c r="U53" s="621"/>
      <c r="V53" s="621"/>
      <c r="W53" s="773"/>
      <c r="X53" s="773"/>
      <c r="Y53" s="773"/>
      <c r="Z53" s="773"/>
      <c r="AA53" s="773"/>
      <c r="AB53" s="622"/>
      <c r="AC53" s="622"/>
      <c r="AD53" s="622"/>
      <c r="AE53" s="622"/>
      <c r="AF53" s="627"/>
      <c r="AL53" s="598"/>
      <c r="AQ53" s="599"/>
    </row>
    <row r="54" spans="1:43" s="597" customFormat="1" outlineLevel="1" x14ac:dyDescent="0.25">
      <c r="A54" s="759" t="s">
        <v>1291</v>
      </c>
      <c r="B54" s="760"/>
      <c r="C54" s="760"/>
      <c r="D54" s="760"/>
      <c r="E54" s="761"/>
      <c r="F54" s="761"/>
      <c r="G54" s="762" t="s">
        <v>1291</v>
      </c>
      <c r="H54" s="762"/>
      <c r="I54" s="774" t="s">
        <v>1291</v>
      </c>
      <c r="J54" s="774"/>
      <c r="K54" s="774"/>
      <c r="L54" s="774"/>
      <c r="M54" s="774"/>
      <c r="N54" s="774"/>
      <c r="O54" s="774"/>
      <c r="P54" s="774"/>
      <c r="Q54" s="621"/>
      <c r="R54" s="621"/>
      <c r="S54" s="621"/>
      <c r="T54" s="621"/>
      <c r="U54" s="621"/>
      <c r="V54" s="621"/>
      <c r="W54" s="773"/>
      <c r="X54" s="773"/>
      <c r="Y54" s="773"/>
      <c r="Z54" s="773"/>
      <c r="AA54" s="773"/>
      <c r="AB54" s="622"/>
      <c r="AC54" s="622"/>
      <c r="AD54" s="622"/>
      <c r="AE54" s="622"/>
      <c r="AF54" s="627"/>
      <c r="AL54" s="598"/>
      <c r="AQ54" s="599"/>
    </row>
    <row r="55" spans="1:43" s="597" customFormat="1" outlineLevel="1" x14ac:dyDescent="0.25">
      <c r="A55" s="759" t="s">
        <v>1291</v>
      </c>
      <c r="B55" s="760"/>
      <c r="C55" s="760"/>
      <c r="D55" s="760"/>
      <c r="E55" s="761"/>
      <c r="F55" s="761"/>
      <c r="G55" s="762" t="s">
        <v>1291</v>
      </c>
      <c r="H55" s="762"/>
      <c r="I55" s="774" t="s">
        <v>1291</v>
      </c>
      <c r="J55" s="774"/>
      <c r="K55" s="774"/>
      <c r="L55" s="774"/>
      <c r="M55" s="774"/>
      <c r="N55" s="774"/>
      <c r="O55" s="774"/>
      <c r="P55" s="774"/>
      <c r="Q55" s="621"/>
      <c r="R55" s="621"/>
      <c r="S55" s="621"/>
      <c r="T55" s="621"/>
      <c r="U55" s="621"/>
      <c r="V55" s="621"/>
      <c r="W55" s="773"/>
      <c r="X55" s="773"/>
      <c r="Y55" s="773"/>
      <c r="Z55" s="773"/>
      <c r="AA55" s="773"/>
      <c r="AB55" s="622"/>
      <c r="AC55" s="622"/>
      <c r="AD55" s="622"/>
      <c r="AE55" s="622"/>
      <c r="AF55" s="627"/>
      <c r="AL55" s="598"/>
      <c r="AQ55" s="599"/>
    </row>
    <row r="56" spans="1:43" s="597" customFormat="1" outlineLevel="1" x14ac:dyDescent="0.25">
      <c r="A56" s="759" t="s">
        <v>1291</v>
      </c>
      <c r="B56" s="760"/>
      <c r="C56" s="760"/>
      <c r="D56" s="760"/>
      <c r="E56" s="761"/>
      <c r="F56" s="761"/>
      <c r="G56" s="762" t="s">
        <v>1291</v>
      </c>
      <c r="H56" s="762"/>
      <c r="I56" s="774" t="s">
        <v>1291</v>
      </c>
      <c r="J56" s="774"/>
      <c r="K56" s="774"/>
      <c r="L56" s="774"/>
      <c r="M56" s="774"/>
      <c r="N56" s="774"/>
      <c r="O56" s="774"/>
      <c r="P56" s="774"/>
      <c r="Q56" s="621"/>
      <c r="R56" s="621"/>
      <c r="S56" s="621"/>
      <c r="T56" s="621"/>
      <c r="U56" s="621"/>
      <c r="V56" s="621"/>
      <c r="W56" s="773"/>
      <c r="X56" s="773"/>
      <c r="Y56" s="773"/>
      <c r="Z56" s="773"/>
      <c r="AA56" s="773"/>
      <c r="AB56" s="622"/>
      <c r="AC56" s="622"/>
      <c r="AD56" s="622"/>
      <c r="AE56" s="622"/>
      <c r="AF56" s="627"/>
      <c r="AL56" s="598"/>
      <c r="AQ56" s="599"/>
    </row>
    <row r="57" spans="1:43" s="597" customFormat="1" outlineLevel="1" x14ac:dyDescent="0.25">
      <c r="A57" s="759" t="s">
        <v>1291</v>
      </c>
      <c r="B57" s="760"/>
      <c r="C57" s="760"/>
      <c r="D57" s="760"/>
      <c r="E57" s="761"/>
      <c r="F57" s="761"/>
      <c r="G57" s="762" t="s">
        <v>1291</v>
      </c>
      <c r="H57" s="762"/>
      <c r="I57" s="774" t="s">
        <v>1291</v>
      </c>
      <c r="J57" s="774"/>
      <c r="K57" s="774"/>
      <c r="L57" s="774"/>
      <c r="M57" s="774"/>
      <c r="N57" s="774"/>
      <c r="O57" s="774"/>
      <c r="P57" s="774"/>
      <c r="Q57" s="621"/>
      <c r="R57" s="621"/>
      <c r="S57" s="621"/>
      <c r="T57" s="621"/>
      <c r="U57" s="621"/>
      <c r="V57" s="621"/>
      <c r="W57" s="773"/>
      <c r="X57" s="773"/>
      <c r="Y57" s="773"/>
      <c r="Z57" s="773"/>
      <c r="AA57" s="773"/>
      <c r="AB57" s="622"/>
      <c r="AC57" s="622"/>
      <c r="AD57" s="622"/>
      <c r="AE57" s="622"/>
      <c r="AF57" s="627"/>
      <c r="AL57" s="598"/>
      <c r="AQ57" s="599"/>
    </row>
    <row r="58" spans="1:43" s="597" customFormat="1" outlineLevel="1" x14ac:dyDescent="0.25">
      <c r="A58" s="754" t="s">
        <v>1243</v>
      </c>
      <c r="B58" s="755"/>
      <c r="C58" s="755"/>
      <c r="D58" s="755"/>
      <c r="E58" s="755"/>
      <c r="F58" s="755"/>
      <c r="G58" s="755"/>
      <c r="H58" s="755"/>
      <c r="I58" s="755"/>
      <c r="J58" s="755"/>
      <c r="K58" s="755"/>
      <c r="L58" s="755"/>
      <c r="M58" s="755"/>
      <c r="N58" s="755"/>
      <c r="O58" s="755"/>
      <c r="P58" s="755"/>
      <c r="Q58" s="755"/>
      <c r="R58" s="755"/>
      <c r="S58" s="755"/>
      <c r="T58" s="755"/>
      <c r="U58" s="755"/>
      <c r="V58" s="755"/>
      <c r="W58" s="756">
        <v>0</v>
      </c>
      <c r="X58" s="757"/>
      <c r="Y58" s="757"/>
      <c r="Z58" s="757"/>
      <c r="AA58" s="757"/>
      <c r="AB58" s="757"/>
      <c r="AC58" s="757"/>
      <c r="AD58" s="757"/>
      <c r="AE58" s="757"/>
      <c r="AF58" s="757"/>
      <c r="AL58" s="598"/>
      <c r="AQ58" s="599"/>
    </row>
    <row r="59" spans="1:43" s="597" customFormat="1" outlineLevel="1" x14ac:dyDescent="0.25">
      <c r="A59" s="601"/>
      <c r="B59" s="608"/>
      <c r="C59" s="608"/>
      <c r="D59" s="609"/>
      <c r="E59" s="610"/>
      <c r="F59" s="610"/>
      <c r="G59" s="608"/>
      <c r="H59" s="608"/>
      <c r="I59" s="608"/>
      <c r="J59" s="608"/>
      <c r="K59" s="608"/>
      <c r="L59" s="608"/>
      <c r="M59" s="608"/>
      <c r="N59" s="608"/>
      <c r="O59" s="608"/>
      <c r="P59" s="608"/>
      <c r="Q59" s="608"/>
      <c r="R59" s="608"/>
      <c r="S59" s="608"/>
      <c r="T59" s="608"/>
      <c r="U59" s="608"/>
      <c r="V59" s="608"/>
      <c r="W59" s="608"/>
      <c r="X59" s="611"/>
      <c r="Y59" s="611"/>
      <c r="Z59" s="611"/>
      <c r="AA59" s="611"/>
      <c r="AB59" s="602"/>
      <c r="AC59" s="602"/>
      <c r="AD59" s="602"/>
      <c r="AE59" s="602"/>
      <c r="AF59" s="612"/>
      <c r="AL59" s="598"/>
      <c r="AQ59" s="599"/>
    </row>
    <row r="60" spans="1:43" s="597" customFormat="1" outlineLevel="1" x14ac:dyDescent="0.25">
      <c r="A60" s="769" t="s">
        <v>1244</v>
      </c>
      <c r="B60" s="769"/>
      <c r="C60" s="769"/>
      <c r="D60" s="769"/>
      <c r="E60" s="770" t="s">
        <v>1218</v>
      </c>
      <c r="F60" s="770"/>
      <c r="G60" s="770" t="s">
        <v>828</v>
      </c>
      <c r="H60" s="770"/>
      <c r="I60" s="770"/>
      <c r="J60" s="770" t="s">
        <v>544</v>
      </c>
      <c r="K60" s="770"/>
      <c r="L60" s="770"/>
      <c r="M60" s="770"/>
      <c r="N60" s="770"/>
      <c r="O60" s="770"/>
      <c r="P60" s="770"/>
      <c r="Q60" s="770"/>
      <c r="R60" s="770" t="s">
        <v>750</v>
      </c>
      <c r="S60" s="770"/>
      <c r="T60" s="770"/>
      <c r="U60" s="770"/>
      <c r="V60" s="770"/>
      <c r="W60" s="770"/>
      <c r="X60" s="770"/>
      <c r="Y60" s="770"/>
      <c r="Z60" s="770"/>
      <c r="AA60" s="770"/>
      <c r="AB60" s="770"/>
      <c r="AC60" s="771" t="s">
        <v>1224</v>
      </c>
      <c r="AD60" s="771"/>
      <c r="AE60" s="771"/>
      <c r="AF60" s="628" t="s">
        <v>1245</v>
      </c>
      <c r="AL60" s="598"/>
      <c r="AQ60" s="599"/>
    </row>
    <row r="61" spans="1:43" s="597" customFormat="1" outlineLevel="1" x14ac:dyDescent="0.25">
      <c r="A61" s="759" t="s">
        <v>1291</v>
      </c>
      <c r="B61" s="760"/>
      <c r="C61" s="760"/>
      <c r="D61" s="760"/>
      <c r="E61" s="766"/>
      <c r="F61" s="766"/>
      <c r="G61" s="766" t="s">
        <v>1291</v>
      </c>
      <c r="H61" s="766"/>
      <c r="I61" s="766"/>
      <c r="J61" s="629"/>
      <c r="K61" s="629"/>
      <c r="L61" s="629"/>
      <c r="M61" s="767"/>
      <c r="N61" s="767"/>
      <c r="O61" s="767"/>
      <c r="P61" s="767"/>
      <c r="Q61" s="767"/>
      <c r="R61" s="630"/>
      <c r="S61" s="630"/>
      <c r="T61" s="630"/>
      <c r="U61" s="630"/>
      <c r="V61" s="630"/>
      <c r="W61" s="630"/>
      <c r="X61" s="768" t="s">
        <v>1291</v>
      </c>
      <c r="Y61" s="768"/>
      <c r="Z61" s="768"/>
      <c r="AA61" s="768"/>
      <c r="AB61" s="768"/>
      <c r="AC61" s="768"/>
      <c r="AD61" s="768"/>
      <c r="AE61" s="768"/>
      <c r="AF61" s="627" t="s">
        <v>1291</v>
      </c>
      <c r="AL61" s="598"/>
      <c r="AQ61" s="599"/>
    </row>
    <row r="62" spans="1:43" s="597" customFormat="1" outlineLevel="1" x14ac:dyDescent="0.25">
      <c r="A62" s="759" t="s">
        <v>1291</v>
      </c>
      <c r="B62" s="760"/>
      <c r="C62" s="760"/>
      <c r="D62" s="760"/>
      <c r="E62" s="761"/>
      <c r="F62" s="761"/>
      <c r="G62" s="762" t="s">
        <v>1291</v>
      </c>
      <c r="H62" s="762"/>
      <c r="I62" s="762"/>
      <c r="J62" s="631"/>
      <c r="K62" s="631"/>
      <c r="L62" s="631"/>
      <c r="M62" s="763"/>
      <c r="N62" s="763"/>
      <c r="O62" s="763"/>
      <c r="P62" s="763"/>
      <c r="Q62" s="763"/>
      <c r="R62" s="621"/>
      <c r="S62" s="621"/>
      <c r="T62" s="621"/>
      <c r="U62" s="621"/>
      <c r="V62" s="621"/>
      <c r="W62" s="621"/>
      <c r="X62" s="764" t="s">
        <v>1291</v>
      </c>
      <c r="Y62" s="764"/>
      <c r="Z62" s="764"/>
      <c r="AA62" s="764"/>
      <c r="AB62" s="764"/>
      <c r="AC62" s="765"/>
      <c r="AD62" s="765"/>
      <c r="AE62" s="765"/>
      <c r="AF62" s="627" t="s">
        <v>1291</v>
      </c>
      <c r="AL62" s="598"/>
      <c r="AQ62" s="599"/>
    </row>
    <row r="63" spans="1:43" s="597" customFormat="1" outlineLevel="1" x14ac:dyDescent="0.25">
      <c r="A63" s="759" t="s">
        <v>1291</v>
      </c>
      <c r="B63" s="760"/>
      <c r="C63" s="760"/>
      <c r="D63" s="760"/>
      <c r="E63" s="761"/>
      <c r="F63" s="761"/>
      <c r="G63" s="762" t="s">
        <v>1291</v>
      </c>
      <c r="H63" s="762"/>
      <c r="I63" s="762"/>
      <c r="J63" s="631"/>
      <c r="K63" s="631"/>
      <c r="L63" s="631"/>
      <c r="M63" s="763"/>
      <c r="N63" s="763"/>
      <c r="O63" s="763"/>
      <c r="P63" s="763"/>
      <c r="Q63" s="763"/>
      <c r="R63" s="621"/>
      <c r="S63" s="621"/>
      <c r="T63" s="621"/>
      <c r="U63" s="621"/>
      <c r="V63" s="621"/>
      <c r="W63" s="621"/>
      <c r="X63" s="764" t="s">
        <v>1291</v>
      </c>
      <c r="Y63" s="764"/>
      <c r="Z63" s="764"/>
      <c r="AA63" s="764"/>
      <c r="AB63" s="764"/>
      <c r="AC63" s="765"/>
      <c r="AD63" s="765"/>
      <c r="AE63" s="765"/>
      <c r="AF63" s="627" t="s">
        <v>1291</v>
      </c>
      <c r="AL63" s="598"/>
      <c r="AQ63" s="599"/>
    </row>
    <row r="64" spans="1:43" s="597" customFormat="1" outlineLevel="1" x14ac:dyDescent="0.25">
      <c r="A64" s="759" t="s">
        <v>1291</v>
      </c>
      <c r="B64" s="760"/>
      <c r="C64" s="760"/>
      <c r="D64" s="760"/>
      <c r="E64" s="761"/>
      <c r="F64" s="761"/>
      <c r="G64" s="762" t="s">
        <v>1291</v>
      </c>
      <c r="H64" s="762"/>
      <c r="I64" s="762"/>
      <c r="J64" s="631"/>
      <c r="K64" s="631"/>
      <c r="L64" s="631"/>
      <c r="M64" s="763"/>
      <c r="N64" s="763"/>
      <c r="O64" s="763"/>
      <c r="P64" s="763"/>
      <c r="Q64" s="763"/>
      <c r="R64" s="621"/>
      <c r="S64" s="621"/>
      <c r="T64" s="621"/>
      <c r="U64" s="621"/>
      <c r="V64" s="621"/>
      <c r="W64" s="621"/>
      <c r="X64" s="764" t="s">
        <v>1291</v>
      </c>
      <c r="Y64" s="764"/>
      <c r="Z64" s="764"/>
      <c r="AA64" s="764"/>
      <c r="AB64" s="764"/>
      <c r="AC64" s="765"/>
      <c r="AD64" s="765"/>
      <c r="AE64" s="765"/>
      <c r="AF64" s="627" t="s">
        <v>1291</v>
      </c>
      <c r="AL64" s="598"/>
      <c r="AQ64" s="599"/>
    </row>
    <row r="65" spans="1:48" s="597" customFormat="1" outlineLevel="1" x14ac:dyDescent="0.25">
      <c r="A65" s="759" t="s">
        <v>1291</v>
      </c>
      <c r="B65" s="760"/>
      <c r="C65" s="760"/>
      <c r="D65" s="760"/>
      <c r="E65" s="761"/>
      <c r="F65" s="761"/>
      <c r="G65" s="762" t="s">
        <v>1291</v>
      </c>
      <c r="H65" s="762"/>
      <c r="I65" s="762"/>
      <c r="J65" s="631"/>
      <c r="K65" s="631"/>
      <c r="L65" s="631"/>
      <c r="M65" s="763"/>
      <c r="N65" s="763"/>
      <c r="O65" s="763"/>
      <c r="P65" s="763"/>
      <c r="Q65" s="763"/>
      <c r="R65" s="621"/>
      <c r="S65" s="621"/>
      <c r="T65" s="621"/>
      <c r="U65" s="621"/>
      <c r="V65" s="621"/>
      <c r="W65" s="621"/>
      <c r="X65" s="764" t="s">
        <v>1291</v>
      </c>
      <c r="Y65" s="764"/>
      <c r="Z65" s="764"/>
      <c r="AA65" s="764"/>
      <c r="AB65" s="764"/>
      <c r="AC65" s="765"/>
      <c r="AD65" s="765"/>
      <c r="AE65" s="765"/>
      <c r="AF65" s="627" t="s">
        <v>1291</v>
      </c>
      <c r="AL65" s="598"/>
      <c r="AQ65" s="599"/>
    </row>
    <row r="66" spans="1:48" s="597" customFormat="1" outlineLevel="1" x14ac:dyDescent="0.25">
      <c r="A66" s="754" t="s">
        <v>1246</v>
      </c>
      <c r="B66" s="755"/>
      <c r="C66" s="755"/>
      <c r="D66" s="755"/>
      <c r="E66" s="755"/>
      <c r="F66" s="755"/>
      <c r="G66" s="755"/>
      <c r="H66" s="755"/>
      <c r="I66" s="755"/>
      <c r="J66" s="755"/>
      <c r="K66" s="755"/>
      <c r="L66" s="755"/>
      <c r="M66" s="755"/>
      <c r="N66" s="755"/>
      <c r="O66" s="755"/>
      <c r="P66" s="755"/>
      <c r="Q66" s="755"/>
      <c r="R66" s="755"/>
      <c r="S66" s="755"/>
      <c r="T66" s="755"/>
      <c r="U66" s="755"/>
      <c r="V66" s="755"/>
      <c r="W66" s="756">
        <v>0</v>
      </c>
      <c r="X66" s="757"/>
      <c r="Y66" s="757"/>
      <c r="Z66" s="757"/>
      <c r="AA66" s="757"/>
      <c r="AB66" s="757"/>
      <c r="AC66" s="757"/>
      <c r="AD66" s="757"/>
      <c r="AE66" s="757"/>
      <c r="AF66" s="757"/>
      <c r="AL66" s="598"/>
      <c r="AQ66" s="599"/>
    </row>
    <row r="67" spans="1:48" s="597" customFormat="1" outlineLevel="1" x14ac:dyDescent="0.25">
      <c r="A67" s="601"/>
      <c r="B67" s="608"/>
      <c r="C67" s="608"/>
      <c r="D67" s="609"/>
      <c r="E67" s="610"/>
      <c r="F67" s="610"/>
      <c r="G67" s="608"/>
      <c r="H67" s="608"/>
      <c r="I67" s="608"/>
      <c r="J67" s="608"/>
      <c r="K67" s="608"/>
      <c r="L67" s="608"/>
      <c r="M67" s="608"/>
      <c r="N67" s="608"/>
      <c r="O67" s="608"/>
      <c r="P67" s="608"/>
      <c r="Q67" s="608"/>
      <c r="R67" s="608"/>
      <c r="S67" s="608"/>
      <c r="T67" s="608"/>
      <c r="U67" s="608"/>
      <c r="V67" s="608"/>
      <c r="W67" s="608"/>
      <c r="X67" s="611"/>
      <c r="Y67" s="611"/>
      <c r="Z67" s="611"/>
      <c r="AA67" s="611"/>
      <c r="AB67" s="602"/>
      <c r="AC67" s="602"/>
      <c r="AD67" s="602"/>
      <c r="AE67" s="602"/>
      <c r="AF67" s="612"/>
      <c r="AL67" s="598"/>
      <c r="AQ67" s="599"/>
    </row>
    <row r="68" spans="1:48" s="597" customFormat="1" x14ac:dyDescent="0.25">
      <c r="A68" s="750" t="s">
        <v>1247</v>
      </c>
      <c r="B68" s="751"/>
      <c r="C68" s="751"/>
      <c r="D68" s="751"/>
      <c r="E68" s="751"/>
      <c r="F68" s="751"/>
      <c r="G68" s="751"/>
      <c r="H68" s="751"/>
      <c r="I68" s="751"/>
      <c r="J68" s="751"/>
      <c r="K68" s="751"/>
      <c r="L68" s="751"/>
      <c r="M68" s="751"/>
      <c r="N68" s="751"/>
      <c r="O68" s="751"/>
      <c r="P68" s="751"/>
      <c r="Q68" s="751"/>
      <c r="R68" s="751"/>
      <c r="S68" s="751"/>
      <c r="T68" s="751"/>
      <c r="U68" s="751"/>
      <c r="V68" s="751"/>
      <c r="W68" s="752"/>
      <c r="X68" s="753">
        <v>91.15</v>
      </c>
      <c r="Y68" s="753"/>
      <c r="Z68" s="753"/>
      <c r="AA68" s="753"/>
      <c r="AB68" s="753"/>
      <c r="AC68" s="753"/>
      <c r="AD68" s="753"/>
      <c r="AE68" s="753"/>
      <c r="AF68" s="753"/>
      <c r="AH68" s="632">
        <v>1</v>
      </c>
      <c r="AL68" s="598">
        <v>0.99999999999999989</v>
      </c>
      <c r="AM68" s="633">
        <v>0</v>
      </c>
      <c r="AN68" s="634">
        <v>0</v>
      </c>
      <c r="AP68" s="605"/>
      <c r="AQ68" s="599"/>
      <c r="AR68" s="632">
        <v>1</v>
      </c>
      <c r="AS68" s="633"/>
      <c r="AT68" s="597">
        <v>1</v>
      </c>
      <c r="AU68" s="597">
        <v>1</v>
      </c>
      <c r="AV68" s="607">
        <v>0</v>
      </c>
    </row>
    <row r="69" spans="1:48" s="597" customFormat="1" x14ac:dyDescent="0.25">
      <c r="A69" s="750" t="s">
        <v>1248</v>
      </c>
      <c r="B69" s="751"/>
      <c r="C69" s="751"/>
      <c r="D69" s="751"/>
      <c r="E69" s="751"/>
      <c r="F69" s="751"/>
      <c r="G69" s="751"/>
      <c r="H69" s="751"/>
      <c r="I69" s="751"/>
      <c r="J69" s="751"/>
      <c r="K69" s="751"/>
      <c r="L69" s="751"/>
      <c r="M69" s="751"/>
      <c r="N69" s="751"/>
      <c r="O69" s="751"/>
      <c r="P69" s="751"/>
      <c r="Q69" s="751"/>
      <c r="R69" s="751"/>
      <c r="S69" s="751"/>
      <c r="T69" s="752"/>
      <c r="U69" s="758">
        <v>13.469999999999999</v>
      </c>
      <c r="V69" s="758"/>
      <c r="W69" s="758"/>
      <c r="X69" s="753">
        <v>12.27</v>
      </c>
      <c r="Y69" s="753"/>
      <c r="Z69" s="753"/>
      <c r="AA69" s="753"/>
      <c r="AB69" s="753"/>
      <c r="AC69" s="753"/>
      <c r="AD69" s="753"/>
      <c r="AE69" s="753"/>
      <c r="AF69" s="753"/>
      <c r="AH69" s="635"/>
      <c r="AJ69" s="636"/>
      <c r="AL69" s="598"/>
      <c r="AQ69" s="599"/>
      <c r="AR69" s="635"/>
    </row>
    <row r="70" spans="1:48" s="597" customFormat="1" x14ac:dyDescent="0.25">
      <c r="A70" s="750" t="s">
        <v>1249</v>
      </c>
      <c r="B70" s="751"/>
      <c r="C70" s="751"/>
      <c r="D70" s="751"/>
      <c r="E70" s="751"/>
      <c r="F70" s="751"/>
      <c r="G70" s="751"/>
      <c r="H70" s="751"/>
      <c r="I70" s="751"/>
      <c r="J70" s="751"/>
      <c r="K70" s="751"/>
      <c r="L70" s="751"/>
      <c r="M70" s="751"/>
      <c r="N70" s="751"/>
      <c r="O70" s="751"/>
      <c r="P70" s="751"/>
      <c r="Q70" s="751"/>
      <c r="R70" s="751"/>
      <c r="S70" s="751"/>
      <c r="T70" s="751"/>
      <c r="U70" s="751"/>
      <c r="V70" s="751"/>
      <c r="W70" s="752"/>
      <c r="X70" s="753">
        <v>103.42</v>
      </c>
      <c r="Y70" s="753"/>
      <c r="Z70" s="753"/>
      <c r="AA70" s="753"/>
      <c r="AB70" s="753"/>
      <c r="AC70" s="753"/>
      <c r="AD70" s="753"/>
      <c r="AE70" s="753"/>
      <c r="AF70" s="753"/>
      <c r="AH70" s="635"/>
      <c r="AI70" s="597">
        <v>103.42</v>
      </c>
      <c r="AJ70" s="604">
        <v>0</v>
      </c>
      <c r="AL70" s="598"/>
      <c r="AQ70" s="599"/>
      <c r="AR70" s="635"/>
    </row>
    <row r="71" spans="1:48" s="597" customFormat="1" x14ac:dyDescent="0.25">
      <c r="A71" s="590" t="s">
        <v>1213</v>
      </c>
      <c r="B71" s="591"/>
      <c r="C71" s="591"/>
      <c r="D71" s="592"/>
      <c r="E71" s="593"/>
      <c r="F71" s="593"/>
      <c r="G71" s="591"/>
      <c r="H71" s="591"/>
      <c r="I71" s="591"/>
      <c r="J71" s="591"/>
      <c r="K71" s="591"/>
      <c r="L71" s="591"/>
      <c r="M71" s="591"/>
      <c r="N71" s="591"/>
      <c r="O71" s="591"/>
      <c r="P71" s="591"/>
      <c r="Q71" s="591"/>
      <c r="R71" s="591"/>
      <c r="S71" s="591"/>
      <c r="T71" s="591"/>
      <c r="U71" s="591"/>
      <c r="V71" s="591"/>
      <c r="W71" s="591"/>
      <c r="X71" s="594"/>
      <c r="Y71" s="594"/>
      <c r="Z71" s="594"/>
      <c r="AA71" s="594"/>
      <c r="AB71" s="595"/>
      <c r="AC71" s="595"/>
      <c r="AD71" s="595"/>
      <c r="AE71" s="595"/>
      <c r="AF71" s="596"/>
      <c r="AL71" s="598"/>
      <c r="AQ71" s="599"/>
    </row>
    <row r="72" spans="1:48" s="597" customFormat="1" ht="33.75" customHeight="1" x14ac:dyDescent="0.25">
      <c r="A72" s="601" t="s">
        <v>1214</v>
      </c>
      <c r="B72" s="800">
        <v>45430</v>
      </c>
      <c r="C72" s="800"/>
      <c r="D72" s="801" t="s">
        <v>1126</v>
      </c>
      <c r="E72" s="801"/>
      <c r="F72" s="801"/>
      <c r="G72" s="801"/>
      <c r="H72" s="801"/>
      <c r="I72" s="801"/>
      <c r="J72" s="801"/>
      <c r="K72" s="801"/>
      <c r="L72" s="801"/>
      <c r="M72" s="801"/>
      <c r="N72" s="801"/>
      <c r="O72" s="801"/>
      <c r="P72" s="801"/>
      <c r="Q72" s="801"/>
      <c r="R72" s="801"/>
      <c r="S72" s="801"/>
      <c r="T72" s="801"/>
      <c r="U72" s="801"/>
      <c r="V72" s="801"/>
      <c r="W72" s="801"/>
      <c r="X72" s="801"/>
      <c r="Y72" s="801"/>
      <c r="Z72" s="801"/>
      <c r="AA72" s="801"/>
      <c r="AB72" s="801"/>
      <c r="AC72" s="786" t="s">
        <v>1215</v>
      </c>
      <c r="AD72" s="786"/>
      <c r="AE72" s="786"/>
      <c r="AF72" s="603" t="s">
        <v>886</v>
      </c>
      <c r="AI72" s="604">
        <v>77.680000000000007</v>
      </c>
      <c r="AJ72" s="597">
        <v>77.680000000000007</v>
      </c>
      <c r="AK72" s="604">
        <v>0</v>
      </c>
      <c r="AL72" s="598"/>
      <c r="AP72" s="605">
        <v>68.459999999999994</v>
      </c>
      <c r="AQ72" s="599" t="s">
        <v>1294</v>
      </c>
    </row>
    <row r="73" spans="1:48" s="597" customFormat="1" outlineLevel="1" x14ac:dyDescent="0.25">
      <c r="A73" s="601"/>
      <c r="B73" s="608"/>
      <c r="C73" s="608"/>
      <c r="D73" s="609"/>
      <c r="E73" s="610"/>
      <c r="F73" s="610"/>
      <c r="G73" s="608"/>
      <c r="H73" s="608"/>
      <c r="I73" s="608"/>
      <c r="J73" s="608"/>
      <c r="K73" s="608"/>
      <c r="L73" s="608"/>
      <c r="M73" s="608"/>
      <c r="N73" s="608"/>
      <c r="O73" s="608"/>
      <c r="P73" s="608"/>
      <c r="Q73" s="608"/>
      <c r="R73" s="608"/>
      <c r="S73" s="608"/>
      <c r="T73" s="608"/>
      <c r="U73" s="608"/>
      <c r="V73" s="608"/>
      <c r="W73" s="608"/>
      <c r="X73" s="611"/>
      <c r="Y73" s="611"/>
      <c r="Z73" s="611"/>
      <c r="AA73" s="611"/>
      <c r="AB73" s="602"/>
      <c r="AC73" s="602"/>
      <c r="AD73" s="602"/>
      <c r="AE73" s="602"/>
      <c r="AF73" s="612"/>
      <c r="AL73" s="598"/>
      <c r="AQ73" s="599"/>
    </row>
    <row r="74" spans="1:48" s="597" customFormat="1" outlineLevel="1" x14ac:dyDescent="0.25">
      <c r="A74" s="769" t="s">
        <v>1217</v>
      </c>
      <c r="B74" s="769"/>
      <c r="C74" s="769"/>
      <c r="D74" s="769"/>
      <c r="E74" s="770" t="s">
        <v>1218</v>
      </c>
      <c r="F74" s="770"/>
      <c r="G74" s="613" t="s">
        <v>1219</v>
      </c>
      <c r="H74" s="770" t="s">
        <v>1220</v>
      </c>
      <c r="I74" s="770"/>
      <c r="J74" s="770"/>
      <c r="K74" s="770"/>
      <c r="L74" s="770" t="s">
        <v>1221</v>
      </c>
      <c r="M74" s="770"/>
      <c r="N74" s="770" t="s">
        <v>1222</v>
      </c>
      <c r="O74" s="770"/>
      <c r="P74" s="770"/>
      <c r="Q74" s="770"/>
      <c r="R74" s="770"/>
      <c r="S74" s="770"/>
      <c r="T74" s="770"/>
      <c r="U74" s="770"/>
      <c r="V74" s="770" t="s">
        <v>1223</v>
      </c>
      <c r="W74" s="770"/>
      <c r="X74" s="770"/>
      <c r="Y74" s="770"/>
      <c r="Z74" s="770"/>
      <c r="AA74" s="771" t="s">
        <v>1224</v>
      </c>
      <c r="AB74" s="771"/>
      <c r="AC74" s="771"/>
      <c r="AD74" s="771"/>
      <c r="AE74" s="771" t="s">
        <v>1225</v>
      </c>
      <c r="AF74" s="771"/>
      <c r="AL74" s="598"/>
      <c r="AQ74" s="599"/>
    </row>
    <row r="75" spans="1:48" s="597" customFormat="1" ht="34.5" customHeight="1" outlineLevel="1" x14ac:dyDescent="0.25">
      <c r="A75" s="797" t="s">
        <v>1291</v>
      </c>
      <c r="B75" s="798"/>
      <c r="C75" s="798"/>
      <c r="D75" s="798"/>
      <c r="E75" s="799"/>
      <c r="F75" s="799"/>
      <c r="G75" s="614"/>
      <c r="H75" s="767"/>
      <c r="I75" s="767"/>
      <c r="J75" s="767"/>
      <c r="K75" s="767"/>
      <c r="L75" s="773" t="s">
        <v>1291</v>
      </c>
      <c r="M75" s="773"/>
      <c r="N75" s="796" t="s">
        <v>1291</v>
      </c>
      <c r="O75" s="796"/>
      <c r="P75" s="796"/>
      <c r="Q75" s="796"/>
      <c r="R75" s="796"/>
      <c r="S75" s="796"/>
      <c r="T75" s="796"/>
      <c r="U75" s="796"/>
      <c r="V75" s="615"/>
      <c r="W75" s="796" t="s">
        <v>1291</v>
      </c>
      <c r="X75" s="796"/>
      <c r="Y75" s="796"/>
      <c r="Z75" s="796"/>
      <c r="AA75" s="768"/>
      <c r="AB75" s="768"/>
      <c r="AC75" s="768"/>
      <c r="AD75" s="768"/>
      <c r="AE75" s="786"/>
      <c r="AF75" s="787"/>
      <c r="AL75" s="598"/>
      <c r="AQ75" s="599"/>
    </row>
    <row r="76" spans="1:48" s="597" customFormat="1" outlineLevel="1" x14ac:dyDescent="0.25">
      <c r="A76" s="792" t="s">
        <v>1291</v>
      </c>
      <c r="B76" s="793"/>
      <c r="C76" s="793"/>
      <c r="D76" s="793"/>
      <c r="E76" s="794"/>
      <c r="F76" s="794"/>
      <c r="G76" s="610"/>
      <c r="H76" s="773"/>
      <c r="I76" s="773"/>
      <c r="J76" s="773"/>
      <c r="K76" s="773"/>
      <c r="L76" s="773" t="s">
        <v>1291</v>
      </c>
      <c r="M76" s="773"/>
      <c r="N76" s="796" t="s">
        <v>1291</v>
      </c>
      <c r="O76" s="796"/>
      <c r="P76" s="796"/>
      <c r="Q76" s="796"/>
      <c r="R76" s="796"/>
      <c r="S76" s="796"/>
      <c r="T76" s="796"/>
      <c r="U76" s="796"/>
      <c r="V76" s="615"/>
      <c r="W76" s="796" t="s">
        <v>1291</v>
      </c>
      <c r="X76" s="796"/>
      <c r="Y76" s="796"/>
      <c r="Z76" s="796"/>
      <c r="AA76" s="765"/>
      <c r="AB76" s="765"/>
      <c r="AC76" s="765"/>
      <c r="AD76" s="765"/>
      <c r="AE76" s="786" t="s">
        <v>1291</v>
      </c>
      <c r="AF76" s="787"/>
      <c r="AL76" s="598"/>
      <c r="AQ76" s="599"/>
    </row>
    <row r="77" spans="1:48" s="597" customFormat="1" outlineLevel="1" x14ac:dyDescent="0.25">
      <c r="A77" s="792" t="s">
        <v>1291</v>
      </c>
      <c r="B77" s="793"/>
      <c r="C77" s="793"/>
      <c r="D77" s="793"/>
      <c r="E77" s="794"/>
      <c r="F77" s="794"/>
      <c r="G77" s="610"/>
      <c r="H77" s="773"/>
      <c r="I77" s="773"/>
      <c r="J77" s="773"/>
      <c r="K77" s="773"/>
      <c r="L77" s="773" t="s">
        <v>1291</v>
      </c>
      <c r="M77" s="773"/>
      <c r="N77" s="796" t="s">
        <v>1291</v>
      </c>
      <c r="O77" s="796"/>
      <c r="P77" s="796"/>
      <c r="Q77" s="796"/>
      <c r="R77" s="796"/>
      <c r="S77" s="796"/>
      <c r="T77" s="796"/>
      <c r="U77" s="796"/>
      <c r="V77" s="615"/>
      <c r="W77" s="796" t="s">
        <v>1291</v>
      </c>
      <c r="X77" s="796"/>
      <c r="Y77" s="796"/>
      <c r="Z77" s="796"/>
      <c r="AA77" s="765"/>
      <c r="AB77" s="765"/>
      <c r="AC77" s="765"/>
      <c r="AD77" s="765"/>
      <c r="AE77" s="786" t="s">
        <v>1291</v>
      </c>
      <c r="AF77" s="787"/>
      <c r="AL77" s="598"/>
      <c r="AQ77" s="599"/>
    </row>
    <row r="78" spans="1:48" s="597" customFormat="1" outlineLevel="1" x14ac:dyDescent="0.25">
      <c r="A78" s="792" t="s">
        <v>1291</v>
      </c>
      <c r="B78" s="793"/>
      <c r="C78" s="793"/>
      <c r="D78" s="793"/>
      <c r="E78" s="794"/>
      <c r="F78" s="794"/>
      <c r="G78" s="610"/>
      <c r="H78" s="773"/>
      <c r="I78" s="773"/>
      <c r="J78" s="773"/>
      <c r="K78" s="773"/>
      <c r="L78" s="773" t="s">
        <v>1291</v>
      </c>
      <c r="M78" s="773"/>
      <c r="N78" s="796" t="s">
        <v>1291</v>
      </c>
      <c r="O78" s="796"/>
      <c r="P78" s="796"/>
      <c r="Q78" s="796"/>
      <c r="R78" s="796"/>
      <c r="S78" s="796"/>
      <c r="T78" s="796"/>
      <c r="U78" s="796"/>
      <c r="V78" s="615"/>
      <c r="W78" s="796" t="s">
        <v>1291</v>
      </c>
      <c r="X78" s="796"/>
      <c r="Y78" s="796"/>
      <c r="Z78" s="796"/>
      <c r="AA78" s="765"/>
      <c r="AB78" s="765"/>
      <c r="AC78" s="765"/>
      <c r="AD78" s="765"/>
      <c r="AE78" s="786" t="s">
        <v>1291</v>
      </c>
      <c r="AF78" s="787"/>
      <c r="AL78" s="598"/>
      <c r="AQ78" s="599"/>
    </row>
    <row r="79" spans="1:48" s="597" customFormat="1" outlineLevel="1" x14ac:dyDescent="0.25">
      <c r="A79" s="792" t="s">
        <v>1291</v>
      </c>
      <c r="B79" s="793"/>
      <c r="C79" s="793"/>
      <c r="D79" s="793"/>
      <c r="E79" s="794"/>
      <c r="F79" s="794"/>
      <c r="G79" s="610"/>
      <c r="H79" s="773"/>
      <c r="I79" s="773"/>
      <c r="J79" s="773"/>
      <c r="K79" s="773"/>
      <c r="L79" s="773" t="s">
        <v>1291</v>
      </c>
      <c r="M79" s="773"/>
      <c r="N79" s="796" t="s">
        <v>1291</v>
      </c>
      <c r="O79" s="796"/>
      <c r="P79" s="796"/>
      <c r="Q79" s="796"/>
      <c r="R79" s="796"/>
      <c r="S79" s="796"/>
      <c r="T79" s="796"/>
      <c r="U79" s="796"/>
      <c r="V79" s="615"/>
      <c r="W79" s="796" t="s">
        <v>1291</v>
      </c>
      <c r="X79" s="796"/>
      <c r="Y79" s="796"/>
      <c r="Z79" s="796"/>
      <c r="AA79" s="765"/>
      <c r="AB79" s="765"/>
      <c r="AC79" s="765"/>
      <c r="AD79" s="765"/>
      <c r="AE79" s="786" t="s">
        <v>1291</v>
      </c>
      <c r="AF79" s="787"/>
      <c r="AL79" s="598"/>
      <c r="AQ79" s="599"/>
    </row>
    <row r="80" spans="1:48" s="597" customFormat="1" outlineLevel="1" x14ac:dyDescent="0.25">
      <c r="A80" s="792" t="s">
        <v>1291</v>
      </c>
      <c r="B80" s="793"/>
      <c r="C80" s="793"/>
      <c r="D80" s="793"/>
      <c r="E80" s="794"/>
      <c r="F80" s="794"/>
      <c r="G80" s="610"/>
      <c r="H80" s="773"/>
      <c r="I80" s="773"/>
      <c r="J80" s="773"/>
      <c r="K80" s="773"/>
      <c r="L80" s="773" t="s">
        <v>1291</v>
      </c>
      <c r="M80" s="773"/>
      <c r="N80" s="796" t="s">
        <v>1291</v>
      </c>
      <c r="O80" s="796"/>
      <c r="P80" s="796"/>
      <c r="Q80" s="796"/>
      <c r="R80" s="796"/>
      <c r="S80" s="796"/>
      <c r="T80" s="796"/>
      <c r="U80" s="796"/>
      <c r="V80" s="615"/>
      <c r="W80" s="796" t="s">
        <v>1291</v>
      </c>
      <c r="X80" s="796"/>
      <c r="Y80" s="796"/>
      <c r="Z80" s="796"/>
      <c r="AA80" s="765"/>
      <c r="AB80" s="765"/>
      <c r="AC80" s="765"/>
      <c r="AD80" s="765"/>
      <c r="AE80" s="786" t="s">
        <v>1291</v>
      </c>
      <c r="AF80" s="787"/>
      <c r="AL80" s="598"/>
      <c r="AQ80" s="599"/>
    </row>
    <row r="81" spans="1:43" s="597" customFormat="1" outlineLevel="1" x14ac:dyDescent="0.25">
      <c r="A81" s="792" t="s">
        <v>1291</v>
      </c>
      <c r="B81" s="793"/>
      <c r="C81" s="793"/>
      <c r="D81" s="793"/>
      <c r="E81" s="794"/>
      <c r="F81" s="794"/>
      <c r="G81" s="610"/>
      <c r="H81" s="773"/>
      <c r="I81" s="773"/>
      <c r="J81" s="773"/>
      <c r="K81" s="773"/>
      <c r="L81" s="773" t="s">
        <v>1291</v>
      </c>
      <c r="M81" s="773"/>
      <c r="N81" s="796" t="s">
        <v>1291</v>
      </c>
      <c r="O81" s="796"/>
      <c r="P81" s="796"/>
      <c r="Q81" s="796"/>
      <c r="R81" s="796"/>
      <c r="S81" s="796"/>
      <c r="T81" s="796"/>
      <c r="U81" s="796"/>
      <c r="V81" s="615"/>
      <c r="W81" s="796" t="s">
        <v>1291</v>
      </c>
      <c r="X81" s="796"/>
      <c r="Y81" s="796"/>
      <c r="Z81" s="796"/>
      <c r="AA81" s="765"/>
      <c r="AB81" s="765"/>
      <c r="AC81" s="765"/>
      <c r="AD81" s="765"/>
      <c r="AE81" s="786" t="s">
        <v>1291</v>
      </c>
      <c r="AF81" s="787"/>
      <c r="AL81" s="598"/>
      <c r="AQ81" s="599"/>
    </row>
    <row r="82" spans="1:43" s="597" customFormat="1" outlineLevel="1" x14ac:dyDescent="0.25">
      <c r="A82" s="792" t="s">
        <v>1291</v>
      </c>
      <c r="B82" s="793"/>
      <c r="C82" s="793"/>
      <c r="D82" s="793"/>
      <c r="E82" s="794"/>
      <c r="F82" s="794"/>
      <c r="G82" s="610"/>
      <c r="H82" s="773"/>
      <c r="I82" s="773"/>
      <c r="J82" s="773"/>
      <c r="K82" s="773"/>
      <c r="L82" s="773" t="s">
        <v>1291</v>
      </c>
      <c r="M82" s="773"/>
      <c r="N82" s="795" t="s">
        <v>1291</v>
      </c>
      <c r="O82" s="795"/>
      <c r="P82" s="795"/>
      <c r="Q82" s="795"/>
      <c r="R82" s="795"/>
      <c r="S82" s="795"/>
      <c r="T82" s="795"/>
      <c r="U82" s="795"/>
      <c r="V82" s="616"/>
      <c r="W82" s="795" t="s">
        <v>1291</v>
      </c>
      <c r="X82" s="795"/>
      <c r="Y82" s="795"/>
      <c r="Z82" s="795"/>
      <c r="AA82" s="765"/>
      <c r="AB82" s="765"/>
      <c r="AC82" s="765"/>
      <c r="AD82" s="765"/>
      <c r="AE82" s="786" t="s">
        <v>1291</v>
      </c>
      <c r="AF82" s="787"/>
      <c r="AL82" s="598"/>
      <c r="AQ82" s="599"/>
    </row>
    <row r="83" spans="1:43" s="597" customFormat="1" outlineLevel="1" x14ac:dyDescent="0.25">
      <c r="A83" s="792" t="s">
        <v>1291</v>
      </c>
      <c r="B83" s="793"/>
      <c r="C83" s="793"/>
      <c r="D83" s="793"/>
      <c r="E83" s="794"/>
      <c r="F83" s="794"/>
      <c r="G83" s="610"/>
      <c r="H83" s="773"/>
      <c r="I83" s="773"/>
      <c r="J83" s="773"/>
      <c r="K83" s="773"/>
      <c r="L83" s="773" t="s">
        <v>1291</v>
      </c>
      <c r="M83" s="773"/>
      <c r="N83" s="795" t="s">
        <v>1291</v>
      </c>
      <c r="O83" s="795"/>
      <c r="P83" s="795"/>
      <c r="Q83" s="795"/>
      <c r="R83" s="795"/>
      <c r="S83" s="795"/>
      <c r="T83" s="795"/>
      <c r="U83" s="795"/>
      <c r="V83" s="616"/>
      <c r="W83" s="795" t="s">
        <v>1291</v>
      </c>
      <c r="X83" s="795"/>
      <c r="Y83" s="795"/>
      <c r="Z83" s="795"/>
      <c r="AA83" s="765"/>
      <c r="AB83" s="765"/>
      <c r="AC83" s="765"/>
      <c r="AD83" s="765"/>
      <c r="AE83" s="790" t="s">
        <v>1291</v>
      </c>
      <c r="AF83" s="791"/>
      <c r="AL83" s="598"/>
      <c r="AQ83" s="599"/>
    </row>
    <row r="84" spans="1:43" s="597" customFormat="1" outlineLevel="1" x14ac:dyDescent="0.25">
      <c r="A84" s="754" t="s">
        <v>1226</v>
      </c>
      <c r="B84" s="755"/>
      <c r="C84" s="755"/>
      <c r="D84" s="755"/>
      <c r="E84" s="755"/>
      <c r="F84" s="755"/>
      <c r="G84" s="755"/>
      <c r="H84" s="755"/>
      <c r="I84" s="755"/>
      <c r="J84" s="755"/>
      <c r="K84" s="755"/>
      <c r="L84" s="755"/>
      <c r="M84" s="755"/>
      <c r="N84" s="755"/>
      <c r="O84" s="755"/>
      <c r="P84" s="755"/>
      <c r="Q84" s="755"/>
      <c r="R84" s="755"/>
      <c r="S84" s="755"/>
      <c r="T84" s="755"/>
      <c r="U84" s="755"/>
      <c r="V84" s="755"/>
      <c r="W84" s="756">
        <v>0</v>
      </c>
      <c r="X84" s="757"/>
      <c r="Y84" s="757"/>
      <c r="Z84" s="757"/>
      <c r="AA84" s="757"/>
      <c r="AB84" s="757"/>
      <c r="AC84" s="757"/>
      <c r="AD84" s="757"/>
      <c r="AE84" s="757"/>
      <c r="AF84" s="757"/>
      <c r="AL84" s="598"/>
      <c r="AQ84" s="599"/>
    </row>
    <row r="85" spans="1:43" s="597" customFormat="1" outlineLevel="1" x14ac:dyDescent="0.25">
      <c r="A85" s="601"/>
      <c r="B85" s="608"/>
      <c r="C85" s="608"/>
      <c r="D85" s="609"/>
      <c r="E85" s="610"/>
      <c r="F85" s="610"/>
      <c r="G85" s="608"/>
      <c r="H85" s="608"/>
      <c r="I85" s="608"/>
      <c r="J85" s="608"/>
      <c r="K85" s="608"/>
      <c r="L85" s="608"/>
      <c r="M85" s="608"/>
      <c r="N85" s="608"/>
      <c r="O85" s="608"/>
      <c r="P85" s="608"/>
      <c r="Q85" s="608"/>
      <c r="R85" s="608"/>
      <c r="S85" s="608"/>
      <c r="T85" s="608"/>
      <c r="U85" s="608"/>
      <c r="V85" s="608"/>
      <c r="W85" s="608"/>
      <c r="X85" s="611"/>
      <c r="Y85" s="611"/>
      <c r="Z85" s="611"/>
      <c r="AA85" s="611"/>
      <c r="AB85" s="602"/>
      <c r="AC85" s="602"/>
      <c r="AD85" s="602"/>
      <c r="AE85" s="602"/>
      <c r="AF85" s="612"/>
      <c r="AL85" s="598"/>
      <c r="AQ85" s="599"/>
    </row>
    <row r="86" spans="1:43" s="597" customFormat="1" outlineLevel="1" x14ac:dyDescent="0.25">
      <c r="A86" s="769" t="s">
        <v>1227</v>
      </c>
      <c r="B86" s="769"/>
      <c r="C86" s="769"/>
      <c r="D86" s="769"/>
      <c r="E86" s="770" t="s">
        <v>1218</v>
      </c>
      <c r="F86" s="770"/>
      <c r="G86" s="770" t="s">
        <v>1228</v>
      </c>
      <c r="H86" s="770"/>
      <c r="I86" s="770"/>
      <c r="J86" s="770"/>
      <c r="K86" s="770" t="s">
        <v>1229</v>
      </c>
      <c r="L86" s="770"/>
      <c r="M86" s="770"/>
      <c r="N86" s="770"/>
      <c r="O86" s="770" t="s">
        <v>1224</v>
      </c>
      <c r="P86" s="770"/>
      <c r="Q86" s="770"/>
      <c r="R86" s="770"/>
      <c r="S86" s="770"/>
      <c r="T86" s="770"/>
      <c r="U86" s="770"/>
      <c r="V86" s="770"/>
      <c r="W86" s="770"/>
      <c r="X86" s="770"/>
      <c r="Y86" s="770"/>
      <c r="Z86" s="770"/>
      <c r="AA86" s="771" t="s">
        <v>1225</v>
      </c>
      <c r="AB86" s="771"/>
      <c r="AC86" s="771"/>
      <c r="AD86" s="771"/>
      <c r="AE86" s="771"/>
      <c r="AF86" s="771"/>
      <c r="AL86" s="598"/>
      <c r="AQ86" s="599"/>
    </row>
    <row r="87" spans="1:43" s="597" customFormat="1" outlineLevel="1" x14ac:dyDescent="0.25">
      <c r="A87" s="759" t="s">
        <v>1292</v>
      </c>
      <c r="B87" s="760"/>
      <c r="C87" s="760"/>
      <c r="D87" s="760"/>
      <c r="E87" s="766">
        <v>20002</v>
      </c>
      <c r="F87" s="766"/>
      <c r="G87" s="788">
        <v>1.2008000000000001</v>
      </c>
      <c r="H87" s="788"/>
      <c r="I87" s="788"/>
      <c r="J87" s="788"/>
      <c r="K87" s="789">
        <v>27.99</v>
      </c>
      <c r="L87" s="789"/>
      <c r="M87" s="789"/>
      <c r="N87" s="789"/>
      <c r="O87" s="767">
        <v>0.27</v>
      </c>
      <c r="P87" s="767"/>
      <c r="Q87" s="767"/>
      <c r="R87" s="767"/>
      <c r="S87" s="767"/>
      <c r="T87" s="767"/>
      <c r="U87" s="767"/>
      <c r="V87" s="767"/>
      <c r="W87" s="767"/>
      <c r="X87" s="767"/>
      <c r="Y87" s="767"/>
      <c r="Z87" s="767"/>
      <c r="AA87" s="786">
        <v>7.55</v>
      </c>
      <c r="AB87" s="786"/>
      <c r="AC87" s="786"/>
      <c r="AD87" s="786"/>
      <c r="AE87" s="786"/>
      <c r="AF87" s="787"/>
      <c r="AL87" s="598"/>
      <c r="AQ87" s="599"/>
    </row>
    <row r="88" spans="1:43" s="597" customFormat="1" outlineLevel="1" x14ac:dyDescent="0.25">
      <c r="A88" s="759" t="s">
        <v>1295</v>
      </c>
      <c r="B88" s="760"/>
      <c r="C88" s="760"/>
      <c r="D88" s="760"/>
      <c r="E88" s="766">
        <v>20017</v>
      </c>
      <c r="F88" s="766"/>
      <c r="G88" s="788">
        <v>1.8046</v>
      </c>
      <c r="H88" s="788"/>
      <c r="I88" s="788"/>
      <c r="J88" s="788"/>
      <c r="K88" s="789">
        <v>28.49</v>
      </c>
      <c r="L88" s="789"/>
      <c r="M88" s="789"/>
      <c r="N88" s="789"/>
      <c r="O88" s="767">
        <v>0.2</v>
      </c>
      <c r="P88" s="767"/>
      <c r="Q88" s="767"/>
      <c r="R88" s="767"/>
      <c r="S88" s="767"/>
      <c r="T88" s="767"/>
      <c r="U88" s="767"/>
      <c r="V88" s="767"/>
      <c r="W88" s="767"/>
      <c r="X88" s="767"/>
      <c r="Y88" s="767"/>
      <c r="Z88" s="767"/>
      <c r="AA88" s="786">
        <v>5.69</v>
      </c>
      <c r="AB88" s="786"/>
      <c r="AC88" s="786"/>
      <c r="AD88" s="786"/>
      <c r="AE88" s="786"/>
      <c r="AF88" s="787"/>
      <c r="AL88" s="598"/>
      <c r="AQ88" s="599"/>
    </row>
    <row r="89" spans="1:43" s="597" customFormat="1" outlineLevel="1" x14ac:dyDescent="0.25">
      <c r="A89" s="759" t="s">
        <v>1293</v>
      </c>
      <c r="B89" s="760"/>
      <c r="C89" s="760"/>
      <c r="D89" s="760"/>
      <c r="E89" s="761">
        <v>20031</v>
      </c>
      <c r="F89" s="761"/>
      <c r="G89" s="788">
        <v>2.1078999999999999</v>
      </c>
      <c r="H89" s="788"/>
      <c r="I89" s="788"/>
      <c r="J89" s="788"/>
      <c r="K89" s="785">
        <v>22.09</v>
      </c>
      <c r="L89" s="785"/>
      <c r="M89" s="785"/>
      <c r="N89" s="785"/>
      <c r="O89" s="773">
        <v>2.5</v>
      </c>
      <c r="P89" s="773"/>
      <c r="Q89" s="773"/>
      <c r="R89" s="773"/>
      <c r="S89" s="773"/>
      <c r="T89" s="773"/>
      <c r="U89" s="773"/>
      <c r="V89" s="773"/>
      <c r="W89" s="773"/>
      <c r="X89" s="773"/>
      <c r="Y89" s="773"/>
      <c r="Z89" s="773"/>
      <c r="AA89" s="786">
        <v>55.225000000000001</v>
      </c>
      <c r="AB89" s="786"/>
      <c r="AC89" s="786"/>
      <c r="AD89" s="786"/>
      <c r="AE89" s="786"/>
      <c r="AF89" s="787"/>
      <c r="AL89" s="598"/>
      <c r="AQ89" s="599"/>
    </row>
    <row r="90" spans="1:43" s="597" customFormat="1" outlineLevel="1" x14ac:dyDescent="0.25">
      <c r="A90" s="759" t="s">
        <v>1291</v>
      </c>
      <c r="B90" s="760"/>
      <c r="C90" s="760"/>
      <c r="D90" s="760"/>
      <c r="E90" s="761"/>
      <c r="F90" s="761"/>
      <c r="G90" s="784" t="s">
        <v>1291</v>
      </c>
      <c r="H90" s="784"/>
      <c r="I90" s="784"/>
      <c r="J90" s="784"/>
      <c r="K90" s="785" t="s">
        <v>1291</v>
      </c>
      <c r="L90" s="785"/>
      <c r="M90" s="785"/>
      <c r="N90" s="785"/>
      <c r="O90" s="773"/>
      <c r="P90" s="773"/>
      <c r="Q90" s="773"/>
      <c r="R90" s="773"/>
      <c r="S90" s="773"/>
      <c r="T90" s="773"/>
      <c r="U90" s="773"/>
      <c r="V90" s="773"/>
      <c r="W90" s="773"/>
      <c r="X90" s="773"/>
      <c r="Y90" s="773"/>
      <c r="Z90" s="773"/>
      <c r="AA90" s="786" t="s">
        <v>1291</v>
      </c>
      <c r="AB90" s="786"/>
      <c r="AC90" s="786"/>
      <c r="AD90" s="786"/>
      <c r="AE90" s="786"/>
      <c r="AF90" s="787"/>
      <c r="AL90" s="598"/>
      <c r="AQ90" s="599"/>
    </row>
    <row r="91" spans="1:43" s="597" customFormat="1" outlineLevel="1" x14ac:dyDescent="0.25">
      <c r="A91" s="759" t="s">
        <v>1291</v>
      </c>
      <c r="B91" s="760"/>
      <c r="C91" s="760"/>
      <c r="D91" s="760"/>
      <c r="E91" s="761"/>
      <c r="F91" s="761"/>
      <c r="G91" s="784" t="s">
        <v>1291</v>
      </c>
      <c r="H91" s="784"/>
      <c r="I91" s="784"/>
      <c r="J91" s="784"/>
      <c r="K91" s="785" t="s">
        <v>1291</v>
      </c>
      <c r="L91" s="785"/>
      <c r="M91" s="785"/>
      <c r="N91" s="785"/>
      <c r="O91" s="773"/>
      <c r="P91" s="773"/>
      <c r="Q91" s="773"/>
      <c r="R91" s="773"/>
      <c r="S91" s="773"/>
      <c r="T91" s="773"/>
      <c r="U91" s="773"/>
      <c r="V91" s="773"/>
      <c r="W91" s="773"/>
      <c r="X91" s="773"/>
      <c r="Y91" s="773"/>
      <c r="Z91" s="773"/>
      <c r="AA91" s="786" t="s">
        <v>1291</v>
      </c>
      <c r="AB91" s="786"/>
      <c r="AC91" s="786"/>
      <c r="AD91" s="786"/>
      <c r="AE91" s="786"/>
      <c r="AF91" s="787"/>
      <c r="AL91" s="598"/>
      <c r="AQ91" s="599"/>
    </row>
    <row r="92" spans="1:43" s="597" customFormat="1" outlineLevel="1" x14ac:dyDescent="0.25">
      <c r="A92" s="759" t="s">
        <v>1291</v>
      </c>
      <c r="B92" s="760"/>
      <c r="C92" s="760"/>
      <c r="D92" s="760"/>
      <c r="E92" s="761"/>
      <c r="F92" s="761"/>
      <c r="G92" s="784" t="s">
        <v>1291</v>
      </c>
      <c r="H92" s="784"/>
      <c r="I92" s="784"/>
      <c r="J92" s="784"/>
      <c r="K92" s="785" t="s">
        <v>1291</v>
      </c>
      <c r="L92" s="785"/>
      <c r="M92" s="785"/>
      <c r="N92" s="785"/>
      <c r="O92" s="773"/>
      <c r="P92" s="773"/>
      <c r="Q92" s="773"/>
      <c r="R92" s="773"/>
      <c r="S92" s="773"/>
      <c r="T92" s="773"/>
      <c r="U92" s="773"/>
      <c r="V92" s="773"/>
      <c r="W92" s="773"/>
      <c r="X92" s="773"/>
      <c r="Y92" s="773"/>
      <c r="Z92" s="773"/>
      <c r="AA92" s="786" t="s">
        <v>1291</v>
      </c>
      <c r="AB92" s="786"/>
      <c r="AC92" s="786"/>
      <c r="AD92" s="786"/>
      <c r="AE92" s="786"/>
      <c r="AF92" s="787"/>
      <c r="AL92" s="598"/>
      <c r="AQ92" s="599"/>
    </row>
    <row r="93" spans="1:43" s="597" customFormat="1" outlineLevel="1" x14ac:dyDescent="0.25">
      <c r="A93" s="759" t="s">
        <v>1291</v>
      </c>
      <c r="B93" s="760"/>
      <c r="C93" s="760"/>
      <c r="D93" s="760"/>
      <c r="E93" s="761"/>
      <c r="F93" s="761"/>
      <c r="G93" s="784" t="s">
        <v>1291</v>
      </c>
      <c r="H93" s="784"/>
      <c r="I93" s="784"/>
      <c r="J93" s="784"/>
      <c r="K93" s="785" t="s">
        <v>1291</v>
      </c>
      <c r="L93" s="785"/>
      <c r="M93" s="785"/>
      <c r="N93" s="785"/>
      <c r="O93" s="773"/>
      <c r="P93" s="773"/>
      <c r="Q93" s="773"/>
      <c r="R93" s="773"/>
      <c r="S93" s="773"/>
      <c r="T93" s="773"/>
      <c r="U93" s="773"/>
      <c r="V93" s="773"/>
      <c r="W93" s="773"/>
      <c r="X93" s="773"/>
      <c r="Y93" s="773"/>
      <c r="Z93" s="773"/>
      <c r="AA93" s="786" t="s">
        <v>1291</v>
      </c>
      <c r="AB93" s="786"/>
      <c r="AC93" s="786"/>
      <c r="AD93" s="786"/>
      <c r="AE93" s="786"/>
      <c r="AF93" s="787"/>
      <c r="AL93" s="598"/>
      <c r="AQ93" s="599"/>
    </row>
    <row r="94" spans="1:43" s="597" customFormat="1" outlineLevel="1" x14ac:dyDescent="0.25">
      <c r="A94" s="759" t="s">
        <v>1291</v>
      </c>
      <c r="B94" s="760"/>
      <c r="C94" s="760"/>
      <c r="D94" s="760"/>
      <c r="E94" s="761"/>
      <c r="F94" s="761"/>
      <c r="G94" s="784" t="s">
        <v>1291</v>
      </c>
      <c r="H94" s="784"/>
      <c r="I94" s="784"/>
      <c r="J94" s="784"/>
      <c r="K94" s="785" t="s">
        <v>1291</v>
      </c>
      <c r="L94" s="785"/>
      <c r="M94" s="785"/>
      <c r="N94" s="785"/>
      <c r="O94" s="773"/>
      <c r="P94" s="773"/>
      <c r="Q94" s="773"/>
      <c r="R94" s="773"/>
      <c r="S94" s="773"/>
      <c r="T94" s="773"/>
      <c r="U94" s="773"/>
      <c r="V94" s="773"/>
      <c r="W94" s="773"/>
      <c r="X94" s="773"/>
      <c r="Y94" s="773"/>
      <c r="Z94" s="773"/>
      <c r="AA94" s="786" t="s">
        <v>1291</v>
      </c>
      <c r="AB94" s="786"/>
      <c r="AC94" s="786"/>
      <c r="AD94" s="786"/>
      <c r="AE94" s="786"/>
      <c r="AF94" s="787"/>
      <c r="AL94" s="598"/>
      <c r="AQ94" s="599"/>
    </row>
    <row r="95" spans="1:43" s="597" customFormat="1" outlineLevel="1" x14ac:dyDescent="0.25">
      <c r="A95" s="754" t="s">
        <v>1230</v>
      </c>
      <c r="B95" s="755"/>
      <c r="C95" s="755"/>
      <c r="D95" s="755"/>
      <c r="E95" s="755"/>
      <c r="F95" s="755"/>
      <c r="G95" s="755"/>
      <c r="H95" s="755"/>
      <c r="I95" s="755"/>
      <c r="J95" s="755"/>
      <c r="K95" s="755"/>
      <c r="L95" s="755"/>
      <c r="M95" s="755"/>
      <c r="N95" s="755"/>
      <c r="O95" s="755"/>
      <c r="P95" s="755"/>
      <c r="Q95" s="755"/>
      <c r="R95" s="755"/>
      <c r="S95" s="755"/>
      <c r="T95" s="755"/>
      <c r="U95" s="755"/>
      <c r="V95" s="755"/>
      <c r="W95" s="756">
        <v>68.459999999999994</v>
      </c>
      <c r="X95" s="757"/>
      <c r="Y95" s="757"/>
      <c r="Z95" s="757"/>
      <c r="AA95" s="757"/>
      <c r="AB95" s="757"/>
      <c r="AC95" s="757"/>
      <c r="AD95" s="757"/>
      <c r="AE95" s="757"/>
      <c r="AF95" s="757"/>
      <c r="AL95" s="598"/>
      <c r="AQ95" s="599"/>
    </row>
    <row r="96" spans="1:43" s="597" customFormat="1" outlineLevel="1" x14ac:dyDescent="0.25">
      <c r="A96" s="601"/>
      <c r="B96" s="608"/>
      <c r="C96" s="608"/>
      <c r="D96" s="609"/>
      <c r="E96" s="610"/>
      <c r="F96" s="610"/>
      <c r="G96" s="608"/>
      <c r="H96" s="608"/>
      <c r="I96" s="608"/>
      <c r="J96" s="608"/>
      <c r="K96" s="608"/>
      <c r="L96" s="608"/>
      <c r="M96" s="608"/>
      <c r="N96" s="608"/>
      <c r="O96" s="608"/>
      <c r="P96" s="608"/>
      <c r="Q96" s="608"/>
      <c r="R96" s="608"/>
      <c r="S96" s="608"/>
      <c r="T96" s="608"/>
      <c r="U96" s="608"/>
      <c r="V96" s="608"/>
      <c r="W96" s="608"/>
      <c r="X96" s="611"/>
      <c r="Y96" s="611"/>
      <c r="Z96" s="611"/>
      <c r="AA96" s="611"/>
      <c r="AB96" s="602"/>
      <c r="AC96" s="602"/>
      <c r="AD96" s="602"/>
      <c r="AE96" s="602"/>
      <c r="AF96" s="612"/>
      <c r="AL96" s="598"/>
      <c r="AQ96" s="599"/>
    </row>
    <row r="97" spans="1:43" s="597" customFormat="1" outlineLevel="1" x14ac:dyDescent="0.25">
      <c r="A97" s="769" t="s">
        <v>1231</v>
      </c>
      <c r="B97" s="769"/>
      <c r="C97" s="769"/>
      <c r="D97" s="769"/>
      <c r="E97" s="770" t="s">
        <v>1218</v>
      </c>
      <c r="F97" s="770"/>
      <c r="G97" s="770" t="s">
        <v>1020</v>
      </c>
      <c r="H97" s="770"/>
      <c r="I97" s="770"/>
      <c r="J97" s="770" t="s">
        <v>1232</v>
      </c>
      <c r="K97" s="770"/>
      <c r="L97" s="770"/>
      <c r="M97" s="770" t="s">
        <v>1233</v>
      </c>
      <c r="N97" s="770"/>
      <c r="O97" s="770"/>
      <c r="P97" s="770"/>
      <c r="Q97" s="770"/>
      <c r="R97" s="770" t="s">
        <v>1234</v>
      </c>
      <c r="S97" s="770"/>
      <c r="T97" s="770"/>
      <c r="U97" s="770"/>
      <c r="V97" s="770"/>
      <c r="W97" s="770" t="s">
        <v>750</v>
      </c>
      <c r="X97" s="770"/>
      <c r="Y97" s="770"/>
      <c r="Z97" s="770"/>
      <c r="AA97" s="770"/>
      <c r="AB97" s="770"/>
      <c r="AC97" s="770"/>
      <c r="AD97" s="770"/>
      <c r="AE97" s="770"/>
      <c r="AF97" s="770"/>
      <c r="AL97" s="598"/>
      <c r="AQ97" s="599"/>
    </row>
    <row r="98" spans="1:43" s="597" customFormat="1" outlineLevel="1" x14ac:dyDescent="0.25">
      <c r="A98" s="617" t="s">
        <v>1250</v>
      </c>
      <c r="B98" s="618"/>
      <c r="C98" s="618"/>
      <c r="D98" s="619"/>
      <c r="E98" s="781" t="s">
        <v>1251</v>
      </c>
      <c r="F98" s="781"/>
      <c r="G98" s="772"/>
      <c r="H98" s="772"/>
      <c r="I98" s="772"/>
      <c r="J98" s="782" t="s">
        <v>1252</v>
      </c>
      <c r="K98" s="782"/>
      <c r="L98" s="782"/>
      <c r="M98" s="782"/>
      <c r="N98" s="782"/>
      <c r="O98" s="782"/>
      <c r="P98" s="782"/>
      <c r="Q98" s="782"/>
      <c r="R98" s="782"/>
      <c r="S98" s="782"/>
      <c r="T98" s="782"/>
      <c r="U98" s="782"/>
      <c r="V98" s="782"/>
      <c r="W98" s="621"/>
      <c r="X98" s="622"/>
      <c r="Y98" s="622"/>
      <c r="Z98" s="622"/>
      <c r="AA98" s="622"/>
      <c r="AB98" s="622"/>
      <c r="AC98" s="622"/>
      <c r="AD98" s="622"/>
      <c r="AE98" s="764">
        <v>0</v>
      </c>
      <c r="AF98" s="783"/>
      <c r="AL98" s="598"/>
      <c r="AQ98" s="599"/>
    </row>
    <row r="99" spans="1:43" s="597" customFormat="1" outlineLevel="1" x14ac:dyDescent="0.25">
      <c r="A99" s="617" t="s">
        <v>1253</v>
      </c>
      <c r="B99" s="618"/>
      <c r="C99" s="618"/>
      <c r="D99" s="619"/>
      <c r="E99" s="781" t="s">
        <v>1254</v>
      </c>
      <c r="F99" s="781"/>
      <c r="G99" s="772"/>
      <c r="H99" s="772"/>
      <c r="I99" s="772"/>
      <c r="J99" s="782" t="s">
        <v>1252</v>
      </c>
      <c r="K99" s="782"/>
      <c r="L99" s="782"/>
      <c r="M99" s="782"/>
      <c r="N99" s="782"/>
      <c r="O99" s="782"/>
      <c r="P99" s="782"/>
      <c r="Q99" s="782"/>
      <c r="R99" s="782"/>
      <c r="S99" s="782"/>
      <c r="T99" s="782"/>
      <c r="U99" s="782"/>
      <c r="V99" s="782"/>
      <c r="W99" s="621"/>
      <c r="X99" s="622"/>
      <c r="Y99" s="622"/>
      <c r="Z99" s="622"/>
      <c r="AA99" s="622"/>
      <c r="AB99" s="622"/>
      <c r="AC99" s="622"/>
      <c r="AD99" s="622"/>
      <c r="AE99" s="764">
        <v>0</v>
      </c>
      <c r="AF99" s="783"/>
      <c r="AL99" s="598"/>
      <c r="AQ99" s="599"/>
    </row>
    <row r="100" spans="1:43" s="597" customFormat="1" outlineLevel="1" x14ac:dyDescent="0.25">
      <c r="A100" s="623" t="s">
        <v>1255</v>
      </c>
      <c r="B100" s="618"/>
      <c r="C100" s="618"/>
      <c r="D100" s="619"/>
      <c r="E100" s="781" t="s">
        <v>1256</v>
      </c>
      <c r="F100" s="781"/>
      <c r="G100" s="772"/>
      <c r="H100" s="772"/>
      <c r="I100" s="772"/>
      <c r="J100" s="782" t="s">
        <v>1252</v>
      </c>
      <c r="K100" s="782"/>
      <c r="L100" s="782"/>
      <c r="M100" s="620"/>
      <c r="N100" s="620"/>
      <c r="O100" s="620"/>
      <c r="P100" s="620"/>
      <c r="Q100" s="620"/>
      <c r="R100" s="620"/>
      <c r="S100" s="620"/>
      <c r="T100" s="620"/>
      <c r="U100" s="620"/>
      <c r="V100" s="620"/>
      <c r="W100" s="621"/>
      <c r="X100" s="622"/>
      <c r="Y100" s="622"/>
      <c r="Z100" s="622"/>
      <c r="AA100" s="622"/>
      <c r="AB100" s="622"/>
      <c r="AC100" s="622"/>
      <c r="AD100" s="622"/>
      <c r="AE100" s="764">
        <v>0</v>
      </c>
      <c r="AF100" s="783"/>
      <c r="AL100" s="598"/>
      <c r="AQ100" s="599"/>
    </row>
    <row r="101" spans="1:43" s="597" customFormat="1" outlineLevel="1" x14ac:dyDescent="0.25">
      <c r="A101" s="623" t="s">
        <v>1257</v>
      </c>
      <c r="B101" s="618"/>
      <c r="C101" s="618"/>
      <c r="D101" s="619"/>
      <c r="E101" s="781" t="s">
        <v>1258</v>
      </c>
      <c r="F101" s="781"/>
      <c r="G101" s="772"/>
      <c r="H101" s="772"/>
      <c r="I101" s="772"/>
      <c r="J101" s="782" t="s">
        <v>1252</v>
      </c>
      <c r="K101" s="782"/>
      <c r="L101" s="782"/>
      <c r="M101" s="782"/>
      <c r="N101" s="782"/>
      <c r="O101" s="782"/>
      <c r="P101" s="782"/>
      <c r="Q101" s="782"/>
      <c r="R101" s="782"/>
      <c r="S101" s="782"/>
      <c r="T101" s="782"/>
      <c r="U101" s="782"/>
      <c r="V101" s="782"/>
      <c r="W101" s="624"/>
      <c r="X101" s="625"/>
      <c r="Y101" s="625"/>
      <c r="Z101" s="625"/>
      <c r="AA101" s="625"/>
      <c r="AB101" s="625"/>
      <c r="AC101" s="625"/>
      <c r="AD101" s="625"/>
      <c r="AE101" s="764">
        <v>0</v>
      </c>
      <c r="AF101" s="783"/>
      <c r="AL101" s="598"/>
      <c r="AQ101" s="599"/>
    </row>
    <row r="102" spans="1:43" s="597" customFormat="1" outlineLevel="1" x14ac:dyDescent="0.25">
      <c r="A102" s="754" t="s">
        <v>1235</v>
      </c>
      <c r="B102" s="755"/>
      <c r="C102" s="755"/>
      <c r="D102" s="755"/>
      <c r="E102" s="755"/>
      <c r="F102" s="755"/>
      <c r="G102" s="755"/>
      <c r="H102" s="755"/>
      <c r="I102" s="755"/>
      <c r="J102" s="755"/>
      <c r="K102" s="755"/>
      <c r="L102" s="755"/>
      <c r="M102" s="755"/>
      <c r="N102" s="755"/>
      <c r="O102" s="755"/>
      <c r="P102" s="755"/>
      <c r="Q102" s="755"/>
      <c r="R102" s="755"/>
      <c r="S102" s="755"/>
      <c r="T102" s="755"/>
      <c r="U102" s="755"/>
      <c r="V102" s="755"/>
      <c r="W102" s="756">
        <v>0</v>
      </c>
      <c r="X102" s="757"/>
      <c r="Y102" s="757"/>
      <c r="Z102" s="757"/>
      <c r="AA102" s="757"/>
      <c r="AB102" s="757"/>
      <c r="AC102" s="757"/>
      <c r="AD102" s="757"/>
      <c r="AE102" s="757"/>
      <c r="AF102" s="757"/>
      <c r="AL102" s="598"/>
      <c r="AQ102" s="599"/>
    </row>
    <row r="103" spans="1:43" s="597" customFormat="1" outlineLevel="1" x14ac:dyDescent="0.25">
      <c r="A103" s="601"/>
      <c r="B103" s="608"/>
      <c r="C103" s="608"/>
      <c r="D103" s="609"/>
      <c r="E103" s="610"/>
      <c r="F103" s="610"/>
      <c r="G103" s="608"/>
      <c r="H103" s="608"/>
      <c r="I103" s="608"/>
      <c r="J103" s="608"/>
      <c r="K103" s="608"/>
      <c r="L103" s="608"/>
      <c r="M103" s="608"/>
      <c r="N103" s="608"/>
      <c r="O103" s="608"/>
      <c r="P103" s="608"/>
      <c r="Q103" s="608"/>
      <c r="R103" s="608"/>
      <c r="S103" s="608"/>
      <c r="T103" s="608"/>
      <c r="U103" s="608"/>
      <c r="V103" s="608"/>
      <c r="W103" s="608"/>
      <c r="X103" s="611"/>
      <c r="Y103" s="611"/>
      <c r="Z103" s="611"/>
      <c r="AA103" s="611"/>
      <c r="AB103" s="602"/>
      <c r="AC103" s="602"/>
      <c r="AD103" s="602"/>
      <c r="AE103" s="602"/>
      <c r="AF103" s="612"/>
      <c r="AL103" s="598"/>
      <c r="AQ103" s="599"/>
    </row>
    <row r="104" spans="1:43" s="597" customFormat="1" outlineLevel="1" x14ac:dyDescent="0.25">
      <c r="A104" s="777" t="s">
        <v>1236</v>
      </c>
      <c r="B104" s="777"/>
      <c r="C104" s="777"/>
      <c r="D104" s="777"/>
      <c r="E104" s="777"/>
      <c r="F104" s="777"/>
      <c r="G104" s="777"/>
      <c r="H104" s="777"/>
      <c r="I104" s="777"/>
      <c r="J104" s="777"/>
      <c r="K104" s="777"/>
      <c r="L104" s="777"/>
      <c r="M104" s="777"/>
      <c r="N104" s="756">
        <v>68.459999999999994</v>
      </c>
      <c r="O104" s="757"/>
      <c r="P104" s="757"/>
      <c r="Q104" s="757"/>
      <c r="R104" s="757"/>
      <c r="S104" s="757"/>
      <c r="T104" s="757"/>
      <c r="U104" s="757"/>
      <c r="V104" s="757"/>
      <c r="W104" s="757"/>
      <c r="X104" s="757"/>
      <c r="Y104" s="757"/>
      <c r="Z104" s="757"/>
      <c r="AA104" s="757"/>
      <c r="AB104" s="757"/>
      <c r="AC104" s="757"/>
      <c r="AD104" s="757"/>
      <c r="AE104" s="757"/>
      <c r="AF104" s="757"/>
      <c r="AL104" s="598"/>
      <c r="AQ104" s="599"/>
    </row>
    <row r="105" spans="1:43" s="597" customFormat="1" outlineLevel="1" x14ac:dyDescent="0.25">
      <c r="A105" s="779" t="s">
        <v>1237</v>
      </c>
      <c r="B105" s="779"/>
      <c r="C105" s="779"/>
      <c r="D105" s="779"/>
      <c r="E105" s="779"/>
      <c r="F105" s="779"/>
      <c r="G105" s="779"/>
      <c r="H105" s="779"/>
      <c r="I105" s="779"/>
      <c r="J105" s="779"/>
      <c r="K105" s="779"/>
      <c r="L105" s="779"/>
      <c r="M105" s="779"/>
      <c r="N105" s="780">
        <v>1</v>
      </c>
      <c r="O105" s="780"/>
      <c r="P105" s="780"/>
      <c r="Q105" s="780"/>
      <c r="R105" s="780"/>
      <c r="S105" s="780"/>
      <c r="T105" s="780"/>
      <c r="U105" s="780"/>
      <c r="V105" s="780"/>
      <c r="W105" s="780"/>
      <c r="X105" s="780"/>
      <c r="Y105" s="780"/>
      <c r="Z105" s="780"/>
      <c r="AA105" s="780"/>
      <c r="AB105" s="780"/>
      <c r="AC105" s="780"/>
      <c r="AD105" s="780"/>
      <c r="AE105" s="780"/>
      <c r="AF105" s="780"/>
      <c r="AL105" s="598"/>
      <c r="AQ105" s="599"/>
    </row>
    <row r="106" spans="1:43" s="597" customFormat="1" outlineLevel="1" x14ac:dyDescent="0.25">
      <c r="A106" s="777" t="s">
        <v>1238</v>
      </c>
      <c r="B106" s="777"/>
      <c r="C106" s="777"/>
      <c r="D106" s="777"/>
      <c r="E106" s="777"/>
      <c r="F106" s="777"/>
      <c r="G106" s="777"/>
      <c r="H106" s="777"/>
      <c r="I106" s="777"/>
      <c r="J106" s="777"/>
      <c r="K106" s="777"/>
      <c r="L106" s="777"/>
      <c r="M106" s="777"/>
      <c r="N106" s="756">
        <v>68.459999999999994</v>
      </c>
      <c r="O106" s="757"/>
      <c r="P106" s="757"/>
      <c r="Q106" s="757"/>
      <c r="R106" s="757"/>
      <c r="S106" s="757"/>
      <c r="T106" s="757"/>
      <c r="U106" s="757"/>
      <c r="V106" s="757"/>
      <c r="W106" s="757"/>
      <c r="X106" s="757"/>
      <c r="Y106" s="757"/>
      <c r="Z106" s="757"/>
      <c r="AA106" s="757"/>
      <c r="AB106" s="757"/>
      <c r="AC106" s="757"/>
      <c r="AD106" s="757"/>
      <c r="AE106" s="757"/>
      <c r="AF106" s="757"/>
      <c r="AL106" s="598"/>
      <c r="AQ106" s="599"/>
    </row>
    <row r="107" spans="1:43" s="597" customFormat="1" outlineLevel="1" x14ac:dyDescent="0.25">
      <c r="A107" s="601"/>
      <c r="B107" s="608"/>
      <c r="C107" s="608"/>
      <c r="D107" s="609"/>
      <c r="E107" s="610"/>
      <c r="F107" s="610"/>
      <c r="G107" s="608"/>
      <c r="H107" s="608"/>
      <c r="I107" s="608"/>
      <c r="J107" s="608"/>
      <c r="K107" s="608"/>
      <c r="L107" s="608"/>
      <c r="M107" s="608"/>
      <c r="N107" s="608"/>
      <c r="O107" s="608"/>
      <c r="P107" s="608"/>
      <c r="Q107" s="608"/>
      <c r="R107" s="608"/>
      <c r="S107" s="608"/>
      <c r="T107" s="608"/>
      <c r="U107" s="608"/>
      <c r="V107" s="608"/>
      <c r="W107" s="608"/>
      <c r="X107" s="611"/>
      <c r="Y107" s="611"/>
      <c r="Z107" s="611"/>
      <c r="AA107" s="611"/>
      <c r="AB107" s="602"/>
      <c r="AC107" s="602"/>
      <c r="AD107" s="602"/>
      <c r="AE107" s="602"/>
      <c r="AF107" s="612"/>
      <c r="AL107" s="598"/>
      <c r="AQ107" s="599"/>
    </row>
    <row r="108" spans="1:43" s="597" customFormat="1" outlineLevel="1" x14ac:dyDescent="0.25">
      <c r="A108" s="769" t="s">
        <v>1239</v>
      </c>
      <c r="B108" s="769"/>
      <c r="C108" s="769"/>
      <c r="D108" s="769"/>
      <c r="E108" s="770" t="s">
        <v>1218</v>
      </c>
      <c r="F108" s="770"/>
      <c r="G108" s="770" t="s">
        <v>828</v>
      </c>
      <c r="H108" s="770"/>
      <c r="I108" s="778" t="s">
        <v>1240</v>
      </c>
      <c r="J108" s="778"/>
      <c r="K108" s="778"/>
      <c r="L108" s="778"/>
      <c r="M108" s="778"/>
      <c r="N108" s="778"/>
      <c r="O108" s="778"/>
      <c r="P108" s="778"/>
      <c r="Q108" s="778" t="s">
        <v>1224</v>
      </c>
      <c r="R108" s="778"/>
      <c r="S108" s="778"/>
      <c r="T108" s="778"/>
      <c r="U108" s="778"/>
      <c r="V108" s="778"/>
      <c r="W108" s="778"/>
      <c r="X108" s="778"/>
      <c r="Y108" s="778"/>
      <c r="Z108" s="778"/>
      <c r="AA108" s="778"/>
      <c r="AB108" s="753" t="s">
        <v>1240</v>
      </c>
      <c r="AC108" s="753"/>
      <c r="AD108" s="753"/>
      <c r="AE108" s="753"/>
      <c r="AF108" s="753"/>
      <c r="AL108" s="598"/>
      <c r="AQ108" s="599"/>
    </row>
    <row r="109" spans="1:43" s="597" customFormat="1" outlineLevel="1" x14ac:dyDescent="0.25">
      <c r="A109" s="759" t="s">
        <v>1291</v>
      </c>
      <c r="B109" s="760"/>
      <c r="C109" s="760"/>
      <c r="D109" s="760"/>
      <c r="E109" s="766"/>
      <c r="F109" s="766"/>
      <c r="G109" s="766" t="s">
        <v>1291</v>
      </c>
      <c r="H109" s="766"/>
      <c r="I109" s="776" t="s">
        <v>1291</v>
      </c>
      <c r="J109" s="776"/>
      <c r="K109" s="776"/>
      <c r="L109" s="776"/>
      <c r="M109" s="776"/>
      <c r="N109" s="776"/>
      <c r="O109" s="776"/>
      <c r="P109" s="776"/>
      <c r="Q109" s="626"/>
      <c r="R109" s="626"/>
      <c r="S109" s="626"/>
      <c r="T109" s="626"/>
      <c r="U109" s="626"/>
      <c r="V109" s="626"/>
      <c r="W109" s="767"/>
      <c r="X109" s="767"/>
      <c r="Y109" s="767"/>
      <c r="Z109" s="767"/>
      <c r="AA109" s="767"/>
      <c r="AB109" s="622"/>
      <c r="AC109" s="622"/>
      <c r="AD109" s="622"/>
      <c r="AE109" s="622"/>
      <c r="AF109" s="627" t="s">
        <v>1291</v>
      </c>
      <c r="AL109" s="598"/>
      <c r="AQ109" s="599"/>
    </row>
    <row r="110" spans="1:43" s="597" customFormat="1" outlineLevel="1" x14ac:dyDescent="0.25">
      <c r="A110" s="759" t="s">
        <v>1291</v>
      </c>
      <c r="B110" s="760"/>
      <c r="C110" s="760"/>
      <c r="D110" s="760"/>
      <c r="E110" s="766"/>
      <c r="F110" s="766"/>
      <c r="G110" s="766" t="s">
        <v>1291</v>
      </c>
      <c r="H110" s="766"/>
      <c r="I110" s="776" t="s">
        <v>1291</v>
      </c>
      <c r="J110" s="776"/>
      <c r="K110" s="776"/>
      <c r="L110" s="776"/>
      <c r="M110" s="776"/>
      <c r="N110" s="776"/>
      <c r="O110" s="776"/>
      <c r="P110" s="776"/>
      <c r="Q110" s="626"/>
      <c r="R110" s="626"/>
      <c r="S110" s="626"/>
      <c r="T110" s="626"/>
      <c r="U110" s="626"/>
      <c r="V110" s="626"/>
      <c r="W110" s="767"/>
      <c r="X110" s="767"/>
      <c r="Y110" s="767"/>
      <c r="Z110" s="767"/>
      <c r="AA110" s="767"/>
      <c r="AB110" s="622"/>
      <c r="AC110" s="622"/>
      <c r="AD110" s="622"/>
      <c r="AE110" s="622"/>
      <c r="AF110" s="627" t="s">
        <v>1291</v>
      </c>
      <c r="AL110" s="598"/>
      <c r="AQ110" s="599"/>
    </row>
    <row r="111" spans="1:43" s="597" customFormat="1" outlineLevel="1" x14ac:dyDescent="0.25">
      <c r="A111" s="759" t="s">
        <v>1291</v>
      </c>
      <c r="B111" s="760"/>
      <c r="C111" s="760"/>
      <c r="D111" s="760"/>
      <c r="E111" s="766"/>
      <c r="F111" s="766"/>
      <c r="G111" s="766" t="s">
        <v>1291</v>
      </c>
      <c r="H111" s="766"/>
      <c r="I111" s="776" t="s">
        <v>1291</v>
      </c>
      <c r="J111" s="776"/>
      <c r="K111" s="776"/>
      <c r="L111" s="776"/>
      <c r="M111" s="776"/>
      <c r="N111" s="776"/>
      <c r="O111" s="776"/>
      <c r="P111" s="776"/>
      <c r="Q111" s="626"/>
      <c r="R111" s="626"/>
      <c r="S111" s="626"/>
      <c r="T111" s="626"/>
      <c r="U111" s="626"/>
      <c r="V111" s="626"/>
      <c r="W111" s="767"/>
      <c r="X111" s="767"/>
      <c r="Y111" s="767"/>
      <c r="Z111" s="767"/>
      <c r="AA111" s="767"/>
      <c r="AB111" s="622"/>
      <c r="AC111" s="622"/>
      <c r="AD111" s="622"/>
      <c r="AE111" s="622"/>
      <c r="AF111" s="627" t="s">
        <v>1291</v>
      </c>
      <c r="AL111" s="598"/>
      <c r="AQ111" s="599"/>
    </row>
    <row r="112" spans="1:43" s="597" customFormat="1" outlineLevel="1" x14ac:dyDescent="0.25">
      <c r="A112" s="759" t="s">
        <v>1291</v>
      </c>
      <c r="B112" s="760"/>
      <c r="C112" s="760"/>
      <c r="D112" s="760"/>
      <c r="E112" s="761"/>
      <c r="F112" s="761"/>
      <c r="G112" s="762" t="s">
        <v>1291</v>
      </c>
      <c r="H112" s="762"/>
      <c r="I112" s="775" t="s">
        <v>1291</v>
      </c>
      <c r="J112" s="775"/>
      <c r="K112" s="775"/>
      <c r="L112" s="775"/>
      <c r="M112" s="775"/>
      <c r="N112" s="775"/>
      <c r="O112" s="775"/>
      <c r="P112" s="775"/>
      <c r="Q112" s="621"/>
      <c r="R112" s="621"/>
      <c r="S112" s="621"/>
      <c r="T112" s="621"/>
      <c r="U112" s="621"/>
      <c r="V112" s="621"/>
      <c r="W112" s="773"/>
      <c r="X112" s="773"/>
      <c r="Y112" s="773"/>
      <c r="Z112" s="773"/>
      <c r="AA112" s="773"/>
      <c r="AB112" s="622"/>
      <c r="AC112" s="622"/>
      <c r="AD112" s="622"/>
      <c r="AE112" s="622"/>
      <c r="AF112" s="627" t="s">
        <v>1291</v>
      </c>
      <c r="AL112" s="598"/>
      <c r="AQ112" s="599"/>
    </row>
    <row r="113" spans="1:43" s="597" customFormat="1" outlineLevel="1" x14ac:dyDescent="0.25">
      <c r="A113" s="759" t="s">
        <v>1291</v>
      </c>
      <c r="B113" s="760"/>
      <c r="C113" s="760"/>
      <c r="D113" s="760"/>
      <c r="E113" s="761"/>
      <c r="F113" s="761"/>
      <c r="G113" s="762" t="s">
        <v>1291</v>
      </c>
      <c r="H113" s="762"/>
      <c r="I113" s="775" t="s">
        <v>1291</v>
      </c>
      <c r="J113" s="775"/>
      <c r="K113" s="775"/>
      <c r="L113" s="775"/>
      <c r="M113" s="775"/>
      <c r="N113" s="775"/>
      <c r="O113" s="775"/>
      <c r="P113" s="775"/>
      <c r="Q113" s="621"/>
      <c r="R113" s="621"/>
      <c r="S113" s="621"/>
      <c r="T113" s="621"/>
      <c r="U113" s="621"/>
      <c r="V113" s="621"/>
      <c r="W113" s="773"/>
      <c r="X113" s="773"/>
      <c r="Y113" s="773"/>
      <c r="Z113" s="773"/>
      <c r="AA113" s="773"/>
      <c r="AB113" s="622"/>
      <c r="AC113" s="622"/>
      <c r="AD113" s="622"/>
      <c r="AE113" s="622"/>
      <c r="AF113" s="627" t="s">
        <v>1291</v>
      </c>
      <c r="AL113" s="598"/>
      <c r="AQ113" s="599"/>
    </row>
    <row r="114" spans="1:43" s="597" customFormat="1" outlineLevel="1" x14ac:dyDescent="0.25">
      <c r="A114" s="759" t="s">
        <v>1291</v>
      </c>
      <c r="B114" s="760"/>
      <c r="C114" s="760"/>
      <c r="D114" s="760"/>
      <c r="E114" s="761"/>
      <c r="F114" s="761"/>
      <c r="G114" s="762" t="s">
        <v>1291</v>
      </c>
      <c r="H114" s="762"/>
      <c r="I114" s="775" t="s">
        <v>1291</v>
      </c>
      <c r="J114" s="775"/>
      <c r="K114" s="775"/>
      <c r="L114" s="775"/>
      <c r="M114" s="775"/>
      <c r="N114" s="775"/>
      <c r="O114" s="775"/>
      <c r="P114" s="775"/>
      <c r="Q114" s="621"/>
      <c r="R114" s="621"/>
      <c r="S114" s="621"/>
      <c r="T114" s="621"/>
      <c r="U114" s="621"/>
      <c r="V114" s="621"/>
      <c r="W114" s="773"/>
      <c r="X114" s="773"/>
      <c r="Y114" s="773"/>
      <c r="Z114" s="773"/>
      <c r="AA114" s="773"/>
      <c r="AB114" s="622"/>
      <c r="AC114" s="622"/>
      <c r="AD114" s="622"/>
      <c r="AE114" s="622"/>
      <c r="AF114" s="627" t="s">
        <v>1291</v>
      </c>
      <c r="AL114" s="598"/>
      <c r="AQ114" s="599"/>
    </row>
    <row r="115" spans="1:43" s="597" customFormat="1" outlineLevel="1" x14ac:dyDescent="0.25">
      <c r="A115" s="759" t="s">
        <v>1291</v>
      </c>
      <c r="B115" s="760"/>
      <c r="C115" s="760"/>
      <c r="D115" s="760"/>
      <c r="E115" s="761"/>
      <c r="F115" s="761"/>
      <c r="G115" s="762" t="s">
        <v>1291</v>
      </c>
      <c r="H115" s="762"/>
      <c r="I115" s="775" t="s">
        <v>1291</v>
      </c>
      <c r="J115" s="775"/>
      <c r="K115" s="775"/>
      <c r="L115" s="775"/>
      <c r="M115" s="775"/>
      <c r="N115" s="775"/>
      <c r="O115" s="775"/>
      <c r="P115" s="775"/>
      <c r="Q115" s="621"/>
      <c r="R115" s="621"/>
      <c r="S115" s="621"/>
      <c r="T115" s="621"/>
      <c r="U115" s="621"/>
      <c r="V115" s="621"/>
      <c r="W115" s="773"/>
      <c r="X115" s="773"/>
      <c r="Y115" s="773"/>
      <c r="Z115" s="773"/>
      <c r="AA115" s="773"/>
      <c r="AB115" s="622"/>
      <c r="AC115" s="622"/>
      <c r="AD115" s="622"/>
      <c r="AE115" s="622"/>
      <c r="AF115" s="627" t="s">
        <v>1291</v>
      </c>
      <c r="AL115" s="598"/>
      <c r="AQ115" s="599"/>
    </row>
    <row r="116" spans="1:43" s="597" customFormat="1" outlineLevel="1" x14ac:dyDescent="0.25">
      <c r="A116" s="759" t="s">
        <v>1291</v>
      </c>
      <c r="B116" s="760"/>
      <c r="C116" s="760"/>
      <c r="D116" s="760"/>
      <c r="E116" s="761"/>
      <c r="F116" s="761"/>
      <c r="G116" s="762" t="s">
        <v>1291</v>
      </c>
      <c r="H116" s="762"/>
      <c r="I116" s="775" t="s">
        <v>1291</v>
      </c>
      <c r="J116" s="775"/>
      <c r="K116" s="775"/>
      <c r="L116" s="775"/>
      <c r="M116" s="775"/>
      <c r="N116" s="775"/>
      <c r="O116" s="775"/>
      <c r="P116" s="775"/>
      <c r="Q116" s="621"/>
      <c r="R116" s="621"/>
      <c r="S116" s="621"/>
      <c r="T116" s="621"/>
      <c r="U116" s="621"/>
      <c r="V116" s="621"/>
      <c r="W116" s="773"/>
      <c r="X116" s="773"/>
      <c r="Y116" s="773"/>
      <c r="Z116" s="773"/>
      <c r="AA116" s="773"/>
      <c r="AB116" s="622"/>
      <c r="AC116" s="622"/>
      <c r="AD116" s="622"/>
      <c r="AE116" s="622"/>
      <c r="AF116" s="627" t="s">
        <v>1291</v>
      </c>
      <c r="AL116" s="598"/>
      <c r="AQ116" s="599"/>
    </row>
    <row r="117" spans="1:43" s="597" customFormat="1" outlineLevel="1" x14ac:dyDescent="0.25">
      <c r="A117" s="759" t="s">
        <v>1291</v>
      </c>
      <c r="B117" s="760"/>
      <c r="C117" s="760"/>
      <c r="D117" s="760"/>
      <c r="E117" s="761"/>
      <c r="F117" s="761"/>
      <c r="G117" s="762" t="s">
        <v>1291</v>
      </c>
      <c r="H117" s="762"/>
      <c r="I117" s="775" t="s">
        <v>1291</v>
      </c>
      <c r="J117" s="775"/>
      <c r="K117" s="775"/>
      <c r="L117" s="775"/>
      <c r="M117" s="775"/>
      <c r="N117" s="775"/>
      <c r="O117" s="775"/>
      <c r="P117" s="775"/>
      <c r="Q117" s="621"/>
      <c r="R117" s="621"/>
      <c r="S117" s="621"/>
      <c r="T117" s="621"/>
      <c r="U117" s="621"/>
      <c r="V117" s="621"/>
      <c r="W117" s="773"/>
      <c r="X117" s="773"/>
      <c r="Y117" s="773"/>
      <c r="Z117" s="773"/>
      <c r="AA117" s="773"/>
      <c r="AB117" s="622"/>
      <c r="AC117" s="622"/>
      <c r="AD117" s="622"/>
      <c r="AE117" s="622"/>
      <c r="AF117" s="627" t="s">
        <v>1291</v>
      </c>
      <c r="AL117" s="598"/>
      <c r="AQ117" s="599"/>
    </row>
    <row r="118" spans="1:43" s="597" customFormat="1" outlineLevel="1" x14ac:dyDescent="0.25">
      <c r="A118" s="759" t="s">
        <v>1291</v>
      </c>
      <c r="B118" s="760"/>
      <c r="C118" s="760"/>
      <c r="D118" s="760"/>
      <c r="E118" s="761"/>
      <c r="F118" s="761"/>
      <c r="G118" s="762" t="s">
        <v>1291</v>
      </c>
      <c r="H118" s="762"/>
      <c r="I118" s="775" t="s">
        <v>1291</v>
      </c>
      <c r="J118" s="775"/>
      <c r="K118" s="775"/>
      <c r="L118" s="775"/>
      <c r="M118" s="775"/>
      <c r="N118" s="775"/>
      <c r="O118" s="775"/>
      <c r="P118" s="775"/>
      <c r="Q118" s="621"/>
      <c r="R118" s="621"/>
      <c r="S118" s="621"/>
      <c r="T118" s="621"/>
      <c r="U118" s="621"/>
      <c r="V118" s="621"/>
      <c r="W118" s="773"/>
      <c r="X118" s="773"/>
      <c r="Y118" s="773"/>
      <c r="Z118" s="773"/>
      <c r="AA118" s="773"/>
      <c r="AB118" s="622"/>
      <c r="AC118" s="622"/>
      <c r="AD118" s="622"/>
      <c r="AE118" s="622"/>
      <c r="AF118" s="627" t="s">
        <v>1291</v>
      </c>
      <c r="AL118" s="598"/>
      <c r="AQ118" s="599"/>
    </row>
    <row r="119" spans="1:43" s="597" customFormat="1" outlineLevel="1" x14ac:dyDescent="0.25">
      <c r="A119" s="754" t="s">
        <v>1241</v>
      </c>
      <c r="B119" s="755"/>
      <c r="C119" s="755"/>
      <c r="D119" s="755"/>
      <c r="E119" s="755"/>
      <c r="F119" s="755"/>
      <c r="G119" s="755"/>
      <c r="H119" s="755"/>
      <c r="I119" s="755"/>
      <c r="J119" s="755"/>
      <c r="K119" s="755"/>
      <c r="L119" s="755"/>
      <c r="M119" s="755"/>
      <c r="N119" s="755"/>
      <c r="O119" s="755"/>
      <c r="P119" s="755"/>
      <c r="Q119" s="755"/>
      <c r="R119" s="755"/>
      <c r="S119" s="755"/>
      <c r="T119" s="755"/>
      <c r="U119" s="755"/>
      <c r="V119" s="755"/>
      <c r="W119" s="756">
        <v>0</v>
      </c>
      <c r="X119" s="757"/>
      <c r="Y119" s="757"/>
      <c r="Z119" s="757"/>
      <c r="AA119" s="757"/>
      <c r="AB119" s="757"/>
      <c r="AC119" s="757"/>
      <c r="AD119" s="757"/>
      <c r="AE119" s="757"/>
      <c r="AF119" s="757"/>
      <c r="AL119" s="598"/>
      <c r="AQ119" s="599"/>
    </row>
    <row r="120" spans="1:43" s="597" customFormat="1" outlineLevel="1" x14ac:dyDescent="0.25">
      <c r="A120" s="601"/>
      <c r="B120" s="608"/>
      <c r="C120" s="608"/>
      <c r="D120" s="609"/>
      <c r="E120" s="610"/>
      <c r="F120" s="610"/>
      <c r="G120" s="608"/>
      <c r="H120" s="608"/>
      <c r="I120" s="608"/>
      <c r="J120" s="608"/>
      <c r="K120" s="608"/>
      <c r="L120" s="608"/>
      <c r="M120" s="608"/>
      <c r="N120" s="608"/>
      <c r="O120" s="608"/>
      <c r="P120" s="608"/>
      <c r="Q120" s="608"/>
      <c r="R120" s="608"/>
      <c r="S120" s="608"/>
      <c r="T120" s="608"/>
      <c r="U120" s="608"/>
      <c r="V120" s="608"/>
      <c r="W120" s="608"/>
      <c r="X120" s="611"/>
      <c r="Y120" s="611"/>
      <c r="Z120" s="611"/>
      <c r="AA120" s="611"/>
      <c r="AB120" s="602"/>
      <c r="AC120" s="602"/>
      <c r="AD120" s="602"/>
      <c r="AE120" s="602"/>
      <c r="AF120" s="612"/>
      <c r="AL120" s="598"/>
      <c r="AQ120" s="599"/>
    </row>
    <row r="121" spans="1:43" s="597" customFormat="1" outlineLevel="1" x14ac:dyDescent="0.25">
      <c r="A121" s="769" t="s">
        <v>1242</v>
      </c>
      <c r="B121" s="769"/>
      <c r="C121" s="769"/>
      <c r="D121" s="769"/>
      <c r="E121" s="770" t="s">
        <v>1218</v>
      </c>
      <c r="F121" s="770"/>
      <c r="G121" s="770" t="s">
        <v>828</v>
      </c>
      <c r="H121" s="770"/>
      <c r="I121" s="770" t="s">
        <v>1240</v>
      </c>
      <c r="J121" s="770"/>
      <c r="K121" s="770"/>
      <c r="L121" s="770"/>
      <c r="M121" s="770"/>
      <c r="N121" s="770"/>
      <c r="O121" s="770"/>
      <c r="P121" s="770"/>
      <c r="Q121" s="770" t="s">
        <v>1224</v>
      </c>
      <c r="R121" s="770"/>
      <c r="S121" s="770"/>
      <c r="T121" s="770"/>
      <c r="U121" s="770"/>
      <c r="V121" s="770"/>
      <c r="W121" s="770"/>
      <c r="X121" s="770"/>
      <c r="Y121" s="770"/>
      <c r="Z121" s="770"/>
      <c r="AA121" s="770"/>
      <c r="AB121" s="771" t="s">
        <v>1240</v>
      </c>
      <c r="AC121" s="771"/>
      <c r="AD121" s="771"/>
      <c r="AE121" s="771"/>
      <c r="AF121" s="771"/>
      <c r="AL121" s="598"/>
      <c r="AQ121" s="599"/>
    </row>
    <row r="122" spans="1:43" s="597" customFormat="1" outlineLevel="1" x14ac:dyDescent="0.25">
      <c r="A122" s="759" t="s">
        <v>1291</v>
      </c>
      <c r="B122" s="760"/>
      <c r="C122" s="760"/>
      <c r="D122" s="760"/>
      <c r="E122" s="766"/>
      <c r="F122" s="766"/>
      <c r="G122" s="766" t="s">
        <v>1291</v>
      </c>
      <c r="H122" s="766"/>
      <c r="I122" s="774" t="s">
        <v>1291</v>
      </c>
      <c r="J122" s="774"/>
      <c r="K122" s="774"/>
      <c r="L122" s="774"/>
      <c r="M122" s="774"/>
      <c r="N122" s="774"/>
      <c r="O122" s="774"/>
      <c r="P122" s="774"/>
      <c r="Q122" s="626"/>
      <c r="R122" s="626"/>
      <c r="S122" s="626"/>
      <c r="T122" s="626"/>
      <c r="U122" s="626"/>
      <c r="V122" s="626"/>
      <c r="W122" s="767"/>
      <c r="X122" s="767"/>
      <c r="Y122" s="767"/>
      <c r="Z122" s="767"/>
      <c r="AA122" s="767"/>
      <c r="AB122" s="622"/>
      <c r="AC122" s="622"/>
      <c r="AD122" s="622"/>
      <c r="AE122" s="622"/>
      <c r="AF122" s="627" t="s">
        <v>1291</v>
      </c>
      <c r="AL122" s="598"/>
      <c r="AQ122" s="599"/>
    </row>
    <row r="123" spans="1:43" s="597" customFormat="1" outlineLevel="1" x14ac:dyDescent="0.25">
      <c r="A123" s="759" t="s">
        <v>1291</v>
      </c>
      <c r="B123" s="760"/>
      <c r="C123" s="760"/>
      <c r="D123" s="760"/>
      <c r="E123" s="761"/>
      <c r="F123" s="761"/>
      <c r="G123" s="766" t="s">
        <v>1291</v>
      </c>
      <c r="H123" s="766"/>
      <c r="I123" s="772" t="s">
        <v>1291</v>
      </c>
      <c r="J123" s="772"/>
      <c r="K123" s="772"/>
      <c r="L123" s="772"/>
      <c r="M123" s="772"/>
      <c r="N123" s="772"/>
      <c r="O123" s="772"/>
      <c r="P123" s="772"/>
      <c r="Q123" s="621"/>
      <c r="R123" s="621"/>
      <c r="S123" s="621"/>
      <c r="T123" s="621"/>
      <c r="U123" s="621"/>
      <c r="V123" s="621"/>
      <c r="W123" s="773"/>
      <c r="X123" s="773"/>
      <c r="Y123" s="773"/>
      <c r="Z123" s="773"/>
      <c r="AA123" s="773"/>
      <c r="AB123" s="622"/>
      <c r="AC123" s="622"/>
      <c r="AD123" s="622"/>
      <c r="AE123" s="622"/>
      <c r="AF123" s="627" t="s">
        <v>1291</v>
      </c>
      <c r="AL123" s="598"/>
      <c r="AQ123" s="599"/>
    </row>
    <row r="124" spans="1:43" s="597" customFormat="1" outlineLevel="1" x14ac:dyDescent="0.25">
      <c r="A124" s="759" t="s">
        <v>1291</v>
      </c>
      <c r="B124" s="760"/>
      <c r="C124" s="760"/>
      <c r="D124" s="760"/>
      <c r="E124" s="761"/>
      <c r="F124" s="761"/>
      <c r="G124" s="766" t="s">
        <v>1291</v>
      </c>
      <c r="H124" s="766"/>
      <c r="I124" s="772" t="s">
        <v>1291</v>
      </c>
      <c r="J124" s="772"/>
      <c r="K124" s="772"/>
      <c r="L124" s="772"/>
      <c r="M124" s="772"/>
      <c r="N124" s="772"/>
      <c r="O124" s="772"/>
      <c r="P124" s="772"/>
      <c r="Q124" s="621"/>
      <c r="R124" s="621"/>
      <c r="S124" s="621"/>
      <c r="T124" s="621"/>
      <c r="U124" s="621"/>
      <c r="V124" s="621"/>
      <c r="W124" s="773"/>
      <c r="X124" s="773"/>
      <c r="Y124" s="773"/>
      <c r="Z124" s="773"/>
      <c r="AA124" s="773"/>
      <c r="AB124" s="622"/>
      <c r="AC124" s="622"/>
      <c r="AD124" s="622"/>
      <c r="AE124" s="622"/>
      <c r="AF124" s="627" t="s">
        <v>1291</v>
      </c>
      <c r="AL124" s="598"/>
      <c r="AQ124" s="599"/>
    </row>
    <row r="125" spans="1:43" s="597" customFormat="1" outlineLevel="1" x14ac:dyDescent="0.25">
      <c r="A125" s="759" t="s">
        <v>1291</v>
      </c>
      <c r="B125" s="760"/>
      <c r="C125" s="760"/>
      <c r="D125" s="760"/>
      <c r="E125" s="761"/>
      <c r="F125" s="761"/>
      <c r="G125" s="762" t="s">
        <v>1291</v>
      </c>
      <c r="H125" s="762"/>
      <c r="I125" s="772" t="s">
        <v>1291</v>
      </c>
      <c r="J125" s="772"/>
      <c r="K125" s="772"/>
      <c r="L125" s="772"/>
      <c r="M125" s="772"/>
      <c r="N125" s="772"/>
      <c r="O125" s="772"/>
      <c r="P125" s="772"/>
      <c r="Q125" s="621"/>
      <c r="R125" s="621"/>
      <c r="S125" s="621"/>
      <c r="T125" s="621"/>
      <c r="U125" s="621"/>
      <c r="V125" s="621"/>
      <c r="W125" s="773"/>
      <c r="X125" s="773"/>
      <c r="Y125" s="773"/>
      <c r="Z125" s="773"/>
      <c r="AA125" s="773"/>
      <c r="AB125" s="622"/>
      <c r="AC125" s="622"/>
      <c r="AD125" s="622"/>
      <c r="AE125" s="622"/>
      <c r="AF125" s="627" t="s">
        <v>1291</v>
      </c>
      <c r="AL125" s="598"/>
      <c r="AQ125" s="599"/>
    </row>
    <row r="126" spans="1:43" s="597" customFormat="1" outlineLevel="1" x14ac:dyDescent="0.25">
      <c r="A126" s="759" t="s">
        <v>1291</v>
      </c>
      <c r="B126" s="760"/>
      <c r="C126" s="760"/>
      <c r="D126" s="760"/>
      <c r="E126" s="761"/>
      <c r="F126" s="761"/>
      <c r="G126" s="762" t="s">
        <v>1291</v>
      </c>
      <c r="H126" s="762"/>
      <c r="I126" s="772" t="s">
        <v>1291</v>
      </c>
      <c r="J126" s="772"/>
      <c r="K126" s="772"/>
      <c r="L126" s="772"/>
      <c r="M126" s="772"/>
      <c r="N126" s="772"/>
      <c r="O126" s="772"/>
      <c r="P126" s="772"/>
      <c r="Q126" s="621"/>
      <c r="R126" s="621"/>
      <c r="S126" s="621"/>
      <c r="T126" s="621"/>
      <c r="U126" s="621"/>
      <c r="V126" s="621"/>
      <c r="W126" s="773"/>
      <c r="X126" s="773"/>
      <c r="Y126" s="773"/>
      <c r="Z126" s="773"/>
      <c r="AA126" s="773"/>
      <c r="AB126" s="622"/>
      <c r="AC126" s="622"/>
      <c r="AD126" s="622"/>
      <c r="AE126" s="622"/>
      <c r="AF126" s="627" t="s">
        <v>1291</v>
      </c>
      <c r="AL126" s="598"/>
      <c r="AQ126" s="599"/>
    </row>
    <row r="127" spans="1:43" s="597" customFormat="1" outlineLevel="1" x14ac:dyDescent="0.25">
      <c r="A127" s="759" t="s">
        <v>1291</v>
      </c>
      <c r="B127" s="760"/>
      <c r="C127" s="760"/>
      <c r="D127" s="760"/>
      <c r="E127" s="761"/>
      <c r="F127" s="761"/>
      <c r="G127" s="762" t="s">
        <v>1291</v>
      </c>
      <c r="H127" s="762"/>
      <c r="I127" s="772" t="s">
        <v>1291</v>
      </c>
      <c r="J127" s="772"/>
      <c r="K127" s="772"/>
      <c r="L127" s="772"/>
      <c r="M127" s="772"/>
      <c r="N127" s="772"/>
      <c r="O127" s="772"/>
      <c r="P127" s="772"/>
      <c r="Q127" s="621"/>
      <c r="R127" s="621"/>
      <c r="S127" s="621"/>
      <c r="T127" s="621"/>
      <c r="U127" s="621"/>
      <c r="V127" s="621"/>
      <c r="W127" s="773"/>
      <c r="X127" s="773"/>
      <c r="Y127" s="773"/>
      <c r="Z127" s="773"/>
      <c r="AA127" s="773"/>
      <c r="AB127" s="622"/>
      <c r="AC127" s="622"/>
      <c r="AD127" s="622"/>
      <c r="AE127" s="622"/>
      <c r="AF127" s="627" t="s">
        <v>1291</v>
      </c>
      <c r="AL127" s="598"/>
      <c r="AQ127" s="599"/>
    </row>
    <row r="128" spans="1:43" s="597" customFormat="1" outlineLevel="1" x14ac:dyDescent="0.25">
      <c r="A128" s="754" t="s">
        <v>1243</v>
      </c>
      <c r="B128" s="755"/>
      <c r="C128" s="755"/>
      <c r="D128" s="755"/>
      <c r="E128" s="755"/>
      <c r="F128" s="755"/>
      <c r="G128" s="755"/>
      <c r="H128" s="755"/>
      <c r="I128" s="755"/>
      <c r="J128" s="755"/>
      <c r="K128" s="755"/>
      <c r="L128" s="755"/>
      <c r="M128" s="755"/>
      <c r="N128" s="755"/>
      <c r="O128" s="755"/>
      <c r="P128" s="755"/>
      <c r="Q128" s="755"/>
      <c r="R128" s="755"/>
      <c r="S128" s="755"/>
      <c r="T128" s="755"/>
      <c r="U128" s="755"/>
      <c r="V128" s="755"/>
      <c r="W128" s="756">
        <v>0</v>
      </c>
      <c r="X128" s="757"/>
      <c r="Y128" s="757"/>
      <c r="Z128" s="757"/>
      <c r="AA128" s="757"/>
      <c r="AB128" s="757"/>
      <c r="AC128" s="757"/>
      <c r="AD128" s="757"/>
      <c r="AE128" s="757"/>
      <c r="AF128" s="757"/>
      <c r="AL128" s="598"/>
      <c r="AQ128" s="599"/>
    </row>
    <row r="129" spans="1:48" s="597" customFormat="1" outlineLevel="1" x14ac:dyDescent="0.25">
      <c r="A129" s="601"/>
      <c r="B129" s="608"/>
      <c r="C129" s="608"/>
      <c r="D129" s="609"/>
      <c r="E129" s="610"/>
      <c r="F129" s="610"/>
      <c r="G129" s="608"/>
      <c r="H129" s="608"/>
      <c r="I129" s="608"/>
      <c r="J129" s="608"/>
      <c r="K129" s="608"/>
      <c r="L129" s="608"/>
      <c r="M129" s="608"/>
      <c r="N129" s="608"/>
      <c r="O129" s="608"/>
      <c r="P129" s="608"/>
      <c r="Q129" s="608"/>
      <c r="R129" s="608"/>
      <c r="S129" s="608"/>
      <c r="T129" s="608"/>
      <c r="U129" s="608"/>
      <c r="V129" s="608"/>
      <c r="W129" s="608"/>
      <c r="X129" s="611"/>
      <c r="Y129" s="611"/>
      <c r="Z129" s="611"/>
      <c r="AA129" s="611"/>
      <c r="AB129" s="602"/>
      <c r="AC129" s="602"/>
      <c r="AD129" s="602"/>
      <c r="AE129" s="602"/>
      <c r="AF129" s="612"/>
      <c r="AL129" s="598"/>
      <c r="AQ129" s="599"/>
    </row>
    <row r="130" spans="1:48" s="597" customFormat="1" outlineLevel="1" x14ac:dyDescent="0.25">
      <c r="A130" s="769" t="s">
        <v>1244</v>
      </c>
      <c r="B130" s="769"/>
      <c r="C130" s="769"/>
      <c r="D130" s="769"/>
      <c r="E130" s="770" t="s">
        <v>1218</v>
      </c>
      <c r="F130" s="770"/>
      <c r="G130" s="770" t="s">
        <v>828</v>
      </c>
      <c r="H130" s="770"/>
      <c r="I130" s="770"/>
      <c r="J130" s="770" t="s">
        <v>544</v>
      </c>
      <c r="K130" s="770"/>
      <c r="L130" s="770"/>
      <c r="M130" s="770"/>
      <c r="N130" s="770"/>
      <c r="O130" s="770"/>
      <c r="P130" s="770"/>
      <c r="Q130" s="770"/>
      <c r="R130" s="770" t="s">
        <v>750</v>
      </c>
      <c r="S130" s="770"/>
      <c r="T130" s="770"/>
      <c r="U130" s="770"/>
      <c r="V130" s="770"/>
      <c r="W130" s="770"/>
      <c r="X130" s="770"/>
      <c r="Y130" s="770"/>
      <c r="Z130" s="770"/>
      <c r="AA130" s="770"/>
      <c r="AB130" s="770"/>
      <c r="AC130" s="771" t="s">
        <v>1224</v>
      </c>
      <c r="AD130" s="771"/>
      <c r="AE130" s="771"/>
      <c r="AF130" s="628" t="s">
        <v>1245</v>
      </c>
      <c r="AL130" s="598"/>
      <c r="AQ130" s="599"/>
    </row>
    <row r="131" spans="1:48" s="597" customFormat="1" outlineLevel="1" x14ac:dyDescent="0.25">
      <c r="A131" s="759" t="s">
        <v>1291</v>
      </c>
      <c r="B131" s="760"/>
      <c r="C131" s="760"/>
      <c r="D131" s="760"/>
      <c r="E131" s="766"/>
      <c r="F131" s="766"/>
      <c r="G131" s="766" t="s">
        <v>1291</v>
      </c>
      <c r="H131" s="766"/>
      <c r="I131" s="766"/>
      <c r="J131" s="629"/>
      <c r="K131" s="629"/>
      <c r="L131" s="629"/>
      <c r="M131" s="767"/>
      <c r="N131" s="767"/>
      <c r="O131" s="767"/>
      <c r="P131" s="767"/>
      <c r="Q131" s="767"/>
      <c r="R131" s="630"/>
      <c r="S131" s="630"/>
      <c r="T131" s="630"/>
      <c r="U131" s="630"/>
      <c r="V131" s="630"/>
      <c r="W131" s="630"/>
      <c r="X131" s="768" t="s">
        <v>1291</v>
      </c>
      <c r="Y131" s="768"/>
      <c r="Z131" s="768"/>
      <c r="AA131" s="768"/>
      <c r="AB131" s="768"/>
      <c r="AC131" s="768"/>
      <c r="AD131" s="768"/>
      <c r="AE131" s="768"/>
      <c r="AF131" s="627" t="s">
        <v>1291</v>
      </c>
      <c r="AL131" s="598"/>
      <c r="AQ131" s="599"/>
    </row>
    <row r="132" spans="1:48" s="597" customFormat="1" outlineLevel="1" x14ac:dyDescent="0.25">
      <c r="A132" s="759" t="s">
        <v>1291</v>
      </c>
      <c r="B132" s="760"/>
      <c r="C132" s="760"/>
      <c r="D132" s="760"/>
      <c r="E132" s="761"/>
      <c r="F132" s="761"/>
      <c r="G132" s="762" t="s">
        <v>1291</v>
      </c>
      <c r="H132" s="762"/>
      <c r="I132" s="762"/>
      <c r="J132" s="631"/>
      <c r="K132" s="631"/>
      <c r="L132" s="631"/>
      <c r="M132" s="763"/>
      <c r="N132" s="763"/>
      <c r="O132" s="763"/>
      <c r="P132" s="763"/>
      <c r="Q132" s="763"/>
      <c r="R132" s="621"/>
      <c r="S132" s="621"/>
      <c r="T132" s="621"/>
      <c r="U132" s="621"/>
      <c r="V132" s="621"/>
      <c r="W132" s="621"/>
      <c r="X132" s="764" t="s">
        <v>1291</v>
      </c>
      <c r="Y132" s="764"/>
      <c r="Z132" s="764"/>
      <c r="AA132" s="764"/>
      <c r="AB132" s="764"/>
      <c r="AC132" s="765"/>
      <c r="AD132" s="765"/>
      <c r="AE132" s="765"/>
      <c r="AF132" s="627" t="s">
        <v>1291</v>
      </c>
      <c r="AL132" s="598"/>
      <c r="AQ132" s="599"/>
    </row>
    <row r="133" spans="1:48" s="597" customFormat="1" outlineLevel="1" x14ac:dyDescent="0.25">
      <c r="A133" s="759" t="s">
        <v>1291</v>
      </c>
      <c r="B133" s="760"/>
      <c r="C133" s="760"/>
      <c r="D133" s="760"/>
      <c r="E133" s="761"/>
      <c r="F133" s="761"/>
      <c r="G133" s="762" t="s">
        <v>1291</v>
      </c>
      <c r="H133" s="762"/>
      <c r="I133" s="762"/>
      <c r="J133" s="631"/>
      <c r="K133" s="631"/>
      <c r="L133" s="631"/>
      <c r="M133" s="763"/>
      <c r="N133" s="763"/>
      <c r="O133" s="763"/>
      <c r="P133" s="763"/>
      <c r="Q133" s="763"/>
      <c r="R133" s="621"/>
      <c r="S133" s="621"/>
      <c r="T133" s="621"/>
      <c r="U133" s="621"/>
      <c r="V133" s="621"/>
      <c r="W133" s="621"/>
      <c r="X133" s="764" t="s">
        <v>1291</v>
      </c>
      <c r="Y133" s="764"/>
      <c r="Z133" s="764"/>
      <c r="AA133" s="764"/>
      <c r="AB133" s="764"/>
      <c r="AC133" s="765"/>
      <c r="AD133" s="765"/>
      <c r="AE133" s="765"/>
      <c r="AF133" s="627" t="s">
        <v>1291</v>
      </c>
      <c r="AL133" s="598"/>
      <c r="AQ133" s="599"/>
    </row>
    <row r="134" spans="1:48" s="597" customFormat="1" outlineLevel="1" x14ac:dyDescent="0.25">
      <c r="A134" s="759" t="s">
        <v>1291</v>
      </c>
      <c r="B134" s="760"/>
      <c r="C134" s="760"/>
      <c r="D134" s="760"/>
      <c r="E134" s="761"/>
      <c r="F134" s="761"/>
      <c r="G134" s="762" t="s">
        <v>1291</v>
      </c>
      <c r="H134" s="762"/>
      <c r="I134" s="762"/>
      <c r="J134" s="631"/>
      <c r="K134" s="631"/>
      <c r="L134" s="631"/>
      <c r="M134" s="763"/>
      <c r="N134" s="763"/>
      <c r="O134" s="763"/>
      <c r="P134" s="763"/>
      <c r="Q134" s="763"/>
      <c r="R134" s="621"/>
      <c r="S134" s="621"/>
      <c r="T134" s="621"/>
      <c r="U134" s="621"/>
      <c r="V134" s="621"/>
      <c r="W134" s="621"/>
      <c r="X134" s="764" t="s">
        <v>1291</v>
      </c>
      <c r="Y134" s="764"/>
      <c r="Z134" s="764"/>
      <c r="AA134" s="764"/>
      <c r="AB134" s="764"/>
      <c r="AC134" s="765"/>
      <c r="AD134" s="765"/>
      <c r="AE134" s="765"/>
      <c r="AF134" s="627" t="s">
        <v>1291</v>
      </c>
      <c r="AL134" s="598"/>
      <c r="AQ134" s="599"/>
    </row>
    <row r="135" spans="1:48" s="597" customFormat="1" outlineLevel="1" x14ac:dyDescent="0.25">
      <c r="A135" s="759" t="s">
        <v>1291</v>
      </c>
      <c r="B135" s="760"/>
      <c r="C135" s="760"/>
      <c r="D135" s="760"/>
      <c r="E135" s="761"/>
      <c r="F135" s="761"/>
      <c r="G135" s="762" t="s">
        <v>1291</v>
      </c>
      <c r="H135" s="762"/>
      <c r="I135" s="762"/>
      <c r="J135" s="631"/>
      <c r="K135" s="631"/>
      <c r="L135" s="631"/>
      <c r="M135" s="763"/>
      <c r="N135" s="763"/>
      <c r="O135" s="763"/>
      <c r="P135" s="763"/>
      <c r="Q135" s="763"/>
      <c r="R135" s="621"/>
      <c r="S135" s="621"/>
      <c r="T135" s="621"/>
      <c r="U135" s="621"/>
      <c r="V135" s="621"/>
      <c r="W135" s="621"/>
      <c r="X135" s="764" t="s">
        <v>1291</v>
      </c>
      <c r="Y135" s="764"/>
      <c r="Z135" s="764"/>
      <c r="AA135" s="764"/>
      <c r="AB135" s="764"/>
      <c r="AC135" s="765"/>
      <c r="AD135" s="765"/>
      <c r="AE135" s="765"/>
      <c r="AF135" s="627" t="s">
        <v>1291</v>
      </c>
      <c r="AL135" s="598"/>
      <c r="AQ135" s="599"/>
    </row>
    <row r="136" spans="1:48" s="597" customFormat="1" outlineLevel="1" x14ac:dyDescent="0.25">
      <c r="A136" s="754" t="s">
        <v>1246</v>
      </c>
      <c r="B136" s="755"/>
      <c r="C136" s="755"/>
      <c r="D136" s="755"/>
      <c r="E136" s="755"/>
      <c r="F136" s="755"/>
      <c r="G136" s="755"/>
      <c r="H136" s="755"/>
      <c r="I136" s="755"/>
      <c r="J136" s="755"/>
      <c r="K136" s="755"/>
      <c r="L136" s="755"/>
      <c r="M136" s="755"/>
      <c r="N136" s="755"/>
      <c r="O136" s="755"/>
      <c r="P136" s="755"/>
      <c r="Q136" s="755"/>
      <c r="R136" s="755"/>
      <c r="S136" s="755"/>
      <c r="T136" s="755"/>
      <c r="U136" s="755"/>
      <c r="V136" s="755"/>
      <c r="W136" s="756">
        <v>0</v>
      </c>
      <c r="X136" s="757"/>
      <c r="Y136" s="757"/>
      <c r="Z136" s="757"/>
      <c r="AA136" s="757"/>
      <c r="AB136" s="757"/>
      <c r="AC136" s="757"/>
      <c r="AD136" s="757"/>
      <c r="AE136" s="757"/>
      <c r="AF136" s="757"/>
      <c r="AL136" s="598"/>
      <c r="AQ136" s="599"/>
    </row>
    <row r="137" spans="1:48" s="597" customFormat="1" outlineLevel="1" x14ac:dyDescent="0.25">
      <c r="A137" s="601"/>
      <c r="B137" s="608"/>
      <c r="C137" s="608"/>
      <c r="D137" s="609"/>
      <c r="E137" s="610"/>
      <c r="F137" s="610"/>
      <c r="G137" s="608"/>
      <c r="H137" s="608"/>
      <c r="I137" s="608"/>
      <c r="J137" s="608"/>
      <c r="K137" s="608"/>
      <c r="L137" s="608"/>
      <c r="M137" s="608"/>
      <c r="N137" s="608"/>
      <c r="O137" s="608"/>
      <c r="P137" s="608"/>
      <c r="Q137" s="608"/>
      <c r="R137" s="608"/>
      <c r="S137" s="608"/>
      <c r="T137" s="608"/>
      <c r="U137" s="608"/>
      <c r="V137" s="608"/>
      <c r="W137" s="608"/>
      <c r="X137" s="611"/>
      <c r="Y137" s="611"/>
      <c r="Z137" s="611"/>
      <c r="AA137" s="611"/>
      <c r="AB137" s="602"/>
      <c r="AC137" s="602"/>
      <c r="AD137" s="602"/>
      <c r="AE137" s="602"/>
      <c r="AF137" s="612"/>
      <c r="AL137" s="598"/>
      <c r="AQ137" s="599"/>
    </row>
    <row r="138" spans="1:48" s="597" customFormat="1" x14ac:dyDescent="0.25">
      <c r="A138" s="750" t="s">
        <v>1247</v>
      </c>
      <c r="B138" s="751"/>
      <c r="C138" s="751"/>
      <c r="D138" s="751"/>
      <c r="E138" s="751"/>
      <c r="F138" s="751"/>
      <c r="G138" s="751"/>
      <c r="H138" s="751"/>
      <c r="I138" s="751"/>
      <c r="J138" s="751"/>
      <c r="K138" s="751"/>
      <c r="L138" s="751"/>
      <c r="M138" s="751"/>
      <c r="N138" s="751"/>
      <c r="O138" s="751"/>
      <c r="P138" s="751"/>
      <c r="Q138" s="751"/>
      <c r="R138" s="751"/>
      <c r="S138" s="751"/>
      <c r="T138" s="751"/>
      <c r="U138" s="751"/>
      <c r="V138" s="751"/>
      <c r="W138" s="752"/>
      <c r="X138" s="753">
        <v>68.459999999999994</v>
      </c>
      <c r="Y138" s="753"/>
      <c r="Z138" s="753"/>
      <c r="AA138" s="753"/>
      <c r="AB138" s="753"/>
      <c r="AC138" s="753"/>
      <c r="AD138" s="753"/>
      <c r="AE138" s="753"/>
      <c r="AF138" s="753"/>
      <c r="AH138" s="632">
        <v>1</v>
      </c>
      <c r="AL138" s="598">
        <v>1</v>
      </c>
      <c r="AM138" s="633">
        <v>0</v>
      </c>
      <c r="AN138" s="634">
        <v>0</v>
      </c>
      <c r="AQ138" s="599"/>
      <c r="AR138" s="632">
        <v>1</v>
      </c>
      <c r="AS138" s="633"/>
      <c r="AT138" s="597">
        <v>1</v>
      </c>
      <c r="AU138" s="597">
        <v>1</v>
      </c>
      <c r="AV138" s="607">
        <v>0</v>
      </c>
    </row>
    <row r="139" spans="1:48" s="597" customFormat="1" x14ac:dyDescent="0.25">
      <c r="A139" s="750" t="s">
        <v>1248</v>
      </c>
      <c r="B139" s="751"/>
      <c r="C139" s="751"/>
      <c r="D139" s="751"/>
      <c r="E139" s="751"/>
      <c r="F139" s="751"/>
      <c r="G139" s="751"/>
      <c r="H139" s="751"/>
      <c r="I139" s="751"/>
      <c r="J139" s="751"/>
      <c r="K139" s="751"/>
      <c r="L139" s="751"/>
      <c r="M139" s="751"/>
      <c r="N139" s="751"/>
      <c r="O139" s="751"/>
      <c r="P139" s="751"/>
      <c r="Q139" s="751"/>
      <c r="R139" s="751"/>
      <c r="S139" s="751"/>
      <c r="T139" s="752"/>
      <c r="U139" s="758">
        <v>13.469999999999999</v>
      </c>
      <c r="V139" s="758"/>
      <c r="W139" s="758"/>
      <c r="X139" s="753">
        <v>9.2200000000000006</v>
      </c>
      <c r="Y139" s="753"/>
      <c r="Z139" s="753"/>
      <c r="AA139" s="753"/>
      <c r="AB139" s="753"/>
      <c r="AC139" s="753"/>
      <c r="AD139" s="753"/>
      <c r="AE139" s="753"/>
      <c r="AF139" s="753"/>
      <c r="AH139" s="635"/>
      <c r="AJ139" s="636"/>
      <c r="AL139" s="598"/>
      <c r="AQ139" s="599"/>
      <c r="AR139" s="635"/>
    </row>
    <row r="140" spans="1:48" s="597" customFormat="1" x14ac:dyDescent="0.25">
      <c r="A140" s="750" t="s">
        <v>1249</v>
      </c>
      <c r="B140" s="751"/>
      <c r="C140" s="751"/>
      <c r="D140" s="751"/>
      <c r="E140" s="751"/>
      <c r="F140" s="751"/>
      <c r="G140" s="751"/>
      <c r="H140" s="751"/>
      <c r="I140" s="751"/>
      <c r="J140" s="751"/>
      <c r="K140" s="751"/>
      <c r="L140" s="751"/>
      <c r="M140" s="751"/>
      <c r="N140" s="751"/>
      <c r="O140" s="751"/>
      <c r="P140" s="751"/>
      <c r="Q140" s="751"/>
      <c r="R140" s="751"/>
      <c r="S140" s="751"/>
      <c r="T140" s="751"/>
      <c r="U140" s="751"/>
      <c r="V140" s="751"/>
      <c r="W140" s="752"/>
      <c r="X140" s="753">
        <v>77.680000000000007</v>
      </c>
      <c r="Y140" s="753"/>
      <c r="Z140" s="753"/>
      <c r="AA140" s="753"/>
      <c r="AB140" s="753"/>
      <c r="AC140" s="753"/>
      <c r="AD140" s="753"/>
      <c r="AE140" s="753"/>
      <c r="AF140" s="753"/>
      <c r="AH140" s="635"/>
      <c r="AI140" s="597">
        <v>77.680000000000007</v>
      </c>
      <c r="AJ140" s="604">
        <v>0</v>
      </c>
      <c r="AL140" s="598"/>
      <c r="AQ140" s="599"/>
      <c r="AR140" s="635"/>
    </row>
    <row r="141" spans="1:48" s="597" customFormat="1" x14ac:dyDescent="0.25">
      <c r="A141" s="590" t="s">
        <v>1213</v>
      </c>
      <c r="B141" s="591"/>
      <c r="C141" s="591"/>
      <c r="D141" s="592"/>
      <c r="E141" s="593"/>
      <c r="F141" s="593"/>
      <c r="G141" s="591"/>
      <c r="H141" s="591"/>
      <c r="I141" s="591"/>
      <c r="J141" s="591"/>
      <c r="K141" s="591"/>
      <c r="L141" s="591"/>
      <c r="M141" s="591"/>
      <c r="N141" s="591"/>
      <c r="O141" s="591"/>
      <c r="P141" s="591"/>
      <c r="Q141" s="591"/>
      <c r="R141" s="591"/>
      <c r="S141" s="591"/>
      <c r="T141" s="591"/>
      <c r="U141" s="591"/>
      <c r="V141" s="591"/>
      <c r="W141" s="591"/>
      <c r="X141" s="594"/>
      <c r="Y141" s="594"/>
      <c r="Z141" s="594"/>
      <c r="AA141" s="594"/>
      <c r="AB141" s="595"/>
      <c r="AC141" s="595"/>
      <c r="AD141" s="595"/>
      <c r="AE141" s="595"/>
      <c r="AF141" s="596"/>
      <c r="AL141" s="598"/>
      <c r="AQ141" s="599"/>
    </row>
    <row r="142" spans="1:48" s="597" customFormat="1" ht="33.75" customHeight="1" x14ac:dyDescent="0.25">
      <c r="A142" s="601" t="s">
        <v>1214</v>
      </c>
      <c r="B142" s="800">
        <v>42820</v>
      </c>
      <c r="C142" s="800"/>
      <c r="D142" s="801" t="s">
        <v>1127</v>
      </c>
      <c r="E142" s="801"/>
      <c r="F142" s="801"/>
      <c r="G142" s="801"/>
      <c r="H142" s="801"/>
      <c r="I142" s="801"/>
      <c r="J142" s="801"/>
      <c r="K142" s="801"/>
      <c r="L142" s="801"/>
      <c r="M142" s="801"/>
      <c r="N142" s="801"/>
      <c r="O142" s="801"/>
      <c r="P142" s="801"/>
      <c r="Q142" s="801"/>
      <c r="R142" s="801"/>
      <c r="S142" s="801"/>
      <c r="T142" s="801"/>
      <c r="U142" s="801"/>
      <c r="V142" s="801"/>
      <c r="W142" s="801"/>
      <c r="X142" s="801"/>
      <c r="Y142" s="801"/>
      <c r="Z142" s="801"/>
      <c r="AA142" s="801"/>
      <c r="AB142" s="801"/>
      <c r="AC142" s="786" t="s">
        <v>1215</v>
      </c>
      <c r="AD142" s="786"/>
      <c r="AE142" s="786"/>
      <c r="AF142" s="603" t="s">
        <v>886</v>
      </c>
      <c r="AI142" s="604">
        <v>233.75</v>
      </c>
      <c r="AJ142" s="597">
        <v>233.75</v>
      </c>
      <c r="AK142" s="604">
        <v>0</v>
      </c>
      <c r="AL142" s="598"/>
      <c r="AP142" s="605">
        <v>206.01</v>
      </c>
      <c r="AQ142" s="599" t="s">
        <v>1294</v>
      </c>
    </row>
    <row r="143" spans="1:48" s="597" customFormat="1" outlineLevel="1" x14ac:dyDescent="0.25">
      <c r="A143" s="601"/>
      <c r="B143" s="608"/>
      <c r="C143" s="608"/>
      <c r="D143" s="609"/>
      <c r="E143" s="610"/>
      <c r="F143" s="610"/>
      <c r="G143" s="608"/>
      <c r="H143" s="608"/>
      <c r="I143" s="608"/>
      <c r="J143" s="608"/>
      <c r="K143" s="608"/>
      <c r="L143" s="608"/>
      <c r="M143" s="608"/>
      <c r="N143" s="608"/>
      <c r="O143" s="608"/>
      <c r="P143" s="608"/>
      <c r="Q143" s="608"/>
      <c r="R143" s="608"/>
      <c r="S143" s="608"/>
      <c r="T143" s="608"/>
      <c r="U143" s="608"/>
      <c r="V143" s="608"/>
      <c r="W143" s="608"/>
      <c r="X143" s="611"/>
      <c r="Y143" s="611"/>
      <c r="Z143" s="611"/>
      <c r="AA143" s="611"/>
      <c r="AB143" s="602"/>
      <c r="AC143" s="602"/>
      <c r="AD143" s="602"/>
      <c r="AE143" s="602"/>
      <c r="AF143" s="612"/>
      <c r="AL143" s="598"/>
      <c r="AQ143" s="599"/>
    </row>
    <row r="144" spans="1:48" s="597" customFormat="1" outlineLevel="1" x14ac:dyDescent="0.25">
      <c r="A144" s="769" t="s">
        <v>1217</v>
      </c>
      <c r="B144" s="769"/>
      <c r="C144" s="769"/>
      <c r="D144" s="769"/>
      <c r="E144" s="770" t="s">
        <v>1218</v>
      </c>
      <c r="F144" s="770"/>
      <c r="G144" s="613" t="s">
        <v>1219</v>
      </c>
      <c r="H144" s="770" t="s">
        <v>1220</v>
      </c>
      <c r="I144" s="770"/>
      <c r="J144" s="770"/>
      <c r="K144" s="770"/>
      <c r="L144" s="770" t="s">
        <v>1221</v>
      </c>
      <c r="M144" s="770"/>
      <c r="N144" s="770" t="s">
        <v>1222</v>
      </c>
      <c r="O144" s="770"/>
      <c r="P144" s="770"/>
      <c r="Q144" s="770"/>
      <c r="R144" s="770"/>
      <c r="S144" s="770"/>
      <c r="T144" s="770"/>
      <c r="U144" s="770"/>
      <c r="V144" s="770" t="s">
        <v>1223</v>
      </c>
      <c r="W144" s="770"/>
      <c r="X144" s="770"/>
      <c r="Y144" s="770"/>
      <c r="Z144" s="770"/>
      <c r="AA144" s="771" t="s">
        <v>1224</v>
      </c>
      <c r="AB144" s="771"/>
      <c r="AC144" s="771"/>
      <c r="AD144" s="771"/>
      <c r="AE144" s="771" t="s">
        <v>1225</v>
      </c>
      <c r="AF144" s="771"/>
      <c r="AL144" s="598"/>
      <c r="AQ144" s="599"/>
    </row>
    <row r="145" spans="1:43" s="597" customFormat="1" ht="34.5" customHeight="1" outlineLevel="1" x14ac:dyDescent="0.25">
      <c r="A145" s="797" t="s">
        <v>953</v>
      </c>
      <c r="B145" s="798"/>
      <c r="C145" s="798"/>
      <c r="D145" s="798"/>
      <c r="E145" s="799">
        <v>30037</v>
      </c>
      <c r="F145" s="799"/>
      <c r="G145" s="614"/>
      <c r="H145" s="767">
        <v>1</v>
      </c>
      <c r="I145" s="767"/>
      <c r="J145" s="767"/>
      <c r="K145" s="767"/>
      <c r="L145" s="773">
        <v>0</v>
      </c>
      <c r="M145" s="773"/>
      <c r="N145" s="796">
        <v>270.64</v>
      </c>
      <c r="O145" s="796"/>
      <c r="P145" s="796"/>
      <c r="Q145" s="796"/>
      <c r="R145" s="796"/>
      <c r="S145" s="796"/>
      <c r="T145" s="796"/>
      <c r="U145" s="796"/>
      <c r="V145" s="615"/>
      <c r="W145" s="796">
        <v>69.56</v>
      </c>
      <c r="X145" s="796"/>
      <c r="Y145" s="796"/>
      <c r="Z145" s="796"/>
      <c r="AA145" s="768">
        <v>0.1</v>
      </c>
      <c r="AB145" s="768"/>
      <c r="AC145" s="768"/>
      <c r="AD145" s="768"/>
      <c r="AE145" s="786">
        <v>27.064</v>
      </c>
      <c r="AF145" s="787"/>
      <c r="AL145" s="598"/>
      <c r="AQ145" s="599"/>
    </row>
    <row r="146" spans="1:43" s="597" customFormat="1" outlineLevel="1" x14ac:dyDescent="0.25">
      <c r="A146" s="792" t="s">
        <v>1291</v>
      </c>
      <c r="B146" s="793"/>
      <c r="C146" s="793"/>
      <c r="D146" s="793"/>
      <c r="E146" s="794"/>
      <c r="F146" s="794"/>
      <c r="G146" s="610"/>
      <c r="H146" s="773"/>
      <c r="I146" s="773"/>
      <c r="J146" s="773"/>
      <c r="K146" s="773"/>
      <c r="L146" s="773" t="s">
        <v>1291</v>
      </c>
      <c r="M146" s="773"/>
      <c r="N146" s="796" t="s">
        <v>1291</v>
      </c>
      <c r="O146" s="796"/>
      <c r="P146" s="796"/>
      <c r="Q146" s="796"/>
      <c r="R146" s="796"/>
      <c r="S146" s="796"/>
      <c r="T146" s="796"/>
      <c r="U146" s="796"/>
      <c r="V146" s="615"/>
      <c r="W146" s="796" t="s">
        <v>1291</v>
      </c>
      <c r="X146" s="796"/>
      <c r="Y146" s="796"/>
      <c r="Z146" s="796"/>
      <c r="AA146" s="765"/>
      <c r="AB146" s="765"/>
      <c r="AC146" s="765"/>
      <c r="AD146" s="765"/>
      <c r="AE146" s="786" t="s">
        <v>1291</v>
      </c>
      <c r="AF146" s="787"/>
      <c r="AL146" s="598"/>
      <c r="AQ146" s="599"/>
    </row>
    <row r="147" spans="1:43" s="597" customFormat="1" outlineLevel="1" x14ac:dyDescent="0.25">
      <c r="A147" s="792" t="s">
        <v>1291</v>
      </c>
      <c r="B147" s="793"/>
      <c r="C147" s="793"/>
      <c r="D147" s="793"/>
      <c r="E147" s="794"/>
      <c r="F147" s="794"/>
      <c r="G147" s="610"/>
      <c r="H147" s="773"/>
      <c r="I147" s="773"/>
      <c r="J147" s="773"/>
      <c r="K147" s="773"/>
      <c r="L147" s="773" t="s">
        <v>1291</v>
      </c>
      <c r="M147" s="773"/>
      <c r="N147" s="796" t="s">
        <v>1291</v>
      </c>
      <c r="O147" s="796"/>
      <c r="P147" s="796"/>
      <c r="Q147" s="796"/>
      <c r="R147" s="796"/>
      <c r="S147" s="796"/>
      <c r="T147" s="796"/>
      <c r="U147" s="796"/>
      <c r="V147" s="615"/>
      <c r="W147" s="796" t="s">
        <v>1291</v>
      </c>
      <c r="X147" s="796"/>
      <c r="Y147" s="796"/>
      <c r="Z147" s="796"/>
      <c r="AA147" s="765"/>
      <c r="AB147" s="765"/>
      <c r="AC147" s="765"/>
      <c r="AD147" s="765"/>
      <c r="AE147" s="786" t="s">
        <v>1291</v>
      </c>
      <c r="AF147" s="787"/>
      <c r="AL147" s="598"/>
      <c r="AQ147" s="599"/>
    </row>
    <row r="148" spans="1:43" s="597" customFormat="1" outlineLevel="1" x14ac:dyDescent="0.25">
      <c r="A148" s="792" t="s">
        <v>1291</v>
      </c>
      <c r="B148" s="793"/>
      <c r="C148" s="793"/>
      <c r="D148" s="793"/>
      <c r="E148" s="794"/>
      <c r="F148" s="794"/>
      <c r="G148" s="610"/>
      <c r="H148" s="773"/>
      <c r="I148" s="773"/>
      <c r="J148" s="773"/>
      <c r="K148" s="773"/>
      <c r="L148" s="773" t="s">
        <v>1291</v>
      </c>
      <c r="M148" s="773"/>
      <c r="N148" s="796" t="s">
        <v>1291</v>
      </c>
      <c r="O148" s="796"/>
      <c r="P148" s="796"/>
      <c r="Q148" s="796"/>
      <c r="R148" s="796"/>
      <c r="S148" s="796"/>
      <c r="T148" s="796"/>
      <c r="U148" s="796"/>
      <c r="V148" s="615"/>
      <c r="W148" s="796" t="s">
        <v>1291</v>
      </c>
      <c r="X148" s="796"/>
      <c r="Y148" s="796"/>
      <c r="Z148" s="796"/>
      <c r="AA148" s="765"/>
      <c r="AB148" s="765"/>
      <c r="AC148" s="765"/>
      <c r="AD148" s="765"/>
      <c r="AE148" s="786" t="s">
        <v>1291</v>
      </c>
      <c r="AF148" s="787"/>
      <c r="AL148" s="598"/>
      <c r="AQ148" s="599"/>
    </row>
    <row r="149" spans="1:43" s="597" customFormat="1" outlineLevel="1" x14ac:dyDescent="0.25">
      <c r="A149" s="792" t="s">
        <v>1291</v>
      </c>
      <c r="B149" s="793"/>
      <c r="C149" s="793"/>
      <c r="D149" s="793"/>
      <c r="E149" s="794"/>
      <c r="F149" s="794"/>
      <c r="G149" s="610"/>
      <c r="H149" s="773"/>
      <c r="I149" s="773"/>
      <c r="J149" s="773"/>
      <c r="K149" s="773"/>
      <c r="L149" s="773" t="s">
        <v>1291</v>
      </c>
      <c r="M149" s="773"/>
      <c r="N149" s="796" t="s">
        <v>1291</v>
      </c>
      <c r="O149" s="796"/>
      <c r="P149" s="796"/>
      <c r="Q149" s="796"/>
      <c r="R149" s="796"/>
      <c r="S149" s="796"/>
      <c r="T149" s="796"/>
      <c r="U149" s="796"/>
      <c r="V149" s="615"/>
      <c r="W149" s="796" t="s">
        <v>1291</v>
      </c>
      <c r="X149" s="796"/>
      <c r="Y149" s="796"/>
      <c r="Z149" s="796"/>
      <c r="AA149" s="765"/>
      <c r="AB149" s="765"/>
      <c r="AC149" s="765"/>
      <c r="AD149" s="765"/>
      <c r="AE149" s="786" t="s">
        <v>1291</v>
      </c>
      <c r="AF149" s="787"/>
      <c r="AL149" s="598"/>
      <c r="AQ149" s="599"/>
    </row>
    <row r="150" spans="1:43" s="597" customFormat="1" outlineLevel="1" x14ac:dyDescent="0.25">
      <c r="A150" s="792" t="s">
        <v>1291</v>
      </c>
      <c r="B150" s="793"/>
      <c r="C150" s="793"/>
      <c r="D150" s="793"/>
      <c r="E150" s="794"/>
      <c r="F150" s="794"/>
      <c r="G150" s="610"/>
      <c r="H150" s="773"/>
      <c r="I150" s="773"/>
      <c r="J150" s="773"/>
      <c r="K150" s="773"/>
      <c r="L150" s="773" t="s">
        <v>1291</v>
      </c>
      <c r="M150" s="773"/>
      <c r="N150" s="796" t="s">
        <v>1291</v>
      </c>
      <c r="O150" s="796"/>
      <c r="P150" s="796"/>
      <c r="Q150" s="796"/>
      <c r="R150" s="796"/>
      <c r="S150" s="796"/>
      <c r="T150" s="796"/>
      <c r="U150" s="796"/>
      <c r="V150" s="615"/>
      <c r="W150" s="796" t="s">
        <v>1291</v>
      </c>
      <c r="X150" s="796"/>
      <c r="Y150" s="796"/>
      <c r="Z150" s="796"/>
      <c r="AA150" s="765"/>
      <c r="AB150" s="765"/>
      <c r="AC150" s="765"/>
      <c r="AD150" s="765"/>
      <c r="AE150" s="786" t="s">
        <v>1291</v>
      </c>
      <c r="AF150" s="787"/>
      <c r="AL150" s="598"/>
      <c r="AQ150" s="599"/>
    </row>
    <row r="151" spans="1:43" s="597" customFormat="1" outlineLevel="1" x14ac:dyDescent="0.25">
      <c r="A151" s="792" t="s">
        <v>1291</v>
      </c>
      <c r="B151" s="793"/>
      <c r="C151" s="793"/>
      <c r="D151" s="793"/>
      <c r="E151" s="794"/>
      <c r="F151" s="794"/>
      <c r="G151" s="610"/>
      <c r="H151" s="773"/>
      <c r="I151" s="773"/>
      <c r="J151" s="773"/>
      <c r="K151" s="773"/>
      <c r="L151" s="773" t="s">
        <v>1291</v>
      </c>
      <c r="M151" s="773"/>
      <c r="N151" s="796" t="s">
        <v>1291</v>
      </c>
      <c r="O151" s="796"/>
      <c r="P151" s="796"/>
      <c r="Q151" s="796"/>
      <c r="R151" s="796"/>
      <c r="S151" s="796"/>
      <c r="T151" s="796"/>
      <c r="U151" s="796"/>
      <c r="V151" s="615"/>
      <c r="W151" s="796" t="s">
        <v>1291</v>
      </c>
      <c r="X151" s="796"/>
      <c r="Y151" s="796"/>
      <c r="Z151" s="796"/>
      <c r="AA151" s="765"/>
      <c r="AB151" s="765"/>
      <c r="AC151" s="765"/>
      <c r="AD151" s="765"/>
      <c r="AE151" s="786" t="s">
        <v>1291</v>
      </c>
      <c r="AF151" s="787"/>
      <c r="AL151" s="598"/>
      <c r="AQ151" s="599"/>
    </row>
    <row r="152" spans="1:43" s="597" customFormat="1" outlineLevel="1" x14ac:dyDescent="0.25">
      <c r="A152" s="792" t="s">
        <v>1291</v>
      </c>
      <c r="B152" s="793"/>
      <c r="C152" s="793"/>
      <c r="D152" s="793"/>
      <c r="E152" s="794"/>
      <c r="F152" s="794"/>
      <c r="G152" s="610"/>
      <c r="H152" s="773"/>
      <c r="I152" s="773"/>
      <c r="J152" s="773"/>
      <c r="K152" s="773"/>
      <c r="L152" s="773" t="s">
        <v>1291</v>
      </c>
      <c r="M152" s="773"/>
      <c r="N152" s="795" t="s">
        <v>1291</v>
      </c>
      <c r="O152" s="795"/>
      <c r="P152" s="795"/>
      <c r="Q152" s="795"/>
      <c r="R152" s="795"/>
      <c r="S152" s="795"/>
      <c r="T152" s="795"/>
      <c r="U152" s="795"/>
      <c r="V152" s="616"/>
      <c r="W152" s="795" t="s">
        <v>1291</v>
      </c>
      <c r="X152" s="795"/>
      <c r="Y152" s="795"/>
      <c r="Z152" s="795"/>
      <c r="AA152" s="765"/>
      <c r="AB152" s="765"/>
      <c r="AC152" s="765"/>
      <c r="AD152" s="765"/>
      <c r="AE152" s="786" t="s">
        <v>1291</v>
      </c>
      <c r="AF152" s="787"/>
      <c r="AL152" s="598"/>
      <c r="AQ152" s="599"/>
    </row>
    <row r="153" spans="1:43" s="597" customFormat="1" outlineLevel="1" x14ac:dyDescent="0.25">
      <c r="A153" s="792" t="s">
        <v>1291</v>
      </c>
      <c r="B153" s="793"/>
      <c r="C153" s="793"/>
      <c r="D153" s="793"/>
      <c r="E153" s="794"/>
      <c r="F153" s="794"/>
      <c r="G153" s="610"/>
      <c r="H153" s="773"/>
      <c r="I153" s="773"/>
      <c r="J153" s="773"/>
      <c r="K153" s="773"/>
      <c r="L153" s="773" t="s">
        <v>1291</v>
      </c>
      <c r="M153" s="773"/>
      <c r="N153" s="795" t="s">
        <v>1291</v>
      </c>
      <c r="O153" s="795"/>
      <c r="P153" s="795"/>
      <c r="Q153" s="795"/>
      <c r="R153" s="795"/>
      <c r="S153" s="795"/>
      <c r="T153" s="795"/>
      <c r="U153" s="795"/>
      <c r="V153" s="616"/>
      <c r="W153" s="795" t="s">
        <v>1291</v>
      </c>
      <c r="X153" s="795"/>
      <c r="Y153" s="795"/>
      <c r="Z153" s="795"/>
      <c r="AA153" s="765"/>
      <c r="AB153" s="765"/>
      <c r="AC153" s="765"/>
      <c r="AD153" s="765"/>
      <c r="AE153" s="790" t="s">
        <v>1291</v>
      </c>
      <c r="AF153" s="791"/>
      <c r="AL153" s="598"/>
      <c r="AQ153" s="599"/>
    </row>
    <row r="154" spans="1:43" s="597" customFormat="1" outlineLevel="1" x14ac:dyDescent="0.25">
      <c r="A154" s="754" t="s">
        <v>1226</v>
      </c>
      <c r="B154" s="755"/>
      <c r="C154" s="755"/>
      <c r="D154" s="755"/>
      <c r="E154" s="755"/>
      <c r="F154" s="755"/>
      <c r="G154" s="755"/>
      <c r="H154" s="755"/>
      <c r="I154" s="755"/>
      <c r="J154" s="755"/>
      <c r="K154" s="755"/>
      <c r="L154" s="755"/>
      <c r="M154" s="755"/>
      <c r="N154" s="755"/>
      <c r="O154" s="755"/>
      <c r="P154" s="755"/>
      <c r="Q154" s="755"/>
      <c r="R154" s="755"/>
      <c r="S154" s="755"/>
      <c r="T154" s="755"/>
      <c r="U154" s="755"/>
      <c r="V154" s="755"/>
      <c r="W154" s="756">
        <v>27.06</v>
      </c>
      <c r="X154" s="757"/>
      <c r="Y154" s="757"/>
      <c r="Z154" s="757"/>
      <c r="AA154" s="757"/>
      <c r="AB154" s="757"/>
      <c r="AC154" s="757"/>
      <c r="AD154" s="757"/>
      <c r="AE154" s="757"/>
      <c r="AF154" s="757"/>
      <c r="AL154" s="598"/>
      <c r="AQ154" s="599"/>
    </row>
    <row r="155" spans="1:43" s="597" customFormat="1" outlineLevel="1" x14ac:dyDescent="0.25">
      <c r="A155" s="601"/>
      <c r="B155" s="608"/>
      <c r="C155" s="608"/>
      <c r="D155" s="609"/>
      <c r="E155" s="610"/>
      <c r="F155" s="610"/>
      <c r="G155" s="608"/>
      <c r="H155" s="608"/>
      <c r="I155" s="608"/>
      <c r="J155" s="608"/>
      <c r="K155" s="608"/>
      <c r="L155" s="608"/>
      <c r="M155" s="608"/>
      <c r="N155" s="608"/>
      <c r="O155" s="608"/>
      <c r="P155" s="608"/>
      <c r="Q155" s="608"/>
      <c r="R155" s="608"/>
      <c r="S155" s="608"/>
      <c r="T155" s="608"/>
      <c r="U155" s="608"/>
      <c r="V155" s="608"/>
      <c r="W155" s="608"/>
      <c r="X155" s="611"/>
      <c r="Y155" s="611"/>
      <c r="Z155" s="611"/>
      <c r="AA155" s="611"/>
      <c r="AB155" s="602"/>
      <c r="AC155" s="602"/>
      <c r="AD155" s="602"/>
      <c r="AE155" s="602"/>
      <c r="AF155" s="612"/>
      <c r="AL155" s="598"/>
      <c r="AQ155" s="599"/>
    </row>
    <row r="156" spans="1:43" s="597" customFormat="1" outlineLevel="1" x14ac:dyDescent="0.25">
      <c r="A156" s="769" t="s">
        <v>1227</v>
      </c>
      <c r="B156" s="769"/>
      <c r="C156" s="769"/>
      <c r="D156" s="769"/>
      <c r="E156" s="770" t="s">
        <v>1218</v>
      </c>
      <c r="F156" s="770"/>
      <c r="G156" s="770" t="s">
        <v>1228</v>
      </c>
      <c r="H156" s="770"/>
      <c r="I156" s="770"/>
      <c r="J156" s="770"/>
      <c r="K156" s="770" t="s">
        <v>1229</v>
      </c>
      <c r="L156" s="770"/>
      <c r="M156" s="770"/>
      <c r="N156" s="770"/>
      <c r="O156" s="770" t="s">
        <v>1224</v>
      </c>
      <c r="P156" s="770"/>
      <c r="Q156" s="770"/>
      <c r="R156" s="770"/>
      <c r="S156" s="770"/>
      <c r="T156" s="770"/>
      <c r="U156" s="770"/>
      <c r="V156" s="770"/>
      <c r="W156" s="770"/>
      <c r="X156" s="770"/>
      <c r="Y156" s="770"/>
      <c r="Z156" s="770"/>
      <c r="AA156" s="771" t="s">
        <v>1225</v>
      </c>
      <c r="AB156" s="771"/>
      <c r="AC156" s="771"/>
      <c r="AD156" s="771"/>
      <c r="AE156" s="771"/>
      <c r="AF156" s="771"/>
      <c r="AL156" s="598"/>
      <c r="AQ156" s="599"/>
    </row>
    <row r="157" spans="1:43" s="597" customFormat="1" outlineLevel="1" x14ac:dyDescent="0.25">
      <c r="A157" s="759" t="s">
        <v>1292</v>
      </c>
      <c r="B157" s="760"/>
      <c r="C157" s="760"/>
      <c r="D157" s="760"/>
      <c r="E157" s="766">
        <v>20002</v>
      </c>
      <c r="F157" s="766"/>
      <c r="G157" s="788">
        <v>1.2008000000000001</v>
      </c>
      <c r="H157" s="788"/>
      <c r="I157" s="788"/>
      <c r="J157" s="788"/>
      <c r="K157" s="789">
        <v>27.99</v>
      </c>
      <c r="L157" s="789"/>
      <c r="M157" s="789"/>
      <c r="N157" s="789"/>
      <c r="O157" s="767">
        <v>0.08</v>
      </c>
      <c r="P157" s="767"/>
      <c r="Q157" s="767"/>
      <c r="R157" s="767"/>
      <c r="S157" s="767"/>
      <c r="T157" s="767"/>
      <c r="U157" s="767"/>
      <c r="V157" s="767"/>
      <c r="W157" s="767"/>
      <c r="X157" s="767"/>
      <c r="Y157" s="767"/>
      <c r="Z157" s="767"/>
      <c r="AA157" s="786">
        <v>2.23</v>
      </c>
      <c r="AB157" s="786"/>
      <c r="AC157" s="786"/>
      <c r="AD157" s="786"/>
      <c r="AE157" s="786"/>
      <c r="AF157" s="787"/>
      <c r="AL157" s="598"/>
      <c r="AQ157" s="599"/>
    </row>
    <row r="158" spans="1:43" s="597" customFormat="1" outlineLevel="1" x14ac:dyDescent="0.25">
      <c r="A158" s="759" t="s">
        <v>1293</v>
      </c>
      <c r="B158" s="760"/>
      <c r="C158" s="760"/>
      <c r="D158" s="760"/>
      <c r="E158" s="766">
        <v>20031</v>
      </c>
      <c r="F158" s="766"/>
      <c r="G158" s="788">
        <v>2.1078999999999999</v>
      </c>
      <c r="H158" s="788"/>
      <c r="I158" s="788"/>
      <c r="J158" s="788"/>
      <c r="K158" s="789">
        <v>22.09</v>
      </c>
      <c r="L158" s="789"/>
      <c r="M158" s="789"/>
      <c r="N158" s="789"/>
      <c r="O158" s="767">
        <v>8</v>
      </c>
      <c r="P158" s="767"/>
      <c r="Q158" s="767"/>
      <c r="R158" s="767"/>
      <c r="S158" s="767"/>
      <c r="T158" s="767"/>
      <c r="U158" s="767"/>
      <c r="V158" s="767"/>
      <c r="W158" s="767"/>
      <c r="X158" s="767"/>
      <c r="Y158" s="767"/>
      <c r="Z158" s="767"/>
      <c r="AA158" s="786">
        <v>176.72</v>
      </c>
      <c r="AB158" s="786"/>
      <c r="AC158" s="786"/>
      <c r="AD158" s="786"/>
      <c r="AE158" s="786"/>
      <c r="AF158" s="787"/>
      <c r="AL158" s="598"/>
      <c r="AQ158" s="599"/>
    </row>
    <row r="159" spans="1:43" s="597" customFormat="1" outlineLevel="1" x14ac:dyDescent="0.25">
      <c r="A159" s="759" t="s">
        <v>1291</v>
      </c>
      <c r="B159" s="760"/>
      <c r="C159" s="760"/>
      <c r="D159" s="760"/>
      <c r="E159" s="761"/>
      <c r="F159" s="761"/>
      <c r="G159" s="784" t="s">
        <v>1291</v>
      </c>
      <c r="H159" s="784"/>
      <c r="I159" s="784"/>
      <c r="J159" s="784"/>
      <c r="K159" s="785" t="s">
        <v>1291</v>
      </c>
      <c r="L159" s="785"/>
      <c r="M159" s="785"/>
      <c r="N159" s="785"/>
      <c r="O159" s="773"/>
      <c r="P159" s="773"/>
      <c r="Q159" s="773"/>
      <c r="R159" s="773"/>
      <c r="S159" s="773"/>
      <c r="T159" s="773"/>
      <c r="U159" s="773"/>
      <c r="V159" s="773"/>
      <c r="W159" s="773"/>
      <c r="X159" s="773"/>
      <c r="Y159" s="773"/>
      <c r="Z159" s="773"/>
      <c r="AA159" s="786" t="s">
        <v>1291</v>
      </c>
      <c r="AB159" s="786"/>
      <c r="AC159" s="786"/>
      <c r="AD159" s="786"/>
      <c r="AE159" s="786"/>
      <c r="AF159" s="787"/>
      <c r="AL159" s="598"/>
      <c r="AQ159" s="599"/>
    </row>
    <row r="160" spans="1:43" s="597" customFormat="1" outlineLevel="1" x14ac:dyDescent="0.25">
      <c r="A160" s="759" t="s">
        <v>1291</v>
      </c>
      <c r="B160" s="760"/>
      <c r="C160" s="760"/>
      <c r="D160" s="760"/>
      <c r="E160" s="761"/>
      <c r="F160" s="761"/>
      <c r="G160" s="784" t="s">
        <v>1291</v>
      </c>
      <c r="H160" s="784"/>
      <c r="I160" s="784"/>
      <c r="J160" s="784"/>
      <c r="K160" s="785" t="s">
        <v>1291</v>
      </c>
      <c r="L160" s="785"/>
      <c r="M160" s="785"/>
      <c r="N160" s="785"/>
      <c r="O160" s="773"/>
      <c r="P160" s="773"/>
      <c r="Q160" s="773"/>
      <c r="R160" s="773"/>
      <c r="S160" s="773"/>
      <c r="T160" s="773"/>
      <c r="U160" s="773"/>
      <c r="V160" s="773"/>
      <c r="W160" s="773"/>
      <c r="X160" s="773"/>
      <c r="Y160" s="773"/>
      <c r="Z160" s="773"/>
      <c r="AA160" s="786" t="s">
        <v>1291</v>
      </c>
      <c r="AB160" s="786"/>
      <c r="AC160" s="786"/>
      <c r="AD160" s="786"/>
      <c r="AE160" s="786"/>
      <c r="AF160" s="787"/>
      <c r="AL160" s="598"/>
      <c r="AQ160" s="599"/>
    </row>
    <row r="161" spans="1:43" s="597" customFormat="1" outlineLevel="1" x14ac:dyDescent="0.25">
      <c r="A161" s="759" t="s">
        <v>1291</v>
      </c>
      <c r="B161" s="760"/>
      <c r="C161" s="760"/>
      <c r="D161" s="760"/>
      <c r="E161" s="761"/>
      <c r="F161" s="761"/>
      <c r="G161" s="784" t="s">
        <v>1291</v>
      </c>
      <c r="H161" s="784"/>
      <c r="I161" s="784"/>
      <c r="J161" s="784"/>
      <c r="K161" s="785" t="s">
        <v>1291</v>
      </c>
      <c r="L161" s="785"/>
      <c r="M161" s="785"/>
      <c r="N161" s="785"/>
      <c r="O161" s="773"/>
      <c r="P161" s="773"/>
      <c r="Q161" s="773"/>
      <c r="R161" s="773"/>
      <c r="S161" s="773"/>
      <c r="T161" s="773"/>
      <c r="U161" s="773"/>
      <c r="V161" s="773"/>
      <c r="W161" s="773"/>
      <c r="X161" s="773"/>
      <c r="Y161" s="773"/>
      <c r="Z161" s="773"/>
      <c r="AA161" s="786" t="s">
        <v>1291</v>
      </c>
      <c r="AB161" s="786"/>
      <c r="AC161" s="786"/>
      <c r="AD161" s="786"/>
      <c r="AE161" s="786"/>
      <c r="AF161" s="787"/>
      <c r="AL161" s="598"/>
      <c r="AQ161" s="599"/>
    </row>
    <row r="162" spans="1:43" s="597" customFormat="1" outlineLevel="1" x14ac:dyDescent="0.25">
      <c r="A162" s="759" t="s">
        <v>1291</v>
      </c>
      <c r="B162" s="760"/>
      <c r="C162" s="760"/>
      <c r="D162" s="760"/>
      <c r="E162" s="761"/>
      <c r="F162" s="761"/>
      <c r="G162" s="784" t="s">
        <v>1291</v>
      </c>
      <c r="H162" s="784"/>
      <c r="I162" s="784"/>
      <c r="J162" s="784"/>
      <c r="K162" s="785" t="s">
        <v>1291</v>
      </c>
      <c r="L162" s="785"/>
      <c r="M162" s="785"/>
      <c r="N162" s="785"/>
      <c r="O162" s="773"/>
      <c r="P162" s="773"/>
      <c r="Q162" s="773"/>
      <c r="R162" s="773"/>
      <c r="S162" s="773"/>
      <c r="T162" s="773"/>
      <c r="U162" s="773"/>
      <c r="V162" s="773"/>
      <c r="W162" s="773"/>
      <c r="X162" s="773"/>
      <c r="Y162" s="773"/>
      <c r="Z162" s="773"/>
      <c r="AA162" s="786" t="s">
        <v>1291</v>
      </c>
      <c r="AB162" s="786"/>
      <c r="AC162" s="786"/>
      <c r="AD162" s="786"/>
      <c r="AE162" s="786"/>
      <c r="AF162" s="787"/>
      <c r="AL162" s="598"/>
      <c r="AQ162" s="599"/>
    </row>
    <row r="163" spans="1:43" s="597" customFormat="1" outlineLevel="1" x14ac:dyDescent="0.25">
      <c r="A163" s="759" t="s">
        <v>1291</v>
      </c>
      <c r="B163" s="760"/>
      <c r="C163" s="760"/>
      <c r="D163" s="760"/>
      <c r="E163" s="761"/>
      <c r="F163" s="761"/>
      <c r="G163" s="784" t="s">
        <v>1291</v>
      </c>
      <c r="H163" s="784"/>
      <c r="I163" s="784"/>
      <c r="J163" s="784"/>
      <c r="K163" s="785" t="s">
        <v>1291</v>
      </c>
      <c r="L163" s="785"/>
      <c r="M163" s="785"/>
      <c r="N163" s="785"/>
      <c r="O163" s="773"/>
      <c r="P163" s="773"/>
      <c r="Q163" s="773"/>
      <c r="R163" s="773"/>
      <c r="S163" s="773"/>
      <c r="T163" s="773"/>
      <c r="U163" s="773"/>
      <c r="V163" s="773"/>
      <c r="W163" s="773"/>
      <c r="X163" s="773"/>
      <c r="Y163" s="773"/>
      <c r="Z163" s="773"/>
      <c r="AA163" s="786" t="s">
        <v>1291</v>
      </c>
      <c r="AB163" s="786"/>
      <c r="AC163" s="786"/>
      <c r="AD163" s="786"/>
      <c r="AE163" s="786"/>
      <c r="AF163" s="787"/>
      <c r="AL163" s="598"/>
      <c r="AQ163" s="599"/>
    </row>
    <row r="164" spans="1:43" s="597" customFormat="1" outlineLevel="1" x14ac:dyDescent="0.25">
      <c r="A164" s="759" t="s">
        <v>1291</v>
      </c>
      <c r="B164" s="760"/>
      <c r="C164" s="760"/>
      <c r="D164" s="760"/>
      <c r="E164" s="761"/>
      <c r="F164" s="761"/>
      <c r="G164" s="784" t="s">
        <v>1291</v>
      </c>
      <c r="H164" s="784"/>
      <c r="I164" s="784"/>
      <c r="J164" s="784"/>
      <c r="K164" s="785" t="s">
        <v>1291</v>
      </c>
      <c r="L164" s="785"/>
      <c r="M164" s="785"/>
      <c r="N164" s="785"/>
      <c r="O164" s="773"/>
      <c r="P164" s="773"/>
      <c r="Q164" s="773"/>
      <c r="R164" s="773"/>
      <c r="S164" s="773"/>
      <c r="T164" s="773"/>
      <c r="U164" s="773"/>
      <c r="V164" s="773"/>
      <c r="W164" s="773"/>
      <c r="X164" s="773"/>
      <c r="Y164" s="773"/>
      <c r="Z164" s="773"/>
      <c r="AA164" s="786" t="s">
        <v>1291</v>
      </c>
      <c r="AB164" s="786"/>
      <c r="AC164" s="786"/>
      <c r="AD164" s="786"/>
      <c r="AE164" s="786"/>
      <c r="AF164" s="787"/>
      <c r="AL164" s="598"/>
      <c r="AQ164" s="599"/>
    </row>
    <row r="165" spans="1:43" s="597" customFormat="1" outlineLevel="1" x14ac:dyDescent="0.25">
      <c r="A165" s="754" t="s">
        <v>1230</v>
      </c>
      <c r="B165" s="755"/>
      <c r="C165" s="755"/>
      <c r="D165" s="755"/>
      <c r="E165" s="755"/>
      <c r="F165" s="755"/>
      <c r="G165" s="755"/>
      <c r="H165" s="755"/>
      <c r="I165" s="755"/>
      <c r="J165" s="755"/>
      <c r="K165" s="755"/>
      <c r="L165" s="755"/>
      <c r="M165" s="755"/>
      <c r="N165" s="755"/>
      <c r="O165" s="755"/>
      <c r="P165" s="755"/>
      <c r="Q165" s="755"/>
      <c r="R165" s="755"/>
      <c r="S165" s="755"/>
      <c r="T165" s="755"/>
      <c r="U165" s="755"/>
      <c r="V165" s="755"/>
      <c r="W165" s="756">
        <v>178.95</v>
      </c>
      <c r="X165" s="757"/>
      <c r="Y165" s="757"/>
      <c r="Z165" s="757"/>
      <c r="AA165" s="757"/>
      <c r="AB165" s="757"/>
      <c r="AC165" s="757"/>
      <c r="AD165" s="757"/>
      <c r="AE165" s="757"/>
      <c r="AF165" s="757"/>
      <c r="AL165" s="598"/>
      <c r="AQ165" s="599"/>
    </row>
    <row r="166" spans="1:43" s="597" customFormat="1" outlineLevel="1" x14ac:dyDescent="0.25">
      <c r="A166" s="601"/>
      <c r="B166" s="608"/>
      <c r="C166" s="608"/>
      <c r="D166" s="609"/>
      <c r="E166" s="610"/>
      <c r="F166" s="610"/>
      <c r="G166" s="608"/>
      <c r="H166" s="608"/>
      <c r="I166" s="608"/>
      <c r="J166" s="608"/>
      <c r="K166" s="608"/>
      <c r="L166" s="608"/>
      <c r="M166" s="608"/>
      <c r="N166" s="608"/>
      <c r="O166" s="608"/>
      <c r="P166" s="608"/>
      <c r="Q166" s="608"/>
      <c r="R166" s="608"/>
      <c r="S166" s="608"/>
      <c r="T166" s="608"/>
      <c r="U166" s="608"/>
      <c r="V166" s="608"/>
      <c r="W166" s="608"/>
      <c r="X166" s="611"/>
      <c r="Y166" s="611"/>
      <c r="Z166" s="611"/>
      <c r="AA166" s="611"/>
      <c r="AB166" s="602"/>
      <c r="AC166" s="602"/>
      <c r="AD166" s="602"/>
      <c r="AE166" s="602"/>
      <c r="AF166" s="612"/>
      <c r="AL166" s="598"/>
      <c r="AQ166" s="599"/>
    </row>
    <row r="167" spans="1:43" s="597" customFormat="1" outlineLevel="1" x14ac:dyDescent="0.25">
      <c r="A167" s="769" t="s">
        <v>1231</v>
      </c>
      <c r="B167" s="769"/>
      <c r="C167" s="769"/>
      <c r="D167" s="769"/>
      <c r="E167" s="770" t="s">
        <v>1218</v>
      </c>
      <c r="F167" s="770"/>
      <c r="G167" s="770" t="s">
        <v>1020</v>
      </c>
      <c r="H167" s="770"/>
      <c r="I167" s="770"/>
      <c r="J167" s="770" t="s">
        <v>1232</v>
      </c>
      <c r="K167" s="770"/>
      <c r="L167" s="770"/>
      <c r="M167" s="770" t="s">
        <v>1233</v>
      </c>
      <c r="N167" s="770"/>
      <c r="O167" s="770"/>
      <c r="P167" s="770"/>
      <c r="Q167" s="770"/>
      <c r="R167" s="770" t="s">
        <v>1234</v>
      </c>
      <c r="S167" s="770"/>
      <c r="T167" s="770"/>
      <c r="U167" s="770"/>
      <c r="V167" s="770"/>
      <c r="W167" s="770" t="s">
        <v>750</v>
      </c>
      <c r="X167" s="770"/>
      <c r="Y167" s="770"/>
      <c r="Z167" s="770"/>
      <c r="AA167" s="770"/>
      <c r="AB167" s="770"/>
      <c r="AC167" s="770"/>
      <c r="AD167" s="770"/>
      <c r="AE167" s="770"/>
      <c r="AF167" s="770"/>
      <c r="AL167" s="598"/>
      <c r="AQ167" s="599"/>
    </row>
    <row r="168" spans="1:43" s="597" customFormat="1" outlineLevel="1" x14ac:dyDescent="0.25">
      <c r="A168" s="617" t="s">
        <v>1250</v>
      </c>
      <c r="B168" s="618"/>
      <c r="C168" s="618"/>
      <c r="D168" s="619"/>
      <c r="E168" s="781" t="s">
        <v>1251</v>
      </c>
      <c r="F168" s="781"/>
      <c r="G168" s="772"/>
      <c r="H168" s="772"/>
      <c r="I168" s="772"/>
      <c r="J168" s="782" t="s">
        <v>1252</v>
      </c>
      <c r="K168" s="782"/>
      <c r="L168" s="782"/>
      <c r="M168" s="782"/>
      <c r="N168" s="782"/>
      <c r="O168" s="782"/>
      <c r="P168" s="782"/>
      <c r="Q168" s="782"/>
      <c r="R168" s="782"/>
      <c r="S168" s="782"/>
      <c r="T168" s="782"/>
      <c r="U168" s="782"/>
      <c r="V168" s="782"/>
      <c r="W168" s="621"/>
      <c r="X168" s="622"/>
      <c r="Y168" s="622"/>
      <c r="Z168" s="622"/>
      <c r="AA168" s="622"/>
      <c r="AB168" s="622"/>
      <c r="AC168" s="622"/>
      <c r="AD168" s="622"/>
      <c r="AE168" s="764">
        <v>0</v>
      </c>
      <c r="AF168" s="783"/>
      <c r="AL168" s="598"/>
      <c r="AQ168" s="599"/>
    </row>
    <row r="169" spans="1:43" s="597" customFormat="1" outlineLevel="1" x14ac:dyDescent="0.25">
      <c r="A169" s="617" t="s">
        <v>1253</v>
      </c>
      <c r="B169" s="618"/>
      <c r="C169" s="618"/>
      <c r="D169" s="619"/>
      <c r="E169" s="781" t="s">
        <v>1254</v>
      </c>
      <c r="F169" s="781"/>
      <c r="G169" s="772"/>
      <c r="H169" s="772"/>
      <c r="I169" s="772"/>
      <c r="J169" s="782" t="s">
        <v>1252</v>
      </c>
      <c r="K169" s="782"/>
      <c r="L169" s="782"/>
      <c r="M169" s="782"/>
      <c r="N169" s="782"/>
      <c r="O169" s="782"/>
      <c r="P169" s="782"/>
      <c r="Q169" s="782"/>
      <c r="R169" s="782"/>
      <c r="S169" s="782"/>
      <c r="T169" s="782"/>
      <c r="U169" s="782"/>
      <c r="V169" s="782"/>
      <c r="W169" s="621"/>
      <c r="X169" s="622"/>
      <c r="Y169" s="622"/>
      <c r="Z169" s="622"/>
      <c r="AA169" s="622"/>
      <c r="AB169" s="622"/>
      <c r="AC169" s="622"/>
      <c r="AD169" s="622"/>
      <c r="AE169" s="764">
        <v>0</v>
      </c>
      <c r="AF169" s="783"/>
      <c r="AL169" s="598"/>
      <c r="AQ169" s="599"/>
    </row>
    <row r="170" spans="1:43" s="597" customFormat="1" outlineLevel="1" x14ac:dyDescent="0.25">
      <c r="A170" s="623" t="s">
        <v>1255</v>
      </c>
      <c r="B170" s="618"/>
      <c r="C170" s="618"/>
      <c r="D170" s="619"/>
      <c r="E170" s="781" t="s">
        <v>1256</v>
      </c>
      <c r="F170" s="781"/>
      <c r="G170" s="772"/>
      <c r="H170" s="772"/>
      <c r="I170" s="772"/>
      <c r="J170" s="782" t="s">
        <v>1252</v>
      </c>
      <c r="K170" s="782"/>
      <c r="L170" s="782"/>
      <c r="M170" s="620"/>
      <c r="N170" s="620"/>
      <c r="O170" s="620"/>
      <c r="P170" s="620"/>
      <c r="Q170" s="620"/>
      <c r="R170" s="620"/>
      <c r="S170" s="620"/>
      <c r="T170" s="620"/>
      <c r="U170" s="620"/>
      <c r="V170" s="620"/>
      <c r="W170" s="621"/>
      <c r="X170" s="622"/>
      <c r="Y170" s="622"/>
      <c r="Z170" s="622"/>
      <c r="AA170" s="622"/>
      <c r="AB170" s="622"/>
      <c r="AC170" s="622"/>
      <c r="AD170" s="622"/>
      <c r="AE170" s="764">
        <v>0</v>
      </c>
      <c r="AF170" s="783"/>
      <c r="AL170" s="598"/>
      <c r="AQ170" s="599"/>
    </row>
    <row r="171" spans="1:43" s="597" customFormat="1" outlineLevel="1" x14ac:dyDescent="0.25">
      <c r="A171" s="623" t="s">
        <v>1257</v>
      </c>
      <c r="B171" s="618"/>
      <c r="C171" s="618"/>
      <c r="D171" s="619"/>
      <c r="E171" s="781" t="s">
        <v>1258</v>
      </c>
      <c r="F171" s="781"/>
      <c r="G171" s="772"/>
      <c r="H171" s="772"/>
      <c r="I171" s="772"/>
      <c r="J171" s="782" t="s">
        <v>1252</v>
      </c>
      <c r="K171" s="782"/>
      <c r="L171" s="782"/>
      <c r="M171" s="782"/>
      <c r="N171" s="782"/>
      <c r="O171" s="782"/>
      <c r="P171" s="782"/>
      <c r="Q171" s="782"/>
      <c r="R171" s="782"/>
      <c r="S171" s="782"/>
      <c r="T171" s="782"/>
      <c r="U171" s="782"/>
      <c r="V171" s="782"/>
      <c r="W171" s="624"/>
      <c r="X171" s="625"/>
      <c r="Y171" s="625"/>
      <c r="Z171" s="625"/>
      <c r="AA171" s="625"/>
      <c r="AB171" s="625"/>
      <c r="AC171" s="625"/>
      <c r="AD171" s="625"/>
      <c r="AE171" s="764">
        <v>0</v>
      </c>
      <c r="AF171" s="783"/>
      <c r="AL171" s="598"/>
      <c r="AQ171" s="599"/>
    </row>
    <row r="172" spans="1:43" s="597" customFormat="1" outlineLevel="1" x14ac:dyDescent="0.25">
      <c r="A172" s="754" t="s">
        <v>1235</v>
      </c>
      <c r="B172" s="755"/>
      <c r="C172" s="755"/>
      <c r="D172" s="755"/>
      <c r="E172" s="755"/>
      <c r="F172" s="755"/>
      <c r="G172" s="755"/>
      <c r="H172" s="755"/>
      <c r="I172" s="755"/>
      <c r="J172" s="755"/>
      <c r="K172" s="755"/>
      <c r="L172" s="755"/>
      <c r="M172" s="755"/>
      <c r="N172" s="755"/>
      <c r="O172" s="755"/>
      <c r="P172" s="755"/>
      <c r="Q172" s="755"/>
      <c r="R172" s="755"/>
      <c r="S172" s="755"/>
      <c r="T172" s="755"/>
      <c r="U172" s="755"/>
      <c r="V172" s="755"/>
      <c r="W172" s="756">
        <v>0</v>
      </c>
      <c r="X172" s="757"/>
      <c r="Y172" s="757"/>
      <c r="Z172" s="757"/>
      <c r="AA172" s="757"/>
      <c r="AB172" s="757"/>
      <c r="AC172" s="757"/>
      <c r="AD172" s="757"/>
      <c r="AE172" s="757"/>
      <c r="AF172" s="757"/>
      <c r="AL172" s="598"/>
      <c r="AQ172" s="599"/>
    </row>
    <row r="173" spans="1:43" s="597" customFormat="1" outlineLevel="1" x14ac:dyDescent="0.25">
      <c r="A173" s="601"/>
      <c r="B173" s="608"/>
      <c r="C173" s="608"/>
      <c r="D173" s="609"/>
      <c r="E173" s="610"/>
      <c r="F173" s="610"/>
      <c r="G173" s="608"/>
      <c r="H173" s="608"/>
      <c r="I173" s="608"/>
      <c r="J173" s="608"/>
      <c r="K173" s="608"/>
      <c r="L173" s="608"/>
      <c r="M173" s="608"/>
      <c r="N173" s="608"/>
      <c r="O173" s="608"/>
      <c r="P173" s="608"/>
      <c r="Q173" s="608"/>
      <c r="R173" s="608"/>
      <c r="S173" s="608"/>
      <c r="T173" s="608"/>
      <c r="U173" s="608"/>
      <c r="V173" s="608"/>
      <c r="W173" s="608"/>
      <c r="X173" s="611"/>
      <c r="Y173" s="611"/>
      <c r="Z173" s="611"/>
      <c r="AA173" s="611"/>
      <c r="AB173" s="602"/>
      <c r="AC173" s="602"/>
      <c r="AD173" s="602"/>
      <c r="AE173" s="602"/>
      <c r="AF173" s="612"/>
      <c r="AL173" s="598"/>
      <c r="AQ173" s="599"/>
    </row>
    <row r="174" spans="1:43" s="597" customFormat="1" outlineLevel="1" x14ac:dyDescent="0.25">
      <c r="A174" s="777" t="s">
        <v>1236</v>
      </c>
      <c r="B174" s="777"/>
      <c r="C174" s="777"/>
      <c r="D174" s="777"/>
      <c r="E174" s="777"/>
      <c r="F174" s="777"/>
      <c r="G174" s="777"/>
      <c r="H174" s="777"/>
      <c r="I174" s="777"/>
      <c r="J174" s="777"/>
      <c r="K174" s="777"/>
      <c r="L174" s="777"/>
      <c r="M174" s="777"/>
      <c r="N174" s="756">
        <v>206.01</v>
      </c>
      <c r="O174" s="757"/>
      <c r="P174" s="757"/>
      <c r="Q174" s="757"/>
      <c r="R174" s="757"/>
      <c r="S174" s="757"/>
      <c r="T174" s="757"/>
      <c r="U174" s="757"/>
      <c r="V174" s="757"/>
      <c r="W174" s="757"/>
      <c r="X174" s="757"/>
      <c r="Y174" s="757"/>
      <c r="Z174" s="757"/>
      <c r="AA174" s="757"/>
      <c r="AB174" s="757"/>
      <c r="AC174" s="757"/>
      <c r="AD174" s="757"/>
      <c r="AE174" s="757"/>
      <c r="AF174" s="757"/>
      <c r="AL174" s="598"/>
      <c r="AQ174" s="599"/>
    </row>
    <row r="175" spans="1:43" s="597" customFormat="1" outlineLevel="1" x14ac:dyDescent="0.25">
      <c r="A175" s="779" t="s">
        <v>1237</v>
      </c>
      <c r="B175" s="779"/>
      <c r="C175" s="779"/>
      <c r="D175" s="779"/>
      <c r="E175" s="779"/>
      <c r="F175" s="779"/>
      <c r="G175" s="779"/>
      <c r="H175" s="779"/>
      <c r="I175" s="779"/>
      <c r="J175" s="779"/>
      <c r="K175" s="779"/>
      <c r="L175" s="779"/>
      <c r="M175" s="779"/>
      <c r="N175" s="780">
        <v>1</v>
      </c>
      <c r="O175" s="780"/>
      <c r="P175" s="780"/>
      <c r="Q175" s="780"/>
      <c r="R175" s="780"/>
      <c r="S175" s="780"/>
      <c r="T175" s="780"/>
      <c r="U175" s="780"/>
      <c r="V175" s="780"/>
      <c r="W175" s="780"/>
      <c r="X175" s="780"/>
      <c r="Y175" s="780"/>
      <c r="Z175" s="780"/>
      <c r="AA175" s="780"/>
      <c r="AB175" s="780"/>
      <c r="AC175" s="780"/>
      <c r="AD175" s="780"/>
      <c r="AE175" s="780"/>
      <c r="AF175" s="780"/>
      <c r="AL175" s="598"/>
      <c r="AQ175" s="599"/>
    </row>
    <row r="176" spans="1:43" s="597" customFormat="1" outlineLevel="1" x14ac:dyDescent="0.25">
      <c r="A176" s="777" t="s">
        <v>1238</v>
      </c>
      <c r="B176" s="777"/>
      <c r="C176" s="777"/>
      <c r="D176" s="777"/>
      <c r="E176" s="777"/>
      <c r="F176" s="777"/>
      <c r="G176" s="777"/>
      <c r="H176" s="777"/>
      <c r="I176" s="777"/>
      <c r="J176" s="777"/>
      <c r="K176" s="777"/>
      <c r="L176" s="777"/>
      <c r="M176" s="777"/>
      <c r="N176" s="756">
        <v>206.01</v>
      </c>
      <c r="O176" s="757"/>
      <c r="P176" s="757"/>
      <c r="Q176" s="757"/>
      <c r="R176" s="757"/>
      <c r="S176" s="757"/>
      <c r="T176" s="757"/>
      <c r="U176" s="757"/>
      <c r="V176" s="757"/>
      <c r="W176" s="757"/>
      <c r="X176" s="757"/>
      <c r="Y176" s="757"/>
      <c r="Z176" s="757"/>
      <c r="AA176" s="757"/>
      <c r="AB176" s="757"/>
      <c r="AC176" s="757"/>
      <c r="AD176" s="757"/>
      <c r="AE176" s="757"/>
      <c r="AF176" s="757"/>
      <c r="AL176" s="598"/>
      <c r="AQ176" s="599"/>
    </row>
    <row r="177" spans="1:43" s="597" customFormat="1" outlineLevel="1" x14ac:dyDescent="0.25">
      <c r="A177" s="601"/>
      <c r="B177" s="608"/>
      <c r="C177" s="608"/>
      <c r="D177" s="609"/>
      <c r="E177" s="610"/>
      <c r="F177" s="610"/>
      <c r="G177" s="608"/>
      <c r="H177" s="608"/>
      <c r="I177" s="608"/>
      <c r="J177" s="608"/>
      <c r="K177" s="608"/>
      <c r="L177" s="608"/>
      <c r="M177" s="608"/>
      <c r="N177" s="608"/>
      <c r="O177" s="608"/>
      <c r="P177" s="608"/>
      <c r="Q177" s="608"/>
      <c r="R177" s="608"/>
      <c r="S177" s="608"/>
      <c r="T177" s="608"/>
      <c r="U177" s="608"/>
      <c r="V177" s="608"/>
      <c r="W177" s="608"/>
      <c r="X177" s="611"/>
      <c r="Y177" s="611"/>
      <c r="Z177" s="611"/>
      <c r="AA177" s="611"/>
      <c r="AB177" s="602"/>
      <c r="AC177" s="602"/>
      <c r="AD177" s="602"/>
      <c r="AE177" s="602"/>
      <c r="AF177" s="612"/>
      <c r="AL177" s="598"/>
      <c r="AQ177" s="599"/>
    </row>
    <row r="178" spans="1:43" s="597" customFormat="1" outlineLevel="1" x14ac:dyDescent="0.25">
      <c r="A178" s="769" t="s">
        <v>1239</v>
      </c>
      <c r="B178" s="769"/>
      <c r="C178" s="769"/>
      <c r="D178" s="769"/>
      <c r="E178" s="770" t="s">
        <v>1218</v>
      </c>
      <c r="F178" s="770"/>
      <c r="G178" s="770" t="s">
        <v>828</v>
      </c>
      <c r="H178" s="770"/>
      <c r="I178" s="778" t="s">
        <v>1240</v>
      </c>
      <c r="J178" s="778"/>
      <c r="K178" s="778"/>
      <c r="L178" s="778"/>
      <c r="M178" s="778"/>
      <c r="N178" s="778"/>
      <c r="O178" s="778"/>
      <c r="P178" s="778"/>
      <c r="Q178" s="778" t="s">
        <v>1224</v>
      </c>
      <c r="R178" s="778"/>
      <c r="S178" s="778"/>
      <c r="T178" s="778"/>
      <c r="U178" s="778"/>
      <c r="V178" s="778"/>
      <c r="W178" s="778"/>
      <c r="X178" s="778"/>
      <c r="Y178" s="778"/>
      <c r="Z178" s="778"/>
      <c r="AA178" s="778"/>
      <c r="AB178" s="753" t="s">
        <v>1240</v>
      </c>
      <c r="AC178" s="753"/>
      <c r="AD178" s="753"/>
      <c r="AE178" s="753"/>
      <c r="AF178" s="753"/>
      <c r="AL178" s="598"/>
      <c r="AQ178" s="599"/>
    </row>
    <row r="179" spans="1:43" s="597" customFormat="1" outlineLevel="1" x14ac:dyDescent="0.25">
      <c r="A179" s="811" t="s">
        <v>1291</v>
      </c>
      <c r="B179" s="812"/>
      <c r="C179" s="812"/>
      <c r="D179" s="812"/>
      <c r="E179" s="813"/>
      <c r="F179" s="813"/>
      <c r="G179" s="766" t="s">
        <v>1291</v>
      </c>
      <c r="H179" s="766"/>
      <c r="I179" s="776" t="s">
        <v>1291</v>
      </c>
      <c r="J179" s="776"/>
      <c r="K179" s="776"/>
      <c r="L179" s="776"/>
      <c r="M179" s="776"/>
      <c r="N179" s="776"/>
      <c r="O179" s="776"/>
      <c r="P179" s="776"/>
      <c r="Q179" s="626"/>
      <c r="R179" s="626"/>
      <c r="S179" s="626"/>
      <c r="T179" s="626"/>
      <c r="U179" s="626"/>
      <c r="V179" s="626"/>
      <c r="W179" s="767"/>
      <c r="X179" s="767"/>
      <c r="Y179" s="767"/>
      <c r="Z179" s="767"/>
      <c r="AA179" s="767"/>
      <c r="AB179" s="622"/>
      <c r="AC179" s="622"/>
      <c r="AD179" s="622"/>
      <c r="AE179" s="622"/>
      <c r="AF179" s="627" t="s">
        <v>1291</v>
      </c>
      <c r="AL179" s="598"/>
      <c r="AQ179" s="599"/>
    </row>
    <row r="180" spans="1:43" s="597" customFormat="1" outlineLevel="1" x14ac:dyDescent="0.25">
      <c r="A180" s="759" t="s">
        <v>1291</v>
      </c>
      <c r="B180" s="760"/>
      <c r="C180" s="760"/>
      <c r="D180" s="760"/>
      <c r="E180" s="766"/>
      <c r="F180" s="766"/>
      <c r="G180" s="766" t="s">
        <v>1291</v>
      </c>
      <c r="H180" s="766"/>
      <c r="I180" s="776" t="s">
        <v>1291</v>
      </c>
      <c r="J180" s="776"/>
      <c r="K180" s="776"/>
      <c r="L180" s="776"/>
      <c r="M180" s="776"/>
      <c r="N180" s="776"/>
      <c r="O180" s="776"/>
      <c r="P180" s="776"/>
      <c r="Q180" s="626"/>
      <c r="R180" s="626"/>
      <c r="S180" s="626"/>
      <c r="T180" s="626"/>
      <c r="U180" s="626"/>
      <c r="V180" s="626"/>
      <c r="W180" s="767"/>
      <c r="X180" s="767"/>
      <c r="Y180" s="767"/>
      <c r="Z180" s="767"/>
      <c r="AA180" s="767"/>
      <c r="AB180" s="622"/>
      <c r="AC180" s="622"/>
      <c r="AD180" s="622"/>
      <c r="AE180" s="622"/>
      <c r="AF180" s="627" t="s">
        <v>1291</v>
      </c>
      <c r="AL180" s="598"/>
      <c r="AQ180" s="599"/>
    </row>
    <row r="181" spans="1:43" s="597" customFormat="1" outlineLevel="1" x14ac:dyDescent="0.25">
      <c r="A181" s="759" t="s">
        <v>1291</v>
      </c>
      <c r="B181" s="760"/>
      <c r="C181" s="760"/>
      <c r="D181" s="760"/>
      <c r="E181" s="766"/>
      <c r="F181" s="766"/>
      <c r="G181" s="766" t="s">
        <v>1291</v>
      </c>
      <c r="H181" s="766"/>
      <c r="I181" s="776" t="s">
        <v>1291</v>
      </c>
      <c r="J181" s="776"/>
      <c r="K181" s="776"/>
      <c r="L181" s="776"/>
      <c r="M181" s="776"/>
      <c r="N181" s="776"/>
      <c r="O181" s="776"/>
      <c r="P181" s="776"/>
      <c r="Q181" s="626"/>
      <c r="R181" s="626"/>
      <c r="S181" s="626"/>
      <c r="T181" s="626"/>
      <c r="U181" s="626"/>
      <c r="V181" s="626"/>
      <c r="W181" s="767"/>
      <c r="X181" s="767"/>
      <c r="Y181" s="767"/>
      <c r="Z181" s="767"/>
      <c r="AA181" s="767"/>
      <c r="AB181" s="622"/>
      <c r="AC181" s="622"/>
      <c r="AD181" s="622"/>
      <c r="AE181" s="622"/>
      <c r="AF181" s="627" t="s">
        <v>1291</v>
      </c>
      <c r="AL181" s="598"/>
      <c r="AQ181" s="599"/>
    </row>
    <row r="182" spans="1:43" s="597" customFormat="1" outlineLevel="1" x14ac:dyDescent="0.25">
      <c r="A182" s="759" t="s">
        <v>1291</v>
      </c>
      <c r="B182" s="760"/>
      <c r="C182" s="760"/>
      <c r="D182" s="760"/>
      <c r="E182" s="761"/>
      <c r="F182" s="761"/>
      <c r="G182" s="762" t="s">
        <v>1291</v>
      </c>
      <c r="H182" s="762"/>
      <c r="I182" s="775" t="s">
        <v>1291</v>
      </c>
      <c r="J182" s="775"/>
      <c r="K182" s="775"/>
      <c r="L182" s="775"/>
      <c r="M182" s="775"/>
      <c r="N182" s="775"/>
      <c r="O182" s="775"/>
      <c r="P182" s="775"/>
      <c r="Q182" s="621"/>
      <c r="R182" s="621"/>
      <c r="S182" s="621"/>
      <c r="T182" s="621"/>
      <c r="U182" s="621"/>
      <c r="V182" s="621"/>
      <c r="W182" s="773"/>
      <c r="X182" s="773"/>
      <c r="Y182" s="773"/>
      <c r="Z182" s="773"/>
      <c r="AA182" s="773"/>
      <c r="AB182" s="622"/>
      <c r="AC182" s="622"/>
      <c r="AD182" s="622"/>
      <c r="AE182" s="622"/>
      <c r="AF182" s="627" t="s">
        <v>1291</v>
      </c>
      <c r="AL182" s="598"/>
      <c r="AQ182" s="599"/>
    </row>
    <row r="183" spans="1:43" s="597" customFormat="1" outlineLevel="1" x14ac:dyDescent="0.25">
      <c r="A183" s="759" t="s">
        <v>1291</v>
      </c>
      <c r="B183" s="760"/>
      <c r="C183" s="760"/>
      <c r="D183" s="760"/>
      <c r="E183" s="761"/>
      <c r="F183" s="761"/>
      <c r="G183" s="762" t="s">
        <v>1291</v>
      </c>
      <c r="H183" s="762"/>
      <c r="I183" s="775" t="s">
        <v>1291</v>
      </c>
      <c r="J183" s="775"/>
      <c r="K183" s="775"/>
      <c r="L183" s="775"/>
      <c r="M183" s="775"/>
      <c r="N183" s="775"/>
      <c r="O183" s="775"/>
      <c r="P183" s="775"/>
      <c r="Q183" s="621"/>
      <c r="R183" s="621"/>
      <c r="S183" s="621"/>
      <c r="T183" s="621"/>
      <c r="U183" s="621"/>
      <c r="V183" s="621"/>
      <c r="W183" s="773"/>
      <c r="X183" s="773"/>
      <c r="Y183" s="773"/>
      <c r="Z183" s="773"/>
      <c r="AA183" s="773"/>
      <c r="AB183" s="622"/>
      <c r="AC183" s="622"/>
      <c r="AD183" s="622"/>
      <c r="AE183" s="622"/>
      <c r="AF183" s="627" t="s">
        <v>1291</v>
      </c>
      <c r="AL183" s="598"/>
      <c r="AQ183" s="599"/>
    </row>
    <row r="184" spans="1:43" s="597" customFormat="1" outlineLevel="1" x14ac:dyDescent="0.25">
      <c r="A184" s="759" t="s">
        <v>1291</v>
      </c>
      <c r="B184" s="760"/>
      <c r="C184" s="760"/>
      <c r="D184" s="760"/>
      <c r="E184" s="761"/>
      <c r="F184" s="761"/>
      <c r="G184" s="762" t="s">
        <v>1291</v>
      </c>
      <c r="H184" s="762"/>
      <c r="I184" s="775" t="s">
        <v>1291</v>
      </c>
      <c r="J184" s="775"/>
      <c r="K184" s="775"/>
      <c r="L184" s="775"/>
      <c r="M184" s="775"/>
      <c r="N184" s="775"/>
      <c r="O184" s="775"/>
      <c r="P184" s="775"/>
      <c r="Q184" s="621"/>
      <c r="R184" s="621"/>
      <c r="S184" s="621"/>
      <c r="T184" s="621"/>
      <c r="U184" s="621"/>
      <c r="V184" s="621"/>
      <c r="W184" s="773"/>
      <c r="X184" s="773"/>
      <c r="Y184" s="773"/>
      <c r="Z184" s="773"/>
      <c r="AA184" s="773"/>
      <c r="AB184" s="622"/>
      <c r="AC184" s="622"/>
      <c r="AD184" s="622"/>
      <c r="AE184" s="622"/>
      <c r="AF184" s="627" t="s">
        <v>1291</v>
      </c>
      <c r="AL184" s="598"/>
      <c r="AQ184" s="599"/>
    </row>
    <row r="185" spans="1:43" s="597" customFormat="1" outlineLevel="1" x14ac:dyDescent="0.25">
      <c r="A185" s="759" t="s">
        <v>1291</v>
      </c>
      <c r="B185" s="760"/>
      <c r="C185" s="760"/>
      <c r="D185" s="760"/>
      <c r="E185" s="761"/>
      <c r="F185" s="761"/>
      <c r="G185" s="762" t="s">
        <v>1291</v>
      </c>
      <c r="H185" s="762"/>
      <c r="I185" s="775" t="s">
        <v>1291</v>
      </c>
      <c r="J185" s="775"/>
      <c r="K185" s="775"/>
      <c r="L185" s="775"/>
      <c r="M185" s="775"/>
      <c r="N185" s="775"/>
      <c r="O185" s="775"/>
      <c r="P185" s="775"/>
      <c r="Q185" s="621"/>
      <c r="R185" s="621"/>
      <c r="S185" s="621"/>
      <c r="T185" s="621"/>
      <c r="U185" s="621"/>
      <c r="V185" s="621"/>
      <c r="W185" s="773"/>
      <c r="X185" s="773"/>
      <c r="Y185" s="773"/>
      <c r="Z185" s="773"/>
      <c r="AA185" s="773"/>
      <c r="AB185" s="622"/>
      <c r="AC185" s="622"/>
      <c r="AD185" s="622"/>
      <c r="AE185" s="622"/>
      <c r="AF185" s="627" t="s">
        <v>1291</v>
      </c>
      <c r="AL185" s="598"/>
      <c r="AQ185" s="599"/>
    </row>
    <row r="186" spans="1:43" s="597" customFormat="1" outlineLevel="1" x14ac:dyDescent="0.25">
      <c r="A186" s="759" t="s">
        <v>1291</v>
      </c>
      <c r="B186" s="760"/>
      <c r="C186" s="760"/>
      <c r="D186" s="760"/>
      <c r="E186" s="761"/>
      <c r="F186" s="761"/>
      <c r="G186" s="762" t="s">
        <v>1291</v>
      </c>
      <c r="H186" s="762"/>
      <c r="I186" s="775" t="s">
        <v>1291</v>
      </c>
      <c r="J186" s="775"/>
      <c r="K186" s="775"/>
      <c r="L186" s="775"/>
      <c r="M186" s="775"/>
      <c r="N186" s="775"/>
      <c r="O186" s="775"/>
      <c r="P186" s="775"/>
      <c r="Q186" s="621"/>
      <c r="R186" s="621"/>
      <c r="S186" s="621"/>
      <c r="T186" s="621"/>
      <c r="U186" s="621"/>
      <c r="V186" s="621"/>
      <c r="W186" s="773"/>
      <c r="X186" s="773"/>
      <c r="Y186" s="773"/>
      <c r="Z186" s="773"/>
      <c r="AA186" s="773"/>
      <c r="AB186" s="622"/>
      <c r="AC186" s="622"/>
      <c r="AD186" s="622"/>
      <c r="AE186" s="622"/>
      <c r="AF186" s="627" t="s">
        <v>1291</v>
      </c>
      <c r="AL186" s="598"/>
      <c r="AQ186" s="599"/>
    </row>
    <row r="187" spans="1:43" s="597" customFormat="1" outlineLevel="1" x14ac:dyDescent="0.25">
      <c r="A187" s="759" t="s">
        <v>1291</v>
      </c>
      <c r="B187" s="760"/>
      <c r="C187" s="760"/>
      <c r="D187" s="760"/>
      <c r="E187" s="761"/>
      <c r="F187" s="761"/>
      <c r="G187" s="762" t="s">
        <v>1291</v>
      </c>
      <c r="H187" s="762"/>
      <c r="I187" s="775" t="s">
        <v>1291</v>
      </c>
      <c r="J187" s="775"/>
      <c r="K187" s="775"/>
      <c r="L187" s="775"/>
      <c r="M187" s="775"/>
      <c r="N187" s="775"/>
      <c r="O187" s="775"/>
      <c r="P187" s="775"/>
      <c r="Q187" s="621"/>
      <c r="R187" s="621"/>
      <c r="S187" s="621"/>
      <c r="T187" s="621"/>
      <c r="U187" s="621"/>
      <c r="V187" s="621"/>
      <c r="W187" s="773"/>
      <c r="X187" s="773"/>
      <c r="Y187" s="773"/>
      <c r="Z187" s="773"/>
      <c r="AA187" s="773"/>
      <c r="AB187" s="622"/>
      <c r="AC187" s="622"/>
      <c r="AD187" s="622"/>
      <c r="AE187" s="622"/>
      <c r="AF187" s="627" t="s">
        <v>1291</v>
      </c>
      <c r="AL187" s="598"/>
      <c r="AQ187" s="599"/>
    </row>
    <row r="188" spans="1:43" s="597" customFormat="1" outlineLevel="1" x14ac:dyDescent="0.25">
      <c r="A188" s="759" t="s">
        <v>1291</v>
      </c>
      <c r="B188" s="760"/>
      <c r="C188" s="760"/>
      <c r="D188" s="760"/>
      <c r="E188" s="761"/>
      <c r="F188" s="761"/>
      <c r="G188" s="762" t="s">
        <v>1291</v>
      </c>
      <c r="H188" s="762"/>
      <c r="I188" s="775" t="s">
        <v>1291</v>
      </c>
      <c r="J188" s="775"/>
      <c r="K188" s="775"/>
      <c r="L188" s="775"/>
      <c r="M188" s="775"/>
      <c r="N188" s="775"/>
      <c r="O188" s="775"/>
      <c r="P188" s="775"/>
      <c r="Q188" s="621"/>
      <c r="R188" s="621"/>
      <c r="S188" s="621"/>
      <c r="T188" s="621"/>
      <c r="U188" s="621"/>
      <c r="V188" s="621"/>
      <c r="W188" s="773"/>
      <c r="X188" s="773"/>
      <c r="Y188" s="773"/>
      <c r="Z188" s="773"/>
      <c r="AA188" s="773"/>
      <c r="AB188" s="622"/>
      <c r="AC188" s="622"/>
      <c r="AD188" s="622"/>
      <c r="AE188" s="622"/>
      <c r="AF188" s="627" t="s">
        <v>1291</v>
      </c>
      <c r="AL188" s="598"/>
      <c r="AQ188" s="599"/>
    </row>
    <row r="189" spans="1:43" s="597" customFormat="1" outlineLevel="1" x14ac:dyDescent="0.25">
      <c r="A189" s="754" t="s">
        <v>1241</v>
      </c>
      <c r="B189" s="755"/>
      <c r="C189" s="755"/>
      <c r="D189" s="755"/>
      <c r="E189" s="755"/>
      <c r="F189" s="755"/>
      <c r="G189" s="755"/>
      <c r="H189" s="755"/>
      <c r="I189" s="755"/>
      <c r="J189" s="755"/>
      <c r="K189" s="755"/>
      <c r="L189" s="755"/>
      <c r="M189" s="755"/>
      <c r="N189" s="755"/>
      <c r="O189" s="755"/>
      <c r="P189" s="755"/>
      <c r="Q189" s="755"/>
      <c r="R189" s="755"/>
      <c r="S189" s="755"/>
      <c r="T189" s="755"/>
      <c r="U189" s="755"/>
      <c r="V189" s="755"/>
      <c r="W189" s="756">
        <v>0</v>
      </c>
      <c r="X189" s="757"/>
      <c r="Y189" s="757"/>
      <c r="Z189" s="757"/>
      <c r="AA189" s="757"/>
      <c r="AB189" s="757"/>
      <c r="AC189" s="757"/>
      <c r="AD189" s="757"/>
      <c r="AE189" s="757"/>
      <c r="AF189" s="757"/>
      <c r="AL189" s="598"/>
      <c r="AQ189" s="599"/>
    </row>
    <row r="190" spans="1:43" s="597" customFormat="1" outlineLevel="1" x14ac:dyDescent="0.25">
      <c r="A190" s="601"/>
      <c r="B190" s="608"/>
      <c r="C190" s="608"/>
      <c r="D190" s="609"/>
      <c r="E190" s="610"/>
      <c r="F190" s="610"/>
      <c r="G190" s="608"/>
      <c r="H190" s="608"/>
      <c r="I190" s="608"/>
      <c r="J190" s="608"/>
      <c r="K190" s="608"/>
      <c r="L190" s="608"/>
      <c r="M190" s="608"/>
      <c r="N190" s="608"/>
      <c r="O190" s="608"/>
      <c r="P190" s="608"/>
      <c r="Q190" s="608"/>
      <c r="R190" s="608"/>
      <c r="S190" s="608"/>
      <c r="T190" s="608"/>
      <c r="U190" s="608"/>
      <c r="V190" s="608"/>
      <c r="W190" s="608"/>
      <c r="X190" s="611"/>
      <c r="Y190" s="611"/>
      <c r="Z190" s="611"/>
      <c r="AA190" s="611"/>
      <c r="AB190" s="602"/>
      <c r="AC190" s="602"/>
      <c r="AD190" s="602"/>
      <c r="AE190" s="602"/>
      <c r="AF190" s="612"/>
      <c r="AL190" s="598"/>
      <c r="AQ190" s="599"/>
    </row>
    <row r="191" spans="1:43" s="597" customFormat="1" outlineLevel="1" x14ac:dyDescent="0.25">
      <c r="A191" s="769" t="s">
        <v>1242</v>
      </c>
      <c r="B191" s="769"/>
      <c r="C191" s="769"/>
      <c r="D191" s="769"/>
      <c r="E191" s="770" t="s">
        <v>1218</v>
      </c>
      <c r="F191" s="770"/>
      <c r="G191" s="770" t="s">
        <v>828</v>
      </c>
      <c r="H191" s="770"/>
      <c r="I191" s="770" t="s">
        <v>1240</v>
      </c>
      <c r="J191" s="770"/>
      <c r="K191" s="770"/>
      <c r="L191" s="770"/>
      <c r="M191" s="770"/>
      <c r="N191" s="770"/>
      <c r="O191" s="770"/>
      <c r="P191" s="770"/>
      <c r="Q191" s="770" t="s">
        <v>1224</v>
      </c>
      <c r="R191" s="770"/>
      <c r="S191" s="770"/>
      <c r="T191" s="770"/>
      <c r="U191" s="770"/>
      <c r="V191" s="770"/>
      <c r="W191" s="770"/>
      <c r="X191" s="770"/>
      <c r="Y191" s="770"/>
      <c r="Z191" s="770"/>
      <c r="AA191" s="770"/>
      <c r="AB191" s="771" t="s">
        <v>1240</v>
      </c>
      <c r="AC191" s="771"/>
      <c r="AD191" s="771"/>
      <c r="AE191" s="771"/>
      <c r="AF191" s="771"/>
      <c r="AL191" s="598"/>
      <c r="AQ191" s="599"/>
    </row>
    <row r="192" spans="1:43" s="597" customFormat="1" outlineLevel="1" x14ac:dyDescent="0.25">
      <c r="A192" s="759" t="s">
        <v>1291</v>
      </c>
      <c r="B192" s="760"/>
      <c r="C192" s="760"/>
      <c r="D192" s="760"/>
      <c r="E192" s="813"/>
      <c r="F192" s="813"/>
      <c r="G192" s="766" t="s">
        <v>1291</v>
      </c>
      <c r="H192" s="766"/>
      <c r="I192" s="774" t="s">
        <v>1291</v>
      </c>
      <c r="J192" s="774"/>
      <c r="K192" s="774"/>
      <c r="L192" s="774"/>
      <c r="M192" s="774"/>
      <c r="N192" s="774"/>
      <c r="O192" s="774"/>
      <c r="P192" s="774"/>
      <c r="Q192" s="626"/>
      <c r="R192" s="626"/>
      <c r="S192" s="626"/>
      <c r="T192" s="626"/>
      <c r="U192" s="626"/>
      <c r="V192" s="626"/>
      <c r="W192" s="767"/>
      <c r="X192" s="767"/>
      <c r="Y192" s="767"/>
      <c r="Z192" s="767"/>
      <c r="AA192" s="767"/>
      <c r="AB192" s="622"/>
      <c r="AC192" s="622"/>
      <c r="AD192" s="622"/>
      <c r="AE192" s="622"/>
      <c r="AF192" s="627" t="s">
        <v>1291</v>
      </c>
      <c r="AL192" s="598"/>
      <c r="AQ192" s="599"/>
    </row>
    <row r="193" spans="1:48" s="597" customFormat="1" outlineLevel="1" x14ac:dyDescent="0.25">
      <c r="A193" s="759" t="s">
        <v>1291</v>
      </c>
      <c r="B193" s="760"/>
      <c r="C193" s="760"/>
      <c r="D193" s="760"/>
      <c r="E193" s="766"/>
      <c r="F193" s="766"/>
      <c r="G193" s="766" t="s">
        <v>1291</v>
      </c>
      <c r="H193" s="766"/>
      <c r="I193" s="772" t="s">
        <v>1291</v>
      </c>
      <c r="J193" s="772"/>
      <c r="K193" s="772"/>
      <c r="L193" s="772"/>
      <c r="M193" s="772"/>
      <c r="N193" s="772"/>
      <c r="O193" s="772"/>
      <c r="P193" s="772"/>
      <c r="Q193" s="621"/>
      <c r="R193" s="621"/>
      <c r="S193" s="621"/>
      <c r="T193" s="621"/>
      <c r="U193" s="621"/>
      <c r="V193" s="621"/>
      <c r="W193" s="773"/>
      <c r="X193" s="773"/>
      <c r="Y193" s="773"/>
      <c r="Z193" s="773"/>
      <c r="AA193" s="773"/>
      <c r="AB193" s="622"/>
      <c r="AC193" s="622"/>
      <c r="AD193" s="622"/>
      <c r="AE193" s="622"/>
      <c r="AF193" s="627" t="s">
        <v>1291</v>
      </c>
      <c r="AL193" s="598"/>
      <c r="AQ193" s="599"/>
    </row>
    <row r="194" spans="1:48" s="597" customFormat="1" outlineLevel="1" x14ac:dyDescent="0.25">
      <c r="A194" s="759" t="s">
        <v>1291</v>
      </c>
      <c r="B194" s="760"/>
      <c r="C194" s="760"/>
      <c r="D194" s="760"/>
      <c r="E194" s="766"/>
      <c r="F194" s="766"/>
      <c r="G194" s="766" t="s">
        <v>1291</v>
      </c>
      <c r="H194" s="766"/>
      <c r="I194" s="772" t="s">
        <v>1291</v>
      </c>
      <c r="J194" s="772"/>
      <c r="K194" s="772"/>
      <c r="L194" s="772"/>
      <c r="M194" s="772"/>
      <c r="N194" s="772"/>
      <c r="O194" s="772"/>
      <c r="P194" s="772"/>
      <c r="Q194" s="621"/>
      <c r="R194" s="621"/>
      <c r="S194" s="621"/>
      <c r="T194" s="621"/>
      <c r="U194" s="621"/>
      <c r="V194" s="621"/>
      <c r="W194" s="773"/>
      <c r="X194" s="773"/>
      <c r="Y194" s="773"/>
      <c r="Z194" s="773"/>
      <c r="AA194" s="773"/>
      <c r="AB194" s="622"/>
      <c r="AC194" s="622"/>
      <c r="AD194" s="622"/>
      <c r="AE194" s="622"/>
      <c r="AF194" s="627" t="s">
        <v>1291</v>
      </c>
      <c r="AL194" s="598"/>
      <c r="AQ194" s="599"/>
    </row>
    <row r="195" spans="1:48" s="597" customFormat="1" outlineLevel="1" x14ac:dyDescent="0.25">
      <c r="A195" s="759" t="s">
        <v>1291</v>
      </c>
      <c r="B195" s="760"/>
      <c r="C195" s="760"/>
      <c r="D195" s="760"/>
      <c r="E195" s="761"/>
      <c r="F195" s="761"/>
      <c r="G195" s="762" t="s">
        <v>1291</v>
      </c>
      <c r="H195" s="762"/>
      <c r="I195" s="772" t="s">
        <v>1291</v>
      </c>
      <c r="J195" s="772"/>
      <c r="K195" s="772"/>
      <c r="L195" s="772"/>
      <c r="M195" s="772"/>
      <c r="N195" s="772"/>
      <c r="O195" s="772"/>
      <c r="P195" s="772"/>
      <c r="Q195" s="621"/>
      <c r="R195" s="621"/>
      <c r="S195" s="621"/>
      <c r="T195" s="621"/>
      <c r="U195" s="621"/>
      <c r="V195" s="621"/>
      <c r="W195" s="773"/>
      <c r="X195" s="773"/>
      <c r="Y195" s="773"/>
      <c r="Z195" s="773"/>
      <c r="AA195" s="773"/>
      <c r="AB195" s="622"/>
      <c r="AC195" s="622"/>
      <c r="AD195" s="622"/>
      <c r="AE195" s="622"/>
      <c r="AF195" s="627" t="s">
        <v>1291</v>
      </c>
      <c r="AL195" s="598"/>
      <c r="AQ195" s="599"/>
    </row>
    <row r="196" spans="1:48" s="597" customFormat="1" outlineLevel="1" x14ac:dyDescent="0.25">
      <c r="A196" s="759" t="s">
        <v>1291</v>
      </c>
      <c r="B196" s="760"/>
      <c r="C196" s="760"/>
      <c r="D196" s="760"/>
      <c r="E196" s="761"/>
      <c r="F196" s="761"/>
      <c r="G196" s="762" t="s">
        <v>1291</v>
      </c>
      <c r="H196" s="762"/>
      <c r="I196" s="772" t="s">
        <v>1291</v>
      </c>
      <c r="J196" s="772"/>
      <c r="K196" s="772"/>
      <c r="L196" s="772"/>
      <c r="M196" s="772"/>
      <c r="N196" s="772"/>
      <c r="O196" s="772"/>
      <c r="P196" s="772"/>
      <c r="Q196" s="621"/>
      <c r="R196" s="621"/>
      <c r="S196" s="621"/>
      <c r="T196" s="621"/>
      <c r="U196" s="621"/>
      <c r="V196" s="621"/>
      <c r="W196" s="773"/>
      <c r="X196" s="773"/>
      <c r="Y196" s="773"/>
      <c r="Z196" s="773"/>
      <c r="AA196" s="773"/>
      <c r="AB196" s="622"/>
      <c r="AC196" s="622"/>
      <c r="AD196" s="622"/>
      <c r="AE196" s="622"/>
      <c r="AF196" s="627" t="s">
        <v>1291</v>
      </c>
      <c r="AL196" s="598"/>
      <c r="AQ196" s="599"/>
    </row>
    <row r="197" spans="1:48" s="597" customFormat="1" outlineLevel="1" x14ac:dyDescent="0.25">
      <c r="A197" s="759" t="s">
        <v>1291</v>
      </c>
      <c r="B197" s="760"/>
      <c r="C197" s="760"/>
      <c r="D197" s="760"/>
      <c r="E197" s="761"/>
      <c r="F197" s="761"/>
      <c r="G197" s="762" t="s">
        <v>1291</v>
      </c>
      <c r="H197" s="762"/>
      <c r="I197" s="772" t="s">
        <v>1291</v>
      </c>
      <c r="J197" s="772"/>
      <c r="K197" s="772"/>
      <c r="L197" s="772"/>
      <c r="M197" s="772"/>
      <c r="N197" s="772"/>
      <c r="O197" s="772"/>
      <c r="P197" s="772"/>
      <c r="Q197" s="621"/>
      <c r="R197" s="621"/>
      <c r="S197" s="621"/>
      <c r="T197" s="621"/>
      <c r="U197" s="621"/>
      <c r="V197" s="621"/>
      <c r="W197" s="773"/>
      <c r="X197" s="773"/>
      <c r="Y197" s="773"/>
      <c r="Z197" s="773"/>
      <c r="AA197" s="773"/>
      <c r="AB197" s="622"/>
      <c r="AC197" s="622"/>
      <c r="AD197" s="622"/>
      <c r="AE197" s="622"/>
      <c r="AF197" s="627" t="s">
        <v>1291</v>
      </c>
      <c r="AL197" s="598"/>
      <c r="AQ197" s="599"/>
    </row>
    <row r="198" spans="1:48" s="597" customFormat="1" outlineLevel="1" x14ac:dyDescent="0.25">
      <c r="A198" s="754" t="s">
        <v>1243</v>
      </c>
      <c r="B198" s="755"/>
      <c r="C198" s="755"/>
      <c r="D198" s="755"/>
      <c r="E198" s="755"/>
      <c r="F198" s="755"/>
      <c r="G198" s="755"/>
      <c r="H198" s="755"/>
      <c r="I198" s="755"/>
      <c r="J198" s="755"/>
      <c r="K198" s="755"/>
      <c r="L198" s="755"/>
      <c r="M198" s="755"/>
      <c r="N198" s="755"/>
      <c r="O198" s="755"/>
      <c r="P198" s="755"/>
      <c r="Q198" s="755"/>
      <c r="R198" s="755"/>
      <c r="S198" s="755"/>
      <c r="T198" s="755"/>
      <c r="U198" s="755"/>
      <c r="V198" s="755"/>
      <c r="W198" s="756">
        <v>0</v>
      </c>
      <c r="X198" s="757"/>
      <c r="Y198" s="757"/>
      <c r="Z198" s="757"/>
      <c r="AA198" s="757"/>
      <c r="AB198" s="757"/>
      <c r="AC198" s="757"/>
      <c r="AD198" s="757"/>
      <c r="AE198" s="757"/>
      <c r="AF198" s="757"/>
      <c r="AL198" s="598"/>
      <c r="AQ198" s="599"/>
    </row>
    <row r="199" spans="1:48" s="597" customFormat="1" outlineLevel="1" x14ac:dyDescent="0.25">
      <c r="A199" s="601"/>
      <c r="B199" s="608"/>
      <c r="C199" s="608"/>
      <c r="D199" s="609"/>
      <c r="E199" s="610"/>
      <c r="F199" s="610"/>
      <c r="G199" s="608"/>
      <c r="H199" s="608"/>
      <c r="I199" s="608"/>
      <c r="J199" s="608"/>
      <c r="K199" s="608"/>
      <c r="L199" s="608"/>
      <c r="M199" s="608"/>
      <c r="N199" s="608"/>
      <c r="O199" s="608"/>
      <c r="P199" s="608"/>
      <c r="Q199" s="608"/>
      <c r="R199" s="608"/>
      <c r="S199" s="608"/>
      <c r="T199" s="608"/>
      <c r="U199" s="608"/>
      <c r="V199" s="608"/>
      <c r="W199" s="608"/>
      <c r="X199" s="611"/>
      <c r="Y199" s="611"/>
      <c r="Z199" s="611"/>
      <c r="AA199" s="611"/>
      <c r="AB199" s="602"/>
      <c r="AC199" s="602"/>
      <c r="AD199" s="602"/>
      <c r="AE199" s="602"/>
      <c r="AF199" s="612"/>
      <c r="AL199" s="598"/>
      <c r="AQ199" s="599"/>
    </row>
    <row r="200" spans="1:48" s="597" customFormat="1" outlineLevel="1" x14ac:dyDescent="0.25">
      <c r="A200" s="769" t="s">
        <v>1244</v>
      </c>
      <c r="B200" s="769"/>
      <c r="C200" s="769"/>
      <c r="D200" s="769"/>
      <c r="E200" s="770" t="s">
        <v>1218</v>
      </c>
      <c r="F200" s="770"/>
      <c r="G200" s="770" t="s">
        <v>828</v>
      </c>
      <c r="H200" s="770"/>
      <c r="I200" s="770"/>
      <c r="J200" s="770" t="s">
        <v>544</v>
      </c>
      <c r="K200" s="770"/>
      <c r="L200" s="770"/>
      <c r="M200" s="770"/>
      <c r="N200" s="770"/>
      <c r="O200" s="770"/>
      <c r="P200" s="770"/>
      <c r="Q200" s="770"/>
      <c r="R200" s="770" t="s">
        <v>750</v>
      </c>
      <c r="S200" s="770"/>
      <c r="T200" s="770"/>
      <c r="U200" s="770"/>
      <c r="V200" s="770"/>
      <c r="W200" s="770"/>
      <c r="X200" s="770"/>
      <c r="Y200" s="770"/>
      <c r="Z200" s="770"/>
      <c r="AA200" s="770"/>
      <c r="AB200" s="770"/>
      <c r="AC200" s="771" t="s">
        <v>1224</v>
      </c>
      <c r="AD200" s="771"/>
      <c r="AE200" s="771"/>
      <c r="AF200" s="628" t="s">
        <v>1245</v>
      </c>
      <c r="AL200" s="598"/>
      <c r="AQ200" s="599"/>
    </row>
    <row r="201" spans="1:48" s="597" customFormat="1" outlineLevel="1" x14ac:dyDescent="0.25">
      <c r="A201" s="759" t="s">
        <v>1291</v>
      </c>
      <c r="B201" s="760"/>
      <c r="C201" s="760"/>
      <c r="D201" s="760"/>
      <c r="E201" s="766"/>
      <c r="F201" s="766"/>
      <c r="G201" s="766" t="s">
        <v>1291</v>
      </c>
      <c r="H201" s="766"/>
      <c r="I201" s="766"/>
      <c r="J201" s="629"/>
      <c r="K201" s="629"/>
      <c r="L201" s="629"/>
      <c r="M201" s="767"/>
      <c r="N201" s="767"/>
      <c r="O201" s="767"/>
      <c r="P201" s="767"/>
      <c r="Q201" s="767"/>
      <c r="R201" s="630"/>
      <c r="S201" s="630"/>
      <c r="T201" s="630"/>
      <c r="U201" s="630"/>
      <c r="V201" s="630"/>
      <c r="W201" s="630"/>
      <c r="X201" s="768" t="s">
        <v>1291</v>
      </c>
      <c r="Y201" s="768"/>
      <c r="Z201" s="768"/>
      <c r="AA201" s="768"/>
      <c r="AB201" s="768"/>
      <c r="AC201" s="768"/>
      <c r="AD201" s="768"/>
      <c r="AE201" s="768"/>
      <c r="AF201" s="627" t="s">
        <v>1291</v>
      </c>
      <c r="AL201" s="598"/>
      <c r="AQ201" s="599"/>
    </row>
    <row r="202" spans="1:48" s="597" customFormat="1" outlineLevel="1" x14ac:dyDescent="0.25">
      <c r="A202" s="759" t="s">
        <v>1291</v>
      </c>
      <c r="B202" s="760"/>
      <c r="C202" s="760"/>
      <c r="D202" s="760"/>
      <c r="E202" s="761"/>
      <c r="F202" s="761"/>
      <c r="G202" s="762" t="s">
        <v>1291</v>
      </c>
      <c r="H202" s="762"/>
      <c r="I202" s="762"/>
      <c r="J202" s="631"/>
      <c r="K202" s="631"/>
      <c r="L202" s="631"/>
      <c r="M202" s="763"/>
      <c r="N202" s="763"/>
      <c r="O202" s="763"/>
      <c r="P202" s="763"/>
      <c r="Q202" s="763"/>
      <c r="R202" s="621"/>
      <c r="S202" s="621"/>
      <c r="T202" s="621"/>
      <c r="U202" s="621"/>
      <c r="V202" s="621"/>
      <c r="W202" s="621"/>
      <c r="X202" s="764" t="s">
        <v>1291</v>
      </c>
      <c r="Y202" s="764"/>
      <c r="Z202" s="764"/>
      <c r="AA202" s="764"/>
      <c r="AB202" s="764"/>
      <c r="AC202" s="765"/>
      <c r="AD202" s="765"/>
      <c r="AE202" s="765"/>
      <c r="AF202" s="627" t="s">
        <v>1291</v>
      </c>
      <c r="AL202" s="598"/>
      <c r="AQ202" s="599"/>
    </row>
    <row r="203" spans="1:48" s="597" customFormat="1" outlineLevel="1" x14ac:dyDescent="0.25">
      <c r="A203" s="759" t="s">
        <v>1291</v>
      </c>
      <c r="B203" s="760"/>
      <c r="C203" s="760"/>
      <c r="D203" s="760"/>
      <c r="E203" s="761"/>
      <c r="F203" s="761"/>
      <c r="G203" s="762" t="s">
        <v>1291</v>
      </c>
      <c r="H203" s="762"/>
      <c r="I203" s="762"/>
      <c r="J203" s="631"/>
      <c r="K203" s="631"/>
      <c r="L203" s="631"/>
      <c r="M203" s="763"/>
      <c r="N203" s="763"/>
      <c r="O203" s="763"/>
      <c r="P203" s="763"/>
      <c r="Q203" s="763"/>
      <c r="R203" s="621"/>
      <c r="S203" s="621"/>
      <c r="T203" s="621"/>
      <c r="U203" s="621"/>
      <c r="V203" s="621"/>
      <c r="W203" s="621"/>
      <c r="X203" s="764" t="s">
        <v>1291</v>
      </c>
      <c r="Y203" s="764"/>
      <c r="Z203" s="764"/>
      <c r="AA203" s="764"/>
      <c r="AB203" s="764"/>
      <c r="AC203" s="765"/>
      <c r="AD203" s="765"/>
      <c r="AE203" s="765"/>
      <c r="AF203" s="627" t="s">
        <v>1291</v>
      </c>
      <c r="AL203" s="598"/>
      <c r="AQ203" s="599"/>
    </row>
    <row r="204" spans="1:48" s="597" customFormat="1" outlineLevel="1" x14ac:dyDescent="0.25">
      <c r="A204" s="759" t="s">
        <v>1291</v>
      </c>
      <c r="B204" s="760"/>
      <c r="C204" s="760"/>
      <c r="D204" s="760"/>
      <c r="E204" s="761"/>
      <c r="F204" s="761"/>
      <c r="G204" s="762" t="s">
        <v>1291</v>
      </c>
      <c r="H204" s="762"/>
      <c r="I204" s="762"/>
      <c r="J204" s="631"/>
      <c r="K204" s="631"/>
      <c r="L204" s="631"/>
      <c r="M204" s="763"/>
      <c r="N204" s="763"/>
      <c r="O204" s="763"/>
      <c r="P204" s="763"/>
      <c r="Q204" s="763"/>
      <c r="R204" s="621"/>
      <c r="S204" s="621"/>
      <c r="T204" s="621"/>
      <c r="U204" s="621"/>
      <c r="V204" s="621"/>
      <c r="W204" s="621"/>
      <c r="X204" s="764" t="s">
        <v>1291</v>
      </c>
      <c r="Y204" s="764"/>
      <c r="Z204" s="764"/>
      <c r="AA204" s="764"/>
      <c r="AB204" s="764"/>
      <c r="AC204" s="765"/>
      <c r="AD204" s="765"/>
      <c r="AE204" s="765"/>
      <c r="AF204" s="627" t="s">
        <v>1291</v>
      </c>
      <c r="AL204" s="598"/>
      <c r="AQ204" s="599"/>
    </row>
    <row r="205" spans="1:48" s="597" customFormat="1" outlineLevel="1" x14ac:dyDescent="0.25">
      <c r="A205" s="759" t="s">
        <v>1291</v>
      </c>
      <c r="B205" s="760"/>
      <c r="C205" s="760"/>
      <c r="D205" s="760"/>
      <c r="E205" s="761"/>
      <c r="F205" s="761"/>
      <c r="G205" s="762" t="s">
        <v>1291</v>
      </c>
      <c r="H205" s="762"/>
      <c r="I205" s="762"/>
      <c r="J205" s="631"/>
      <c r="K205" s="631"/>
      <c r="L205" s="631"/>
      <c r="M205" s="763"/>
      <c r="N205" s="763"/>
      <c r="O205" s="763"/>
      <c r="P205" s="763"/>
      <c r="Q205" s="763"/>
      <c r="R205" s="621"/>
      <c r="S205" s="621"/>
      <c r="T205" s="621"/>
      <c r="U205" s="621"/>
      <c r="V205" s="621"/>
      <c r="W205" s="621"/>
      <c r="X205" s="764" t="s">
        <v>1291</v>
      </c>
      <c r="Y205" s="764"/>
      <c r="Z205" s="764"/>
      <c r="AA205" s="764"/>
      <c r="AB205" s="764"/>
      <c r="AC205" s="765"/>
      <c r="AD205" s="765"/>
      <c r="AE205" s="765"/>
      <c r="AF205" s="627" t="s">
        <v>1291</v>
      </c>
      <c r="AL205" s="598"/>
      <c r="AQ205" s="599"/>
    </row>
    <row r="206" spans="1:48" s="597" customFormat="1" outlineLevel="1" x14ac:dyDescent="0.25">
      <c r="A206" s="754" t="s">
        <v>1246</v>
      </c>
      <c r="B206" s="755"/>
      <c r="C206" s="755"/>
      <c r="D206" s="755"/>
      <c r="E206" s="755"/>
      <c r="F206" s="755"/>
      <c r="G206" s="755"/>
      <c r="H206" s="755"/>
      <c r="I206" s="755"/>
      <c r="J206" s="755"/>
      <c r="K206" s="755"/>
      <c r="L206" s="755"/>
      <c r="M206" s="755"/>
      <c r="N206" s="755"/>
      <c r="O206" s="755"/>
      <c r="P206" s="755"/>
      <c r="Q206" s="755"/>
      <c r="R206" s="755"/>
      <c r="S206" s="755"/>
      <c r="T206" s="755"/>
      <c r="U206" s="755"/>
      <c r="V206" s="755"/>
      <c r="W206" s="756">
        <v>0</v>
      </c>
      <c r="X206" s="757"/>
      <c r="Y206" s="757"/>
      <c r="Z206" s="757"/>
      <c r="AA206" s="757"/>
      <c r="AB206" s="757"/>
      <c r="AC206" s="757"/>
      <c r="AD206" s="757"/>
      <c r="AE206" s="757"/>
      <c r="AF206" s="757"/>
      <c r="AL206" s="598"/>
      <c r="AQ206" s="599"/>
    </row>
    <row r="207" spans="1:48" s="597" customFormat="1" outlineLevel="1" x14ac:dyDescent="0.25">
      <c r="A207" s="601"/>
      <c r="B207" s="608"/>
      <c r="C207" s="608"/>
      <c r="D207" s="609"/>
      <c r="E207" s="610"/>
      <c r="F207" s="610"/>
      <c r="G207" s="608"/>
      <c r="H207" s="608"/>
      <c r="I207" s="608"/>
      <c r="J207" s="608"/>
      <c r="K207" s="608"/>
      <c r="L207" s="608"/>
      <c r="M207" s="608"/>
      <c r="N207" s="608"/>
      <c r="O207" s="608"/>
      <c r="P207" s="608"/>
      <c r="Q207" s="608"/>
      <c r="R207" s="608"/>
      <c r="S207" s="608"/>
      <c r="T207" s="608"/>
      <c r="U207" s="608"/>
      <c r="V207" s="608"/>
      <c r="W207" s="608"/>
      <c r="X207" s="611"/>
      <c r="Y207" s="611"/>
      <c r="Z207" s="611"/>
      <c r="AA207" s="611"/>
      <c r="AB207" s="602"/>
      <c r="AC207" s="602"/>
      <c r="AD207" s="602"/>
      <c r="AE207" s="602"/>
      <c r="AF207" s="612"/>
      <c r="AL207" s="598"/>
      <c r="AQ207" s="599"/>
    </row>
    <row r="208" spans="1:48" s="597" customFormat="1" x14ac:dyDescent="0.25">
      <c r="A208" s="750" t="s">
        <v>1247</v>
      </c>
      <c r="B208" s="751"/>
      <c r="C208" s="751"/>
      <c r="D208" s="751"/>
      <c r="E208" s="751"/>
      <c r="F208" s="751"/>
      <c r="G208" s="751"/>
      <c r="H208" s="751"/>
      <c r="I208" s="751"/>
      <c r="J208" s="751"/>
      <c r="K208" s="751"/>
      <c r="L208" s="751"/>
      <c r="M208" s="751"/>
      <c r="N208" s="751"/>
      <c r="O208" s="751"/>
      <c r="P208" s="751"/>
      <c r="Q208" s="751"/>
      <c r="R208" s="751"/>
      <c r="S208" s="751"/>
      <c r="T208" s="751"/>
      <c r="U208" s="751"/>
      <c r="V208" s="751"/>
      <c r="W208" s="752"/>
      <c r="X208" s="753">
        <v>206.01</v>
      </c>
      <c r="Y208" s="753"/>
      <c r="Z208" s="753"/>
      <c r="AA208" s="753"/>
      <c r="AB208" s="753"/>
      <c r="AC208" s="753"/>
      <c r="AD208" s="753"/>
      <c r="AE208" s="753"/>
      <c r="AF208" s="753"/>
      <c r="AH208" s="632">
        <v>1</v>
      </c>
      <c r="AL208" s="598">
        <v>1</v>
      </c>
      <c r="AM208" s="633">
        <v>0</v>
      </c>
      <c r="AN208" s="634">
        <v>0</v>
      </c>
      <c r="AQ208" s="599"/>
      <c r="AR208" s="632">
        <v>1</v>
      </c>
      <c r="AT208" s="597">
        <v>1</v>
      </c>
      <c r="AU208" s="597">
        <v>1</v>
      </c>
      <c r="AV208" s="607">
        <v>0</v>
      </c>
    </row>
    <row r="209" spans="1:44" s="597" customFormat="1" x14ac:dyDescent="0.25">
      <c r="A209" s="750" t="s">
        <v>1248</v>
      </c>
      <c r="B209" s="751"/>
      <c r="C209" s="751"/>
      <c r="D209" s="751"/>
      <c r="E209" s="751"/>
      <c r="F209" s="751"/>
      <c r="G209" s="751"/>
      <c r="H209" s="751"/>
      <c r="I209" s="751"/>
      <c r="J209" s="751"/>
      <c r="K209" s="751"/>
      <c r="L209" s="751"/>
      <c r="M209" s="751"/>
      <c r="N209" s="751"/>
      <c r="O209" s="751"/>
      <c r="P209" s="751"/>
      <c r="Q209" s="751"/>
      <c r="R209" s="751"/>
      <c r="S209" s="751"/>
      <c r="T209" s="752"/>
      <c r="U209" s="758">
        <v>13.469999999999999</v>
      </c>
      <c r="V209" s="758"/>
      <c r="W209" s="758"/>
      <c r="X209" s="753">
        <v>27.74</v>
      </c>
      <c r="Y209" s="753"/>
      <c r="Z209" s="753"/>
      <c r="AA209" s="753"/>
      <c r="AB209" s="753"/>
      <c r="AC209" s="753"/>
      <c r="AD209" s="753"/>
      <c r="AE209" s="753"/>
      <c r="AF209" s="753"/>
      <c r="AH209" s="635"/>
      <c r="AJ209" s="636"/>
      <c r="AL209" s="598"/>
      <c r="AQ209" s="599"/>
      <c r="AR209" s="635"/>
    </row>
    <row r="210" spans="1:44" s="597" customFormat="1" x14ac:dyDescent="0.25">
      <c r="A210" s="750" t="s">
        <v>1249</v>
      </c>
      <c r="B210" s="751"/>
      <c r="C210" s="751"/>
      <c r="D210" s="751"/>
      <c r="E210" s="751"/>
      <c r="F210" s="751"/>
      <c r="G210" s="751"/>
      <c r="H210" s="751"/>
      <c r="I210" s="751"/>
      <c r="J210" s="751"/>
      <c r="K210" s="751"/>
      <c r="L210" s="751"/>
      <c r="M210" s="751"/>
      <c r="N210" s="751"/>
      <c r="O210" s="751"/>
      <c r="P210" s="751"/>
      <c r="Q210" s="751"/>
      <c r="R210" s="751"/>
      <c r="S210" s="751"/>
      <c r="T210" s="751"/>
      <c r="U210" s="751"/>
      <c r="V210" s="751"/>
      <c r="W210" s="752"/>
      <c r="X210" s="753">
        <v>233.75</v>
      </c>
      <c r="Y210" s="753"/>
      <c r="Z210" s="753"/>
      <c r="AA210" s="753"/>
      <c r="AB210" s="753"/>
      <c r="AC210" s="753"/>
      <c r="AD210" s="753"/>
      <c r="AE210" s="753"/>
      <c r="AF210" s="753"/>
      <c r="AH210" s="635"/>
      <c r="AI210" s="597">
        <v>233.75</v>
      </c>
      <c r="AJ210" s="604">
        <v>0</v>
      </c>
      <c r="AL210" s="598"/>
      <c r="AQ210" s="599"/>
      <c r="AR210" s="635"/>
    </row>
    <row r="211" spans="1:44" s="597" customFormat="1" x14ac:dyDescent="0.25">
      <c r="A211" s="590" t="s">
        <v>1213</v>
      </c>
      <c r="B211" s="591"/>
      <c r="C211" s="591"/>
      <c r="D211" s="592"/>
      <c r="E211" s="593"/>
      <c r="F211" s="593"/>
      <c r="G211" s="591"/>
      <c r="H211" s="591"/>
      <c r="I211" s="591"/>
      <c r="J211" s="591"/>
      <c r="K211" s="591"/>
      <c r="L211" s="591"/>
      <c r="M211" s="591"/>
      <c r="N211" s="591"/>
      <c r="O211" s="591"/>
      <c r="P211" s="591"/>
      <c r="Q211" s="591"/>
      <c r="R211" s="591"/>
      <c r="S211" s="591"/>
      <c r="T211" s="591"/>
      <c r="U211" s="591"/>
      <c r="V211" s="591"/>
      <c r="W211" s="591"/>
      <c r="X211" s="594"/>
      <c r="Y211" s="594"/>
      <c r="Z211" s="594"/>
      <c r="AA211" s="594"/>
      <c r="AB211" s="595"/>
      <c r="AC211" s="595"/>
      <c r="AD211" s="595"/>
      <c r="AE211" s="595"/>
      <c r="AF211" s="596"/>
      <c r="AL211" s="598"/>
      <c r="AQ211" s="599"/>
    </row>
    <row r="212" spans="1:44" s="597" customFormat="1" ht="33.75" customHeight="1" x14ac:dyDescent="0.25">
      <c r="A212" s="601" t="s">
        <v>1214</v>
      </c>
      <c r="B212" s="800">
        <v>40005</v>
      </c>
      <c r="C212" s="800"/>
      <c r="D212" s="801" t="s">
        <v>1034</v>
      </c>
      <c r="E212" s="801"/>
      <c r="F212" s="801"/>
      <c r="G212" s="801"/>
      <c r="H212" s="801"/>
      <c r="I212" s="801"/>
      <c r="J212" s="801"/>
      <c r="K212" s="801"/>
      <c r="L212" s="801"/>
      <c r="M212" s="801"/>
      <c r="N212" s="801"/>
      <c r="O212" s="801"/>
      <c r="P212" s="801"/>
      <c r="Q212" s="801"/>
      <c r="R212" s="801"/>
      <c r="S212" s="801"/>
      <c r="T212" s="801"/>
      <c r="U212" s="801"/>
      <c r="V212" s="801"/>
      <c r="W212" s="801"/>
      <c r="X212" s="801"/>
      <c r="Y212" s="801"/>
      <c r="Z212" s="801"/>
      <c r="AA212" s="801"/>
      <c r="AB212" s="801"/>
      <c r="AC212" s="786" t="s">
        <v>1215</v>
      </c>
      <c r="AD212" s="786"/>
      <c r="AE212" s="786"/>
      <c r="AF212" s="603" t="s">
        <v>886</v>
      </c>
      <c r="AI212" s="604">
        <v>2.2999999999999998</v>
      </c>
      <c r="AJ212" s="597">
        <v>2.2999999999999998</v>
      </c>
      <c r="AK212" s="604">
        <v>0</v>
      </c>
      <c r="AL212" s="598"/>
      <c r="AP212" s="605">
        <v>2.0299999999999998</v>
      </c>
      <c r="AQ212" s="599" t="s">
        <v>1294</v>
      </c>
    </row>
    <row r="213" spans="1:44" s="597" customFormat="1" outlineLevel="1" x14ac:dyDescent="0.25">
      <c r="A213" s="601"/>
      <c r="B213" s="608"/>
      <c r="C213" s="608"/>
      <c r="D213" s="609"/>
      <c r="E213" s="610"/>
      <c r="F213" s="610"/>
      <c r="G213" s="608"/>
      <c r="H213" s="608"/>
      <c r="I213" s="608"/>
      <c r="J213" s="608"/>
      <c r="K213" s="608"/>
      <c r="L213" s="608"/>
      <c r="M213" s="608"/>
      <c r="N213" s="608"/>
      <c r="O213" s="608"/>
      <c r="P213" s="608"/>
      <c r="Q213" s="608"/>
      <c r="R213" s="608"/>
      <c r="S213" s="608"/>
      <c r="T213" s="608"/>
      <c r="U213" s="608"/>
      <c r="V213" s="608"/>
      <c r="W213" s="608"/>
      <c r="X213" s="611"/>
      <c r="Y213" s="611"/>
      <c r="Z213" s="611"/>
      <c r="AA213" s="611"/>
      <c r="AB213" s="602"/>
      <c r="AC213" s="602"/>
      <c r="AD213" s="602"/>
      <c r="AE213" s="602"/>
      <c r="AF213" s="612"/>
      <c r="AL213" s="598"/>
      <c r="AQ213" s="599"/>
    </row>
    <row r="214" spans="1:44" s="597" customFormat="1" outlineLevel="1" x14ac:dyDescent="0.25">
      <c r="A214" s="769" t="s">
        <v>1217</v>
      </c>
      <c r="B214" s="769"/>
      <c r="C214" s="769"/>
      <c r="D214" s="769"/>
      <c r="E214" s="770" t="s">
        <v>1218</v>
      </c>
      <c r="F214" s="770"/>
      <c r="G214" s="613" t="s">
        <v>1219</v>
      </c>
      <c r="H214" s="770" t="s">
        <v>1220</v>
      </c>
      <c r="I214" s="770"/>
      <c r="J214" s="770"/>
      <c r="K214" s="770"/>
      <c r="L214" s="770" t="s">
        <v>1221</v>
      </c>
      <c r="M214" s="770"/>
      <c r="N214" s="770" t="s">
        <v>1222</v>
      </c>
      <c r="O214" s="770"/>
      <c r="P214" s="770"/>
      <c r="Q214" s="770"/>
      <c r="R214" s="770"/>
      <c r="S214" s="770"/>
      <c r="T214" s="770"/>
      <c r="U214" s="770"/>
      <c r="V214" s="770" t="s">
        <v>1223</v>
      </c>
      <c r="W214" s="770"/>
      <c r="X214" s="770"/>
      <c r="Y214" s="770"/>
      <c r="Z214" s="770"/>
      <c r="AA214" s="771" t="s">
        <v>1224</v>
      </c>
      <c r="AB214" s="771"/>
      <c r="AC214" s="771"/>
      <c r="AD214" s="771"/>
      <c r="AE214" s="771" t="s">
        <v>1225</v>
      </c>
      <c r="AF214" s="771"/>
      <c r="AL214" s="598"/>
      <c r="AQ214" s="599"/>
    </row>
    <row r="215" spans="1:44" s="597" customFormat="1" ht="34.5" customHeight="1" outlineLevel="1" x14ac:dyDescent="0.25">
      <c r="A215" s="797" t="s">
        <v>1074</v>
      </c>
      <c r="B215" s="798"/>
      <c r="C215" s="798"/>
      <c r="D215" s="798"/>
      <c r="E215" s="799">
        <v>30007</v>
      </c>
      <c r="F215" s="799"/>
      <c r="G215" s="614"/>
      <c r="H215" s="767">
        <v>1</v>
      </c>
      <c r="I215" s="767"/>
      <c r="J215" s="767"/>
      <c r="K215" s="767"/>
      <c r="L215" s="773">
        <v>0</v>
      </c>
      <c r="M215" s="773"/>
      <c r="N215" s="796">
        <v>364.61</v>
      </c>
      <c r="O215" s="796"/>
      <c r="P215" s="796"/>
      <c r="Q215" s="796"/>
      <c r="R215" s="796"/>
      <c r="S215" s="796"/>
      <c r="T215" s="796"/>
      <c r="U215" s="796"/>
      <c r="V215" s="615"/>
      <c r="W215" s="796">
        <v>173.29</v>
      </c>
      <c r="X215" s="796"/>
      <c r="Y215" s="796"/>
      <c r="Z215" s="796"/>
      <c r="AA215" s="768">
        <v>1</v>
      </c>
      <c r="AB215" s="768"/>
      <c r="AC215" s="768"/>
      <c r="AD215" s="768"/>
      <c r="AE215" s="786">
        <v>364.61</v>
      </c>
      <c r="AF215" s="787"/>
      <c r="AL215" s="598"/>
      <c r="AQ215" s="599"/>
    </row>
    <row r="216" spans="1:44" s="597" customFormat="1" outlineLevel="1" x14ac:dyDescent="0.25">
      <c r="A216" s="792" t="s">
        <v>1291</v>
      </c>
      <c r="B216" s="793"/>
      <c r="C216" s="793"/>
      <c r="D216" s="793"/>
      <c r="E216" s="794"/>
      <c r="F216" s="794"/>
      <c r="G216" s="610"/>
      <c r="H216" s="773"/>
      <c r="I216" s="773"/>
      <c r="J216" s="773"/>
      <c r="K216" s="773"/>
      <c r="L216" s="773" t="s">
        <v>1291</v>
      </c>
      <c r="M216" s="773"/>
      <c r="N216" s="796" t="s">
        <v>1291</v>
      </c>
      <c r="O216" s="796"/>
      <c r="P216" s="796"/>
      <c r="Q216" s="796"/>
      <c r="R216" s="796"/>
      <c r="S216" s="796"/>
      <c r="T216" s="796"/>
      <c r="U216" s="796"/>
      <c r="V216" s="615"/>
      <c r="W216" s="796" t="s">
        <v>1291</v>
      </c>
      <c r="X216" s="796"/>
      <c r="Y216" s="796"/>
      <c r="Z216" s="796"/>
      <c r="AA216" s="765"/>
      <c r="AB216" s="765"/>
      <c r="AC216" s="765"/>
      <c r="AD216" s="765"/>
      <c r="AE216" s="786" t="s">
        <v>1291</v>
      </c>
      <c r="AF216" s="787"/>
      <c r="AL216" s="598"/>
      <c r="AQ216" s="599"/>
    </row>
    <row r="217" spans="1:44" s="597" customFormat="1" ht="27.75" customHeight="1" outlineLevel="1" x14ac:dyDescent="0.25">
      <c r="A217" s="792" t="s">
        <v>1291</v>
      </c>
      <c r="B217" s="793"/>
      <c r="C217" s="793"/>
      <c r="D217" s="793"/>
      <c r="E217" s="794"/>
      <c r="F217" s="794"/>
      <c r="G217" s="610"/>
      <c r="H217" s="773"/>
      <c r="I217" s="773"/>
      <c r="J217" s="773"/>
      <c r="K217" s="773"/>
      <c r="L217" s="773" t="s">
        <v>1291</v>
      </c>
      <c r="M217" s="773"/>
      <c r="N217" s="796" t="s">
        <v>1291</v>
      </c>
      <c r="O217" s="796"/>
      <c r="P217" s="796"/>
      <c r="Q217" s="796"/>
      <c r="R217" s="796"/>
      <c r="S217" s="796"/>
      <c r="T217" s="796"/>
      <c r="U217" s="796"/>
      <c r="V217" s="615"/>
      <c r="W217" s="796" t="s">
        <v>1291</v>
      </c>
      <c r="X217" s="796"/>
      <c r="Y217" s="796"/>
      <c r="Z217" s="796"/>
      <c r="AA217" s="765"/>
      <c r="AB217" s="765"/>
      <c r="AC217" s="765"/>
      <c r="AD217" s="765"/>
      <c r="AE217" s="786" t="s">
        <v>1291</v>
      </c>
      <c r="AF217" s="787"/>
      <c r="AL217" s="598"/>
      <c r="AQ217" s="599"/>
    </row>
    <row r="218" spans="1:44" s="597" customFormat="1" outlineLevel="1" x14ac:dyDescent="0.25">
      <c r="A218" s="792" t="s">
        <v>1291</v>
      </c>
      <c r="B218" s="793"/>
      <c r="C218" s="793"/>
      <c r="D218" s="793"/>
      <c r="E218" s="794"/>
      <c r="F218" s="794"/>
      <c r="G218" s="610"/>
      <c r="H218" s="773"/>
      <c r="I218" s="773"/>
      <c r="J218" s="773"/>
      <c r="K218" s="773"/>
      <c r="L218" s="773" t="s">
        <v>1291</v>
      </c>
      <c r="M218" s="773"/>
      <c r="N218" s="796" t="s">
        <v>1291</v>
      </c>
      <c r="O218" s="796"/>
      <c r="P218" s="796"/>
      <c r="Q218" s="796"/>
      <c r="R218" s="796"/>
      <c r="S218" s="796"/>
      <c r="T218" s="796"/>
      <c r="U218" s="796"/>
      <c r="V218" s="615"/>
      <c r="W218" s="796" t="s">
        <v>1291</v>
      </c>
      <c r="X218" s="796"/>
      <c r="Y218" s="796"/>
      <c r="Z218" s="796"/>
      <c r="AA218" s="765"/>
      <c r="AB218" s="765"/>
      <c r="AC218" s="765"/>
      <c r="AD218" s="765"/>
      <c r="AE218" s="786" t="s">
        <v>1291</v>
      </c>
      <c r="AF218" s="787"/>
      <c r="AL218" s="598"/>
      <c r="AQ218" s="599"/>
    </row>
    <row r="219" spans="1:44" s="597" customFormat="1" outlineLevel="1" x14ac:dyDescent="0.25">
      <c r="A219" s="792" t="s">
        <v>1291</v>
      </c>
      <c r="B219" s="793"/>
      <c r="C219" s="793"/>
      <c r="D219" s="793"/>
      <c r="E219" s="794"/>
      <c r="F219" s="794"/>
      <c r="G219" s="610"/>
      <c r="H219" s="773"/>
      <c r="I219" s="773"/>
      <c r="J219" s="773"/>
      <c r="K219" s="773"/>
      <c r="L219" s="773" t="s">
        <v>1291</v>
      </c>
      <c r="M219" s="773"/>
      <c r="N219" s="796" t="s">
        <v>1291</v>
      </c>
      <c r="O219" s="796"/>
      <c r="P219" s="796"/>
      <c r="Q219" s="796"/>
      <c r="R219" s="796"/>
      <c r="S219" s="796"/>
      <c r="T219" s="796"/>
      <c r="U219" s="796"/>
      <c r="V219" s="615"/>
      <c r="W219" s="796" t="s">
        <v>1291</v>
      </c>
      <c r="X219" s="796"/>
      <c r="Y219" s="796"/>
      <c r="Z219" s="796"/>
      <c r="AA219" s="765"/>
      <c r="AB219" s="765"/>
      <c r="AC219" s="765"/>
      <c r="AD219" s="765"/>
      <c r="AE219" s="786" t="s">
        <v>1291</v>
      </c>
      <c r="AF219" s="787"/>
      <c r="AL219" s="598"/>
      <c r="AQ219" s="599"/>
    </row>
    <row r="220" spans="1:44" s="597" customFormat="1" outlineLevel="1" x14ac:dyDescent="0.25">
      <c r="A220" s="792" t="s">
        <v>1291</v>
      </c>
      <c r="B220" s="793"/>
      <c r="C220" s="793"/>
      <c r="D220" s="793"/>
      <c r="E220" s="794"/>
      <c r="F220" s="794"/>
      <c r="G220" s="610"/>
      <c r="H220" s="773"/>
      <c r="I220" s="773"/>
      <c r="J220" s="773"/>
      <c r="K220" s="773"/>
      <c r="L220" s="773" t="s">
        <v>1291</v>
      </c>
      <c r="M220" s="773"/>
      <c r="N220" s="796" t="s">
        <v>1291</v>
      </c>
      <c r="O220" s="796"/>
      <c r="P220" s="796"/>
      <c r="Q220" s="796"/>
      <c r="R220" s="796"/>
      <c r="S220" s="796"/>
      <c r="T220" s="796"/>
      <c r="U220" s="796"/>
      <c r="V220" s="615"/>
      <c r="W220" s="796" t="s">
        <v>1291</v>
      </c>
      <c r="X220" s="796"/>
      <c r="Y220" s="796"/>
      <c r="Z220" s="796"/>
      <c r="AA220" s="765"/>
      <c r="AB220" s="765"/>
      <c r="AC220" s="765"/>
      <c r="AD220" s="765"/>
      <c r="AE220" s="786" t="s">
        <v>1291</v>
      </c>
      <c r="AF220" s="787"/>
      <c r="AL220" s="598"/>
      <c r="AQ220" s="599"/>
    </row>
    <row r="221" spans="1:44" s="597" customFormat="1" outlineLevel="1" x14ac:dyDescent="0.25">
      <c r="A221" s="792" t="s">
        <v>1291</v>
      </c>
      <c r="B221" s="793"/>
      <c r="C221" s="793"/>
      <c r="D221" s="793"/>
      <c r="E221" s="794"/>
      <c r="F221" s="794"/>
      <c r="G221" s="610"/>
      <c r="H221" s="773"/>
      <c r="I221" s="773"/>
      <c r="J221" s="773"/>
      <c r="K221" s="773"/>
      <c r="L221" s="773" t="s">
        <v>1291</v>
      </c>
      <c r="M221" s="773"/>
      <c r="N221" s="796" t="s">
        <v>1291</v>
      </c>
      <c r="O221" s="796"/>
      <c r="P221" s="796"/>
      <c r="Q221" s="796"/>
      <c r="R221" s="796"/>
      <c r="S221" s="796"/>
      <c r="T221" s="796"/>
      <c r="U221" s="796"/>
      <c r="V221" s="615"/>
      <c r="W221" s="796" t="s">
        <v>1291</v>
      </c>
      <c r="X221" s="796"/>
      <c r="Y221" s="796"/>
      <c r="Z221" s="796"/>
      <c r="AA221" s="765"/>
      <c r="AB221" s="765"/>
      <c r="AC221" s="765"/>
      <c r="AD221" s="765"/>
      <c r="AE221" s="786" t="s">
        <v>1291</v>
      </c>
      <c r="AF221" s="787"/>
      <c r="AL221" s="598"/>
      <c r="AQ221" s="599"/>
    </row>
    <row r="222" spans="1:44" s="597" customFormat="1" ht="15.75" customHeight="1" outlineLevel="1" x14ac:dyDescent="0.25">
      <c r="A222" s="792" t="s">
        <v>1291</v>
      </c>
      <c r="B222" s="793"/>
      <c r="C222" s="793"/>
      <c r="D222" s="793"/>
      <c r="E222" s="794"/>
      <c r="F222" s="794"/>
      <c r="G222" s="610"/>
      <c r="H222" s="773"/>
      <c r="I222" s="773"/>
      <c r="J222" s="773"/>
      <c r="K222" s="773"/>
      <c r="L222" s="773" t="s">
        <v>1291</v>
      </c>
      <c r="M222" s="773"/>
      <c r="N222" s="796" t="s">
        <v>1291</v>
      </c>
      <c r="O222" s="796"/>
      <c r="P222" s="796"/>
      <c r="Q222" s="796"/>
      <c r="R222" s="796"/>
      <c r="S222" s="796"/>
      <c r="T222" s="796"/>
      <c r="U222" s="796"/>
      <c r="V222" s="616"/>
      <c r="W222" s="796" t="s">
        <v>1291</v>
      </c>
      <c r="X222" s="796"/>
      <c r="Y222" s="796"/>
      <c r="Z222" s="796"/>
      <c r="AA222" s="765"/>
      <c r="AB222" s="765"/>
      <c r="AC222" s="765"/>
      <c r="AD222" s="765"/>
      <c r="AE222" s="786" t="s">
        <v>1291</v>
      </c>
      <c r="AF222" s="787"/>
      <c r="AL222" s="598"/>
      <c r="AQ222" s="599"/>
    </row>
    <row r="223" spans="1:44" s="597" customFormat="1" ht="15.75" customHeight="1" outlineLevel="1" x14ac:dyDescent="0.25">
      <c r="A223" s="792"/>
      <c r="B223" s="793"/>
      <c r="C223" s="793"/>
      <c r="D223" s="793"/>
      <c r="E223" s="794"/>
      <c r="F223" s="794"/>
      <c r="G223" s="610"/>
      <c r="H223" s="773"/>
      <c r="I223" s="773"/>
      <c r="J223" s="773"/>
      <c r="K223" s="773"/>
      <c r="L223" s="773" t="s">
        <v>1291</v>
      </c>
      <c r="M223" s="773"/>
      <c r="N223" s="796" t="s">
        <v>1291</v>
      </c>
      <c r="O223" s="796"/>
      <c r="P223" s="796"/>
      <c r="Q223" s="796"/>
      <c r="R223" s="796"/>
      <c r="S223" s="796"/>
      <c r="T223" s="796"/>
      <c r="U223" s="796"/>
      <c r="V223" s="616"/>
      <c r="W223" s="796" t="s">
        <v>1291</v>
      </c>
      <c r="X223" s="796"/>
      <c r="Y223" s="796"/>
      <c r="Z223" s="796"/>
      <c r="AA223" s="765"/>
      <c r="AB223" s="765"/>
      <c r="AC223" s="765"/>
      <c r="AD223" s="765"/>
      <c r="AE223" s="786" t="s">
        <v>1291</v>
      </c>
      <c r="AF223" s="787"/>
      <c r="AL223" s="598"/>
      <c r="AQ223" s="599"/>
    </row>
    <row r="224" spans="1:44" s="597" customFormat="1" ht="15.75" customHeight="1" outlineLevel="1" x14ac:dyDescent="0.25">
      <c r="A224" s="792" t="s">
        <v>1291</v>
      </c>
      <c r="B224" s="793"/>
      <c r="C224" s="793"/>
      <c r="D224" s="793"/>
      <c r="E224" s="794"/>
      <c r="F224" s="794"/>
      <c r="G224" s="610"/>
      <c r="H224" s="773"/>
      <c r="I224" s="773"/>
      <c r="J224" s="773"/>
      <c r="K224" s="773"/>
      <c r="L224" s="773" t="s">
        <v>1291</v>
      </c>
      <c r="M224" s="773"/>
      <c r="N224" s="796" t="s">
        <v>1291</v>
      </c>
      <c r="O224" s="796"/>
      <c r="P224" s="796"/>
      <c r="Q224" s="796"/>
      <c r="R224" s="796"/>
      <c r="S224" s="796"/>
      <c r="T224" s="796"/>
      <c r="U224" s="796"/>
      <c r="V224" s="616"/>
      <c r="W224" s="796" t="s">
        <v>1291</v>
      </c>
      <c r="X224" s="796"/>
      <c r="Y224" s="796"/>
      <c r="Z224" s="796"/>
      <c r="AA224" s="765"/>
      <c r="AB224" s="765"/>
      <c r="AC224" s="765"/>
      <c r="AD224" s="765"/>
      <c r="AE224" s="786" t="s">
        <v>1291</v>
      </c>
      <c r="AF224" s="787"/>
      <c r="AL224" s="598"/>
      <c r="AQ224" s="599"/>
    </row>
    <row r="225" spans="1:43" s="597" customFormat="1" outlineLevel="1" x14ac:dyDescent="0.25">
      <c r="A225" s="754" t="s">
        <v>1226</v>
      </c>
      <c r="B225" s="755"/>
      <c r="C225" s="755"/>
      <c r="D225" s="755"/>
      <c r="E225" s="755"/>
      <c r="F225" s="755"/>
      <c r="G225" s="755"/>
      <c r="H225" s="755"/>
      <c r="I225" s="755"/>
      <c r="J225" s="755"/>
      <c r="K225" s="755"/>
      <c r="L225" s="755"/>
      <c r="M225" s="755"/>
      <c r="N225" s="755"/>
      <c r="O225" s="755"/>
      <c r="P225" s="755"/>
      <c r="Q225" s="755"/>
      <c r="R225" s="755"/>
      <c r="S225" s="755"/>
      <c r="T225" s="755"/>
      <c r="U225" s="755"/>
      <c r="V225" s="755"/>
      <c r="W225" s="756">
        <v>364.61</v>
      </c>
      <c r="X225" s="757"/>
      <c r="Y225" s="757"/>
      <c r="Z225" s="757"/>
      <c r="AA225" s="757"/>
      <c r="AB225" s="757"/>
      <c r="AC225" s="757"/>
      <c r="AD225" s="757"/>
      <c r="AE225" s="757"/>
      <c r="AF225" s="757"/>
      <c r="AL225" s="598"/>
      <c r="AQ225" s="599"/>
    </row>
    <row r="226" spans="1:43" s="597" customFormat="1" outlineLevel="1" x14ac:dyDescent="0.25">
      <c r="A226" s="601"/>
      <c r="B226" s="608"/>
      <c r="C226" s="608"/>
      <c r="D226" s="609"/>
      <c r="E226" s="610"/>
      <c r="F226" s="610"/>
      <c r="G226" s="608"/>
      <c r="H226" s="608"/>
      <c r="I226" s="608"/>
      <c r="J226" s="608"/>
      <c r="K226" s="608"/>
      <c r="L226" s="608"/>
      <c r="M226" s="608"/>
      <c r="N226" s="608"/>
      <c r="O226" s="608"/>
      <c r="P226" s="608"/>
      <c r="Q226" s="608"/>
      <c r="R226" s="608"/>
      <c r="S226" s="608"/>
      <c r="T226" s="608"/>
      <c r="U226" s="608"/>
      <c r="V226" s="608"/>
      <c r="W226" s="608"/>
      <c r="X226" s="611"/>
      <c r="Y226" s="611"/>
      <c r="Z226" s="611"/>
      <c r="AA226" s="611"/>
      <c r="AB226" s="602"/>
      <c r="AC226" s="602"/>
      <c r="AD226" s="602"/>
      <c r="AE226" s="602"/>
      <c r="AF226" s="612"/>
      <c r="AL226" s="598"/>
      <c r="AQ226" s="599"/>
    </row>
    <row r="227" spans="1:43" s="597" customFormat="1" outlineLevel="1" x14ac:dyDescent="0.25">
      <c r="A227" s="769" t="s">
        <v>1227</v>
      </c>
      <c r="B227" s="769"/>
      <c r="C227" s="769"/>
      <c r="D227" s="769"/>
      <c r="E227" s="770" t="s">
        <v>1218</v>
      </c>
      <c r="F227" s="770"/>
      <c r="G227" s="770" t="s">
        <v>1228</v>
      </c>
      <c r="H227" s="770"/>
      <c r="I227" s="770"/>
      <c r="J227" s="770"/>
      <c r="K227" s="770" t="s">
        <v>1229</v>
      </c>
      <c r="L227" s="770"/>
      <c r="M227" s="770"/>
      <c r="N227" s="770"/>
      <c r="O227" s="770" t="s">
        <v>1224</v>
      </c>
      <c r="P227" s="770"/>
      <c r="Q227" s="770"/>
      <c r="R227" s="770"/>
      <c r="S227" s="770"/>
      <c r="T227" s="770"/>
      <c r="U227" s="770"/>
      <c r="V227" s="770"/>
      <c r="W227" s="770"/>
      <c r="X227" s="770"/>
      <c r="Y227" s="770"/>
      <c r="Z227" s="770"/>
      <c r="AA227" s="771" t="s">
        <v>1225</v>
      </c>
      <c r="AB227" s="771"/>
      <c r="AC227" s="771"/>
      <c r="AD227" s="771"/>
      <c r="AE227" s="771"/>
      <c r="AF227" s="771"/>
      <c r="AL227" s="598"/>
      <c r="AQ227" s="599"/>
    </row>
    <row r="228" spans="1:43" s="597" customFormat="1" outlineLevel="1" x14ac:dyDescent="0.25">
      <c r="A228" s="759" t="s">
        <v>1292</v>
      </c>
      <c r="B228" s="760"/>
      <c r="C228" s="760"/>
      <c r="D228" s="760"/>
      <c r="E228" s="766">
        <v>20002</v>
      </c>
      <c r="F228" s="766"/>
      <c r="G228" s="788">
        <v>1.2008000000000001</v>
      </c>
      <c r="H228" s="788"/>
      <c r="I228" s="788"/>
      <c r="J228" s="788"/>
      <c r="K228" s="789">
        <v>27.99</v>
      </c>
      <c r="L228" s="789"/>
      <c r="M228" s="789"/>
      <c r="N228" s="789"/>
      <c r="O228" s="767">
        <v>0.1</v>
      </c>
      <c r="P228" s="767"/>
      <c r="Q228" s="767"/>
      <c r="R228" s="767"/>
      <c r="S228" s="767"/>
      <c r="T228" s="767"/>
      <c r="U228" s="767"/>
      <c r="V228" s="767"/>
      <c r="W228" s="767"/>
      <c r="X228" s="767"/>
      <c r="Y228" s="767"/>
      <c r="Z228" s="767"/>
      <c r="AA228" s="786">
        <v>2.79</v>
      </c>
      <c r="AB228" s="786"/>
      <c r="AC228" s="786"/>
      <c r="AD228" s="786"/>
      <c r="AE228" s="786"/>
      <c r="AF228" s="787"/>
      <c r="AL228" s="598"/>
      <c r="AQ228" s="599"/>
    </row>
    <row r="229" spans="1:43" s="597" customFormat="1" outlineLevel="1" x14ac:dyDescent="0.25">
      <c r="A229" s="759" t="s">
        <v>1293</v>
      </c>
      <c r="B229" s="760"/>
      <c r="C229" s="760"/>
      <c r="D229" s="760"/>
      <c r="E229" s="766">
        <v>20031</v>
      </c>
      <c r="F229" s="766"/>
      <c r="G229" s="788">
        <v>2.1078999999999999</v>
      </c>
      <c r="H229" s="788"/>
      <c r="I229" s="788"/>
      <c r="J229" s="788"/>
      <c r="K229" s="789">
        <v>22.09</v>
      </c>
      <c r="L229" s="789"/>
      <c r="M229" s="789"/>
      <c r="N229" s="789"/>
      <c r="O229" s="767">
        <v>1</v>
      </c>
      <c r="P229" s="767"/>
      <c r="Q229" s="767"/>
      <c r="R229" s="767"/>
      <c r="S229" s="767"/>
      <c r="T229" s="767"/>
      <c r="U229" s="767"/>
      <c r="V229" s="767"/>
      <c r="W229" s="767"/>
      <c r="X229" s="767"/>
      <c r="Y229" s="767"/>
      <c r="Z229" s="767"/>
      <c r="AA229" s="786">
        <v>22.09</v>
      </c>
      <c r="AB229" s="786"/>
      <c r="AC229" s="786"/>
      <c r="AD229" s="786"/>
      <c r="AE229" s="786"/>
      <c r="AF229" s="787"/>
      <c r="AL229" s="598"/>
      <c r="AQ229" s="599"/>
    </row>
    <row r="230" spans="1:43" s="597" customFormat="1" outlineLevel="1" x14ac:dyDescent="0.25">
      <c r="A230" s="759" t="s">
        <v>1291</v>
      </c>
      <c r="B230" s="760"/>
      <c r="C230" s="760"/>
      <c r="D230" s="760"/>
      <c r="E230" s="761"/>
      <c r="F230" s="761"/>
      <c r="G230" s="784" t="s">
        <v>1291</v>
      </c>
      <c r="H230" s="784"/>
      <c r="I230" s="784"/>
      <c r="J230" s="784"/>
      <c r="K230" s="785" t="s">
        <v>1291</v>
      </c>
      <c r="L230" s="785"/>
      <c r="M230" s="785"/>
      <c r="N230" s="785"/>
      <c r="O230" s="773"/>
      <c r="P230" s="773"/>
      <c r="Q230" s="773"/>
      <c r="R230" s="773"/>
      <c r="S230" s="773"/>
      <c r="T230" s="773"/>
      <c r="U230" s="773"/>
      <c r="V230" s="773"/>
      <c r="W230" s="773"/>
      <c r="X230" s="773"/>
      <c r="Y230" s="773"/>
      <c r="Z230" s="773"/>
      <c r="AA230" s="786" t="s">
        <v>1291</v>
      </c>
      <c r="AB230" s="786"/>
      <c r="AC230" s="786"/>
      <c r="AD230" s="786"/>
      <c r="AE230" s="786"/>
      <c r="AF230" s="787"/>
      <c r="AL230" s="598"/>
      <c r="AQ230" s="599"/>
    </row>
    <row r="231" spans="1:43" s="597" customFormat="1" outlineLevel="1" x14ac:dyDescent="0.25">
      <c r="A231" s="759" t="s">
        <v>1291</v>
      </c>
      <c r="B231" s="760"/>
      <c r="C231" s="760"/>
      <c r="D231" s="760"/>
      <c r="E231" s="761"/>
      <c r="F231" s="761"/>
      <c r="G231" s="784" t="s">
        <v>1291</v>
      </c>
      <c r="H231" s="784"/>
      <c r="I231" s="784"/>
      <c r="J231" s="784"/>
      <c r="K231" s="785" t="s">
        <v>1291</v>
      </c>
      <c r="L231" s="785"/>
      <c r="M231" s="785"/>
      <c r="N231" s="785"/>
      <c r="O231" s="773"/>
      <c r="P231" s="773"/>
      <c r="Q231" s="773"/>
      <c r="R231" s="773"/>
      <c r="S231" s="773"/>
      <c r="T231" s="773"/>
      <c r="U231" s="773"/>
      <c r="V231" s="773"/>
      <c r="W231" s="773"/>
      <c r="X231" s="773"/>
      <c r="Y231" s="773"/>
      <c r="Z231" s="773"/>
      <c r="AA231" s="786" t="s">
        <v>1291</v>
      </c>
      <c r="AB231" s="786"/>
      <c r="AC231" s="786"/>
      <c r="AD231" s="786"/>
      <c r="AE231" s="786"/>
      <c r="AF231" s="787"/>
      <c r="AL231" s="598"/>
      <c r="AQ231" s="599"/>
    </row>
    <row r="232" spans="1:43" s="597" customFormat="1" outlineLevel="1" x14ac:dyDescent="0.25">
      <c r="A232" s="759" t="s">
        <v>1291</v>
      </c>
      <c r="B232" s="760"/>
      <c r="C232" s="760"/>
      <c r="D232" s="760"/>
      <c r="E232" s="761"/>
      <c r="F232" s="761"/>
      <c r="G232" s="784" t="s">
        <v>1291</v>
      </c>
      <c r="H232" s="784"/>
      <c r="I232" s="784"/>
      <c r="J232" s="784"/>
      <c r="K232" s="785" t="s">
        <v>1291</v>
      </c>
      <c r="L232" s="785"/>
      <c r="M232" s="785"/>
      <c r="N232" s="785"/>
      <c r="O232" s="773"/>
      <c r="P232" s="773"/>
      <c r="Q232" s="773"/>
      <c r="R232" s="773"/>
      <c r="S232" s="773"/>
      <c r="T232" s="773"/>
      <c r="U232" s="773"/>
      <c r="V232" s="773"/>
      <c r="W232" s="773"/>
      <c r="X232" s="773"/>
      <c r="Y232" s="773"/>
      <c r="Z232" s="773"/>
      <c r="AA232" s="786" t="s">
        <v>1291</v>
      </c>
      <c r="AB232" s="786"/>
      <c r="AC232" s="786"/>
      <c r="AD232" s="786"/>
      <c r="AE232" s="786"/>
      <c r="AF232" s="787"/>
      <c r="AL232" s="598"/>
      <c r="AQ232" s="599"/>
    </row>
    <row r="233" spans="1:43" s="597" customFormat="1" outlineLevel="1" x14ac:dyDescent="0.25">
      <c r="A233" s="759" t="s">
        <v>1291</v>
      </c>
      <c r="B233" s="760"/>
      <c r="C233" s="760"/>
      <c r="D233" s="760"/>
      <c r="E233" s="761"/>
      <c r="F233" s="761"/>
      <c r="G233" s="784" t="s">
        <v>1291</v>
      </c>
      <c r="H233" s="784"/>
      <c r="I233" s="784"/>
      <c r="J233" s="784"/>
      <c r="K233" s="785" t="s">
        <v>1291</v>
      </c>
      <c r="L233" s="785"/>
      <c r="M233" s="785"/>
      <c r="N233" s="785"/>
      <c r="O233" s="773"/>
      <c r="P233" s="773"/>
      <c r="Q233" s="773"/>
      <c r="R233" s="773"/>
      <c r="S233" s="773"/>
      <c r="T233" s="773"/>
      <c r="U233" s="773"/>
      <c r="V233" s="773"/>
      <c r="W233" s="773"/>
      <c r="X233" s="773"/>
      <c r="Y233" s="773"/>
      <c r="Z233" s="773"/>
      <c r="AA233" s="786" t="s">
        <v>1291</v>
      </c>
      <c r="AB233" s="786"/>
      <c r="AC233" s="786"/>
      <c r="AD233" s="786"/>
      <c r="AE233" s="786"/>
      <c r="AF233" s="787"/>
      <c r="AL233" s="598"/>
      <c r="AQ233" s="599"/>
    </row>
    <row r="234" spans="1:43" s="597" customFormat="1" outlineLevel="1" x14ac:dyDescent="0.25">
      <c r="A234" s="759" t="s">
        <v>1291</v>
      </c>
      <c r="B234" s="760"/>
      <c r="C234" s="760"/>
      <c r="D234" s="760"/>
      <c r="E234" s="761"/>
      <c r="F234" s="761"/>
      <c r="G234" s="784" t="s">
        <v>1291</v>
      </c>
      <c r="H234" s="784"/>
      <c r="I234" s="784"/>
      <c r="J234" s="784"/>
      <c r="K234" s="785" t="s">
        <v>1291</v>
      </c>
      <c r="L234" s="785"/>
      <c r="M234" s="785"/>
      <c r="N234" s="785"/>
      <c r="O234" s="773"/>
      <c r="P234" s="773"/>
      <c r="Q234" s="773"/>
      <c r="R234" s="773"/>
      <c r="S234" s="773"/>
      <c r="T234" s="773"/>
      <c r="U234" s="773"/>
      <c r="V234" s="773"/>
      <c r="W234" s="773"/>
      <c r="X234" s="773"/>
      <c r="Y234" s="773"/>
      <c r="Z234" s="773"/>
      <c r="AA234" s="786" t="s">
        <v>1291</v>
      </c>
      <c r="AB234" s="786"/>
      <c r="AC234" s="786"/>
      <c r="AD234" s="786"/>
      <c r="AE234" s="786"/>
      <c r="AF234" s="787"/>
      <c r="AL234" s="598"/>
      <c r="AQ234" s="599"/>
    </row>
    <row r="235" spans="1:43" s="597" customFormat="1" outlineLevel="1" x14ac:dyDescent="0.25">
      <c r="A235" s="759" t="s">
        <v>1291</v>
      </c>
      <c r="B235" s="760"/>
      <c r="C235" s="760"/>
      <c r="D235" s="760"/>
      <c r="E235" s="761"/>
      <c r="F235" s="761"/>
      <c r="G235" s="784" t="s">
        <v>1291</v>
      </c>
      <c r="H235" s="784"/>
      <c r="I235" s="784"/>
      <c r="J235" s="784"/>
      <c r="K235" s="785" t="s">
        <v>1291</v>
      </c>
      <c r="L235" s="785"/>
      <c r="M235" s="785"/>
      <c r="N235" s="785"/>
      <c r="O235" s="773"/>
      <c r="P235" s="773"/>
      <c r="Q235" s="773"/>
      <c r="R235" s="773"/>
      <c r="S235" s="773"/>
      <c r="T235" s="773"/>
      <c r="U235" s="773"/>
      <c r="V235" s="773"/>
      <c r="W235" s="773"/>
      <c r="X235" s="773"/>
      <c r="Y235" s="773"/>
      <c r="Z235" s="773"/>
      <c r="AA235" s="786" t="s">
        <v>1291</v>
      </c>
      <c r="AB235" s="786"/>
      <c r="AC235" s="786"/>
      <c r="AD235" s="786"/>
      <c r="AE235" s="786"/>
      <c r="AF235" s="787"/>
      <c r="AL235" s="598"/>
      <c r="AQ235" s="599"/>
    </row>
    <row r="236" spans="1:43" s="597" customFormat="1" outlineLevel="1" x14ac:dyDescent="0.25">
      <c r="A236" s="754" t="s">
        <v>1230</v>
      </c>
      <c r="B236" s="755"/>
      <c r="C236" s="755"/>
      <c r="D236" s="755"/>
      <c r="E236" s="755"/>
      <c r="F236" s="755"/>
      <c r="G236" s="755"/>
      <c r="H236" s="755"/>
      <c r="I236" s="755"/>
      <c r="J236" s="755"/>
      <c r="K236" s="755"/>
      <c r="L236" s="755"/>
      <c r="M236" s="755"/>
      <c r="N236" s="755"/>
      <c r="O236" s="755"/>
      <c r="P236" s="755"/>
      <c r="Q236" s="755"/>
      <c r="R236" s="755"/>
      <c r="S236" s="755"/>
      <c r="T236" s="755"/>
      <c r="U236" s="755"/>
      <c r="V236" s="755"/>
      <c r="W236" s="756">
        <v>24.88</v>
      </c>
      <c r="X236" s="757"/>
      <c r="Y236" s="757"/>
      <c r="Z236" s="757"/>
      <c r="AA236" s="757"/>
      <c r="AB236" s="757"/>
      <c r="AC236" s="757"/>
      <c r="AD236" s="757"/>
      <c r="AE236" s="757"/>
      <c r="AF236" s="757"/>
      <c r="AL236" s="598"/>
      <c r="AQ236" s="599"/>
    </row>
    <row r="237" spans="1:43" s="597" customFormat="1" outlineLevel="1" x14ac:dyDescent="0.25">
      <c r="A237" s="601"/>
      <c r="B237" s="608"/>
      <c r="C237" s="608"/>
      <c r="D237" s="609"/>
      <c r="E237" s="610"/>
      <c r="F237" s="610"/>
      <c r="G237" s="608"/>
      <c r="H237" s="608"/>
      <c r="I237" s="608"/>
      <c r="J237" s="608"/>
      <c r="K237" s="608"/>
      <c r="L237" s="608"/>
      <c r="M237" s="608"/>
      <c r="N237" s="608"/>
      <c r="O237" s="608"/>
      <c r="P237" s="608"/>
      <c r="Q237" s="608"/>
      <c r="R237" s="608"/>
      <c r="S237" s="608"/>
      <c r="T237" s="608"/>
      <c r="U237" s="608"/>
      <c r="V237" s="608"/>
      <c r="W237" s="608"/>
      <c r="X237" s="611"/>
      <c r="Y237" s="611"/>
      <c r="Z237" s="611"/>
      <c r="AA237" s="611"/>
      <c r="AB237" s="602"/>
      <c r="AC237" s="602"/>
      <c r="AD237" s="602"/>
      <c r="AE237" s="602"/>
      <c r="AF237" s="612"/>
      <c r="AL237" s="598"/>
      <c r="AQ237" s="599"/>
    </row>
    <row r="238" spans="1:43" s="597" customFormat="1" outlineLevel="1" x14ac:dyDescent="0.25">
      <c r="A238" s="769" t="s">
        <v>1231</v>
      </c>
      <c r="B238" s="769"/>
      <c r="C238" s="769"/>
      <c r="D238" s="769"/>
      <c r="E238" s="770" t="s">
        <v>1218</v>
      </c>
      <c r="F238" s="770"/>
      <c r="G238" s="770" t="s">
        <v>1020</v>
      </c>
      <c r="H238" s="770"/>
      <c r="I238" s="770"/>
      <c r="J238" s="770" t="s">
        <v>1232</v>
      </c>
      <c r="K238" s="770"/>
      <c r="L238" s="770"/>
      <c r="M238" s="770" t="s">
        <v>1233</v>
      </c>
      <c r="N238" s="770"/>
      <c r="O238" s="770"/>
      <c r="P238" s="770"/>
      <c r="Q238" s="770"/>
      <c r="R238" s="770" t="s">
        <v>1234</v>
      </c>
      <c r="S238" s="770"/>
      <c r="T238" s="770"/>
      <c r="U238" s="770"/>
      <c r="V238" s="770"/>
      <c r="W238" s="770" t="s">
        <v>750</v>
      </c>
      <c r="X238" s="770"/>
      <c r="Y238" s="770"/>
      <c r="Z238" s="770"/>
      <c r="AA238" s="770"/>
      <c r="AB238" s="770"/>
      <c r="AC238" s="770"/>
      <c r="AD238" s="770"/>
      <c r="AE238" s="770"/>
      <c r="AF238" s="770"/>
      <c r="AL238" s="598"/>
      <c r="AQ238" s="599"/>
    </row>
    <row r="239" spans="1:43" s="597" customFormat="1" outlineLevel="1" x14ac:dyDescent="0.25">
      <c r="A239" s="617" t="s">
        <v>1250</v>
      </c>
      <c r="B239" s="618"/>
      <c r="C239" s="618"/>
      <c r="D239" s="619"/>
      <c r="E239" s="781" t="s">
        <v>1251</v>
      </c>
      <c r="F239" s="781"/>
      <c r="G239" s="772"/>
      <c r="H239" s="772"/>
      <c r="I239" s="772"/>
      <c r="J239" s="782" t="s">
        <v>1252</v>
      </c>
      <c r="K239" s="782"/>
      <c r="L239" s="782"/>
      <c r="M239" s="782"/>
      <c r="N239" s="782"/>
      <c r="O239" s="782"/>
      <c r="P239" s="782"/>
      <c r="Q239" s="782"/>
      <c r="R239" s="782"/>
      <c r="S239" s="782"/>
      <c r="T239" s="782"/>
      <c r="U239" s="782"/>
      <c r="V239" s="782"/>
      <c r="W239" s="621"/>
      <c r="X239" s="622"/>
      <c r="Y239" s="622"/>
      <c r="Z239" s="622"/>
      <c r="AA239" s="622"/>
      <c r="AB239" s="622"/>
      <c r="AC239" s="622"/>
      <c r="AD239" s="622"/>
      <c r="AE239" s="764">
        <v>0</v>
      </c>
      <c r="AF239" s="783"/>
      <c r="AL239" s="598"/>
      <c r="AQ239" s="599"/>
    </row>
    <row r="240" spans="1:43" s="597" customFormat="1" outlineLevel="1" x14ac:dyDescent="0.25">
      <c r="A240" s="617" t="s">
        <v>1253</v>
      </c>
      <c r="B240" s="618"/>
      <c r="C240" s="618"/>
      <c r="D240" s="619"/>
      <c r="E240" s="781" t="s">
        <v>1254</v>
      </c>
      <c r="F240" s="781"/>
      <c r="G240" s="772"/>
      <c r="H240" s="772"/>
      <c r="I240" s="772"/>
      <c r="J240" s="782" t="s">
        <v>1252</v>
      </c>
      <c r="K240" s="782"/>
      <c r="L240" s="782"/>
      <c r="M240" s="782"/>
      <c r="N240" s="782"/>
      <c r="O240" s="782"/>
      <c r="P240" s="782"/>
      <c r="Q240" s="782"/>
      <c r="R240" s="782"/>
      <c r="S240" s="782"/>
      <c r="T240" s="782"/>
      <c r="U240" s="782"/>
      <c r="V240" s="782"/>
      <c r="W240" s="621"/>
      <c r="X240" s="622"/>
      <c r="Y240" s="622"/>
      <c r="Z240" s="622"/>
      <c r="AA240" s="622"/>
      <c r="AB240" s="622"/>
      <c r="AC240" s="622"/>
      <c r="AD240" s="622"/>
      <c r="AE240" s="764">
        <v>0</v>
      </c>
      <c r="AF240" s="783"/>
      <c r="AL240" s="598"/>
      <c r="AQ240" s="599"/>
    </row>
    <row r="241" spans="1:43" s="597" customFormat="1" outlineLevel="1" x14ac:dyDescent="0.25">
      <c r="A241" s="623" t="s">
        <v>1255</v>
      </c>
      <c r="B241" s="618"/>
      <c r="C241" s="618"/>
      <c r="D241" s="619"/>
      <c r="E241" s="781" t="s">
        <v>1256</v>
      </c>
      <c r="F241" s="781"/>
      <c r="G241" s="772"/>
      <c r="H241" s="772"/>
      <c r="I241" s="772"/>
      <c r="J241" s="782" t="s">
        <v>1252</v>
      </c>
      <c r="K241" s="782"/>
      <c r="L241" s="782"/>
      <c r="M241" s="620"/>
      <c r="N241" s="620"/>
      <c r="O241" s="620"/>
      <c r="P241" s="620"/>
      <c r="Q241" s="620"/>
      <c r="R241" s="620"/>
      <c r="S241" s="620"/>
      <c r="T241" s="620"/>
      <c r="U241" s="620"/>
      <c r="V241" s="620"/>
      <c r="W241" s="621"/>
      <c r="X241" s="622"/>
      <c r="Y241" s="622"/>
      <c r="Z241" s="622"/>
      <c r="AA241" s="622"/>
      <c r="AB241" s="622"/>
      <c r="AC241" s="622"/>
      <c r="AD241" s="622"/>
      <c r="AE241" s="764">
        <v>0</v>
      </c>
      <c r="AF241" s="783"/>
      <c r="AL241" s="598"/>
      <c r="AQ241" s="599"/>
    </row>
    <row r="242" spans="1:43" s="597" customFormat="1" outlineLevel="1" x14ac:dyDescent="0.25">
      <c r="A242" s="623" t="s">
        <v>1257</v>
      </c>
      <c r="B242" s="618"/>
      <c r="C242" s="618"/>
      <c r="D242" s="619"/>
      <c r="E242" s="781" t="s">
        <v>1258</v>
      </c>
      <c r="F242" s="781"/>
      <c r="G242" s="772"/>
      <c r="H242" s="772"/>
      <c r="I242" s="772"/>
      <c r="J242" s="782" t="s">
        <v>1252</v>
      </c>
      <c r="K242" s="782"/>
      <c r="L242" s="782"/>
      <c r="M242" s="782"/>
      <c r="N242" s="782"/>
      <c r="O242" s="782"/>
      <c r="P242" s="782"/>
      <c r="Q242" s="782"/>
      <c r="R242" s="782"/>
      <c r="S242" s="782"/>
      <c r="T242" s="782"/>
      <c r="U242" s="782"/>
      <c r="V242" s="782"/>
      <c r="W242" s="624"/>
      <c r="X242" s="625"/>
      <c r="Y242" s="625"/>
      <c r="Z242" s="625"/>
      <c r="AA242" s="625"/>
      <c r="AB242" s="625"/>
      <c r="AC242" s="625"/>
      <c r="AD242" s="625"/>
      <c r="AE242" s="764">
        <v>0</v>
      </c>
      <c r="AF242" s="783"/>
      <c r="AL242" s="598"/>
      <c r="AQ242" s="599"/>
    </row>
    <row r="243" spans="1:43" s="597" customFormat="1" outlineLevel="1" x14ac:dyDescent="0.25">
      <c r="A243" s="754" t="s">
        <v>1235</v>
      </c>
      <c r="B243" s="755"/>
      <c r="C243" s="755"/>
      <c r="D243" s="755"/>
      <c r="E243" s="755"/>
      <c r="F243" s="755"/>
      <c r="G243" s="755"/>
      <c r="H243" s="755"/>
      <c r="I243" s="755"/>
      <c r="J243" s="755"/>
      <c r="K243" s="755"/>
      <c r="L243" s="755"/>
      <c r="M243" s="755"/>
      <c r="N243" s="755"/>
      <c r="O243" s="755"/>
      <c r="P243" s="755"/>
      <c r="Q243" s="755"/>
      <c r="R243" s="755"/>
      <c r="S243" s="755"/>
      <c r="T243" s="755"/>
      <c r="U243" s="755"/>
      <c r="V243" s="755"/>
      <c r="W243" s="756">
        <v>0</v>
      </c>
      <c r="X243" s="757"/>
      <c r="Y243" s="757"/>
      <c r="Z243" s="757"/>
      <c r="AA243" s="757"/>
      <c r="AB243" s="757"/>
      <c r="AC243" s="757"/>
      <c r="AD243" s="757"/>
      <c r="AE243" s="757"/>
      <c r="AF243" s="757"/>
      <c r="AL243" s="598"/>
      <c r="AQ243" s="599"/>
    </row>
    <row r="244" spans="1:43" s="597" customFormat="1" outlineLevel="1" x14ac:dyDescent="0.25">
      <c r="A244" s="601"/>
      <c r="B244" s="608"/>
      <c r="C244" s="608"/>
      <c r="D244" s="609"/>
      <c r="E244" s="610"/>
      <c r="F244" s="610"/>
      <c r="G244" s="608"/>
      <c r="H244" s="608"/>
      <c r="I244" s="608"/>
      <c r="J244" s="608"/>
      <c r="K244" s="608"/>
      <c r="L244" s="608"/>
      <c r="M244" s="608"/>
      <c r="N244" s="608"/>
      <c r="O244" s="608"/>
      <c r="P244" s="608"/>
      <c r="Q244" s="608"/>
      <c r="R244" s="608"/>
      <c r="S244" s="608"/>
      <c r="T244" s="608"/>
      <c r="U244" s="608"/>
      <c r="V244" s="608"/>
      <c r="W244" s="608"/>
      <c r="X244" s="611"/>
      <c r="Y244" s="611"/>
      <c r="Z244" s="611"/>
      <c r="AA244" s="611"/>
      <c r="AB244" s="602"/>
      <c r="AC244" s="602"/>
      <c r="AD244" s="602"/>
      <c r="AE244" s="602"/>
      <c r="AF244" s="612"/>
      <c r="AL244" s="598"/>
      <c r="AQ244" s="599"/>
    </row>
    <row r="245" spans="1:43" s="597" customFormat="1" outlineLevel="1" x14ac:dyDescent="0.25">
      <c r="A245" s="777" t="s">
        <v>1236</v>
      </c>
      <c r="B245" s="777"/>
      <c r="C245" s="777"/>
      <c r="D245" s="777"/>
      <c r="E245" s="777"/>
      <c r="F245" s="777"/>
      <c r="G245" s="777"/>
      <c r="H245" s="777"/>
      <c r="I245" s="777"/>
      <c r="J245" s="777"/>
      <c r="K245" s="777"/>
      <c r="L245" s="777"/>
      <c r="M245" s="777"/>
      <c r="N245" s="756">
        <v>389.49</v>
      </c>
      <c r="O245" s="757"/>
      <c r="P245" s="757"/>
      <c r="Q245" s="757"/>
      <c r="R245" s="757"/>
      <c r="S245" s="757"/>
      <c r="T245" s="757"/>
      <c r="U245" s="757"/>
      <c r="V245" s="757"/>
      <c r="W245" s="757"/>
      <c r="X245" s="757"/>
      <c r="Y245" s="757"/>
      <c r="Z245" s="757"/>
      <c r="AA245" s="757"/>
      <c r="AB245" s="757"/>
      <c r="AC245" s="757"/>
      <c r="AD245" s="757"/>
      <c r="AE245" s="757"/>
      <c r="AF245" s="757"/>
      <c r="AL245" s="598"/>
      <c r="AQ245" s="599"/>
    </row>
    <row r="246" spans="1:43" s="597" customFormat="1" outlineLevel="1" x14ac:dyDescent="0.25">
      <c r="A246" s="779" t="s">
        <v>1237</v>
      </c>
      <c r="B246" s="779"/>
      <c r="C246" s="779"/>
      <c r="D246" s="779"/>
      <c r="E246" s="779"/>
      <c r="F246" s="779"/>
      <c r="G246" s="779"/>
      <c r="H246" s="779"/>
      <c r="I246" s="779"/>
      <c r="J246" s="779"/>
      <c r="K246" s="779"/>
      <c r="L246" s="779"/>
      <c r="M246" s="779"/>
      <c r="N246" s="780">
        <v>191</v>
      </c>
      <c r="O246" s="780"/>
      <c r="P246" s="780"/>
      <c r="Q246" s="780"/>
      <c r="R246" s="780"/>
      <c r="S246" s="780"/>
      <c r="T246" s="780"/>
      <c r="U246" s="780"/>
      <c r="V246" s="780"/>
      <c r="W246" s="780"/>
      <c r="X246" s="780"/>
      <c r="Y246" s="780"/>
      <c r="Z246" s="780"/>
      <c r="AA246" s="780"/>
      <c r="AB246" s="780"/>
      <c r="AC246" s="780"/>
      <c r="AD246" s="780"/>
      <c r="AE246" s="780"/>
      <c r="AF246" s="780"/>
      <c r="AL246" s="598"/>
      <c r="AQ246" s="599"/>
    </row>
    <row r="247" spans="1:43" s="597" customFormat="1" outlineLevel="1" x14ac:dyDescent="0.25">
      <c r="A247" s="777" t="s">
        <v>1238</v>
      </c>
      <c r="B247" s="777"/>
      <c r="C247" s="777"/>
      <c r="D247" s="777"/>
      <c r="E247" s="777"/>
      <c r="F247" s="777"/>
      <c r="G247" s="777"/>
      <c r="H247" s="777"/>
      <c r="I247" s="777"/>
      <c r="J247" s="777"/>
      <c r="K247" s="777"/>
      <c r="L247" s="777"/>
      <c r="M247" s="777"/>
      <c r="N247" s="756">
        <v>2.0299999999999998</v>
      </c>
      <c r="O247" s="757"/>
      <c r="P247" s="757"/>
      <c r="Q247" s="757"/>
      <c r="R247" s="757"/>
      <c r="S247" s="757"/>
      <c r="T247" s="757"/>
      <c r="U247" s="757"/>
      <c r="V247" s="757"/>
      <c r="W247" s="757"/>
      <c r="X247" s="757"/>
      <c r="Y247" s="757"/>
      <c r="Z247" s="757"/>
      <c r="AA247" s="757"/>
      <c r="AB247" s="757"/>
      <c r="AC247" s="757"/>
      <c r="AD247" s="757"/>
      <c r="AE247" s="757"/>
      <c r="AF247" s="757"/>
      <c r="AL247" s="598"/>
      <c r="AQ247" s="599"/>
    </row>
    <row r="248" spans="1:43" s="597" customFormat="1" outlineLevel="1" x14ac:dyDescent="0.25">
      <c r="A248" s="601"/>
      <c r="B248" s="608"/>
      <c r="C248" s="608"/>
      <c r="D248" s="609"/>
      <c r="E248" s="610"/>
      <c r="F248" s="610"/>
      <c r="G248" s="608"/>
      <c r="H248" s="608"/>
      <c r="I248" s="608"/>
      <c r="J248" s="608"/>
      <c r="K248" s="608"/>
      <c r="L248" s="608"/>
      <c r="M248" s="608"/>
      <c r="N248" s="608"/>
      <c r="O248" s="608"/>
      <c r="P248" s="608"/>
      <c r="Q248" s="608"/>
      <c r="R248" s="608"/>
      <c r="S248" s="608"/>
      <c r="T248" s="608"/>
      <c r="U248" s="608"/>
      <c r="V248" s="608"/>
      <c r="W248" s="608"/>
      <c r="X248" s="611"/>
      <c r="Y248" s="611"/>
      <c r="Z248" s="611"/>
      <c r="AA248" s="611"/>
      <c r="AB248" s="602"/>
      <c r="AC248" s="602"/>
      <c r="AD248" s="602"/>
      <c r="AE248" s="602"/>
      <c r="AF248" s="612"/>
      <c r="AL248" s="598"/>
      <c r="AQ248" s="599"/>
    </row>
    <row r="249" spans="1:43" s="597" customFormat="1" outlineLevel="1" x14ac:dyDescent="0.25">
      <c r="A249" s="769" t="s">
        <v>1239</v>
      </c>
      <c r="B249" s="769"/>
      <c r="C249" s="769"/>
      <c r="D249" s="769"/>
      <c r="E249" s="770" t="s">
        <v>1218</v>
      </c>
      <c r="F249" s="770"/>
      <c r="G249" s="770" t="s">
        <v>828</v>
      </c>
      <c r="H249" s="770"/>
      <c r="I249" s="778" t="s">
        <v>1240</v>
      </c>
      <c r="J249" s="778"/>
      <c r="K249" s="778"/>
      <c r="L249" s="778"/>
      <c r="M249" s="778"/>
      <c r="N249" s="778"/>
      <c r="O249" s="778"/>
      <c r="P249" s="778"/>
      <c r="Q249" s="778" t="s">
        <v>1224</v>
      </c>
      <c r="R249" s="778"/>
      <c r="S249" s="778"/>
      <c r="T249" s="778"/>
      <c r="U249" s="778"/>
      <c r="V249" s="778"/>
      <c r="W249" s="778"/>
      <c r="X249" s="778"/>
      <c r="Y249" s="778"/>
      <c r="Z249" s="778"/>
      <c r="AA249" s="778"/>
      <c r="AB249" s="753" t="s">
        <v>1240</v>
      </c>
      <c r="AC249" s="753"/>
      <c r="AD249" s="753"/>
      <c r="AE249" s="753"/>
      <c r="AF249" s="753"/>
      <c r="AL249" s="598"/>
      <c r="AQ249" s="599"/>
    </row>
    <row r="250" spans="1:43" s="597" customFormat="1" outlineLevel="1" x14ac:dyDescent="0.25">
      <c r="A250" s="759" t="s">
        <v>1291</v>
      </c>
      <c r="B250" s="760"/>
      <c r="C250" s="760"/>
      <c r="D250" s="760"/>
      <c r="E250" s="766"/>
      <c r="F250" s="766"/>
      <c r="G250" s="766" t="s">
        <v>1291</v>
      </c>
      <c r="H250" s="766"/>
      <c r="I250" s="776" t="s">
        <v>1291</v>
      </c>
      <c r="J250" s="776"/>
      <c r="K250" s="776"/>
      <c r="L250" s="776"/>
      <c r="M250" s="776"/>
      <c r="N250" s="776"/>
      <c r="O250" s="776"/>
      <c r="P250" s="776"/>
      <c r="Q250" s="626"/>
      <c r="R250" s="626"/>
      <c r="S250" s="626"/>
      <c r="T250" s="626"/>
      <c r="U250" s="626"/>
      <c r="V250" s="626"/>
      <c r="W250" s="767"/>
      <c r="X250" s="767"/>
      <c r="Y250" s="767"/>
      <c r="Z250" s="767"/>
      <c r="AA250" s="767"/>
      <c r="AB250" s="622"/>
      <c r="AC250" s="622"/>
      <c r="AD250" s="622"/>
      <c r="AE250" s="622"/>
      <c r="AF250" s="627" t="s">
        <v>1291</v>
      </c>
      <c r="AL250" s="598"/>
      <c r="AQ250" s="599"/>
    </row>
    <row r="251" spans="1:43" s="597" customFormat="1" outlineLevel="1" x14ac:dyDescent="0.25">
      <c r="A251" s="759" t="s">
        <v>1291</v>
      </c>
      <c r="B251" s="760"/>
      <c r="C251" s="760"/>
      <c r="D251" s="760"/>
      <c r="E251" s="766"/>
      <c r="F251" s="766"/>
      <c r="G251" s="766" t="s">
        <v>1291</v>
      </c>
      <c r="H251" s="766"/>
      <c r="I251" s="776" t="s">
        <v>1291</v>
      </c>
      <c r="J251" s="776"/>
      <c r="K251" s="776"/>
      <c r="L251" s="776"/>
      <c r="M251" s="776"/>
      <c r="N251" s="776"/>
      <c r="O251" s="776"/>
      <c r="P251" s="776"/>
      <c r="Q251" s="626"/>
      <c r="R251" s="626"/>
      <c r="S251" s="626"/>
      <c r="T251" s="626"/>
      <c r="U251" s="626"/>
      <c r="V251" s="626"/>
      <c r="W251" s="767"/>
      <c r="X251" s="767"/>
      <c r="Y251" s="767"/>
      <c r="Z251" s="767"/>
      <c r="AA251" s="767"/>
      <c r="AB251" s="622"/>
      <c r="AC251" s="622"/>
      <c r="AD251" s="622"/>
      <c r="AE251" s="622"/>
      <c r="AF251" s="627" t="s">
        <v>1291</v>
      </c>
      <c r="AL251" s="598"/>
      <c r="AQ251" s="599"/>
    </row>
    <row r="252" spans="1:43" s="597" customFormat="1" outlineLevel="1" x14ac:dyDescent="0.25">
      <c r="A252" s="759" t="s">
        <v>1291</v>
      </c>
      <c r="B252" s="760"/>
      <c r="C252" s="760"/>
      <c r="D252" s="760"/>
      <c r="E252" s="766"/>
      <c r="F252" s="766"/>
      <c r="G252" s="766" t="s">
        <v>1291</v>
      </c>
      <c r="H252" s="766"/>
      <c r="I252" s="776" t="s">
        <v>1291</v>
      </c>
      <c r="J252" s="776"/>
      <c r="K252" s="776"/>
      <c r="L252" s="776"/>
      <c r="M252" s="776"/>
      <c r="N252" s="776"/>
      <c r="O252" s="776"/>
      <c r="P252" s="776"/>
      <c r="Q252" s="626"/>
      <c r="R252" s="626"/>
      <c r="S252" s="626"/>
      <c r="T252" s="626"/>
      <c r="U252" s="626"/>
      <c r="V252" s="626"/>
      <c r="W252" s="767"/>
      <c r="X252" s="767"/>
      <c r="Y252" s="767"/>
      <c r="Z252" s="767"/>
      <c r="AA252" s="767"/>
      <c r="AB252" s="622"/>
      <c r="AC252" s="622"/>
      <c r="AD252" s="622"/>
      <c r="AE252" s="622"/>
      <c r="AF252" s="627" t="s">
        <v>1291</v>
      </c>
      <c r="AL252" s="598"/>
      <c r="AQ252" s="599"/>
    </row>
    <row r="253" spans="1:43" s="597" customFormat="1" outlineLevel="1" x14ac:dyDescent="0.25">
      <c r="A253" s="759" t="s">
        <v>1291</v>
      </c>
      <c r="B253" s="760"/>
      <c r="C253" s="760"/>
      <c r="D253" s="760"/>
      <c r="E253" s="761"/>
      <c r="F253" s="761"/>
      <c r="G253" s="762" t="s">
        <v>1291</v>
      </c>
      <c r="H253" s="762"/>
      <c r="I253" s="775" t="s">
        <v>1291</v>
      </c>
      <c r="J253" s="775"/>
      <c r="K253" s="775"/>
      <c r="L253" s="775"/>
      <c r="M253" s="775"/>
      <c r="N253" s="775"/>
      <c r="O253" s="775"/>
      <c r="P253" s="775"/>
      <c r="Q253" s="621"/>
      <c r="R253" s="621"/>
      <c r="S253" s="621"/>
      <c r="T253" s="621"/>
      <c r="U253" s="621"/>
      <c r="V253" s="621"/>
      <c r="W253" s="773"/>
      <c r="X253" s="773"/>
      <c r="Y253" s="773"/>
      <c r="Z253" s="773"/>
      <c r="AA253" s="773"/>
      <c r="AB253" s="622"/>
      <c r="AC253" s="622"/>
      <c r="AD253" s="622"/>
      <c r="AE253" s="622"/>
      <c r="AF253" s="627" t="s">
        <v>1291</v>
      </c>
      <c r="AL253" s="598"/>
      <c r="AQ253" s="599"/>
    </row>
    <row r="254" spans="1:43" s="597" customFormat="1" outlineLevel="1" x14ac:dyDescent="0.25">
      <c r="A254" s="759" t="s">
        <v>1291</v>
      </c>
      <c r="B254" s="760"/>
      <c r="C254" s="760"/>
      <c r="D254" s="760"/>
      <c r="E254" s="761"/>
      <c r="F254" s="761"/>
      <c r="G254" s="762" t="s">
        <v>1291</v>
      </c>
      <c r="H254" s="762"/>
      <c r="I254" s="775" t="s">
        <v>1291</v>
      </c>
      <c r="J254" s="775"/>
      <c r="K254" s="775"/>
      <c r="L254" s="775"/>
      <c r="M254" s="775"/>
      <c r="N254" s="775"/>
      <c r="O254" s="775"/>
      <c r="P254" s="775"/>
      <c r="Q254" s="621"/>
      <c r="R254" s="621"/>
      <c r="S254" s="621"/>
      <c r="T254" s="621"/>
      <c r="U254" s="621"/>
      <c r="V254" s="621"/>
      <c r="W254" s="773"/>
      <c r="X254" s="773"/>
      <c r="Y254" s="773"/>
      <c r="Z254" s="773"/>
      <c r="AA254" s="773"/>
      <c r="AB254" s="622"/>
      <c r="AC254" s="622"/>
      <c r="AD254" s="622"/>
      <c r="AE254" s="622"/>
      <c r="AF254" s="627" t="s">
        <v>1291</v>
      </c>
      <c r="AL254" s="598"/>
      <c r="AQ254" s="599"/>
    </row>
    <row r="255" spans="1:43" s="597" customFormat="1" outlineLevel="1" x14ac:dyDescent="0.25">
      <c r="A255" s="759" t="s">
        <v>1291</v>
      </c>
      <c r="B255" s="760"/>
      <c r="C255" s="760"/>
      <c r="D255" s="760"/>
      <c r="E255" s="761"/>
      <c r="F255" s="761"/>
      <c r="G255" s="762" t="s">
        <v>1291</v>
      </c>
      <c r="H255" s="762"/>
      <c r="I255" s="775" t="s">
        <v>1291</v>
      </c>
      <c r="J255" s="775"/>
      <c r="K255" s="775"/>
      <c r="L255" s="775"/>
      <c r="M255" s="775"/>
      <c r="N255" s="775"/>
      <c r="O255" s="775"/>
      <c r="P255" s="775"/>
      <c r="Q255" s="621"/>
      <c r="R255" s="621"/>
      <c r="S255" s="621"/>
      <c r="T255" s="621"/>
      <c r="U255" s="621"/>
      <c r="V255" s="621"/>
      <c r="W255" s="773"/>
      <c r="X255" s="773"/>
      <c r="Y255" s="773"/>
      <c r="Z255" s="773"/>
      <c r="AA255" s="773"/>
      <c r="AB255" s="622"/>
      <c r="AC255" s="622"/>
      <c r="AD255" s="622"/>
      <c r="AE255" s="622"/>
      <c r="AF255" s="627" t="s">
        <v>1291</v>
      </c>
      <c r="AL255" s="598"/>
      <c r="AQ255" s="599"/>
    </row>
    <row r="256" spans="1:43" s="597" customFormat="1" outlineLevel="1" x14ac:dyDescent="0.25">
      <c r="A256" s="759" t="s">
        <v>1291</v>
      </c>
      <c r="B256" s="760"/>
      <c r="C256" s="760"/>
      <c r="D256" s="760"/>
      <c r="E256" s="761"/>
      <c r="F256" s="761"/>
      <c r="G256" s="762" t="s">
        <v>1291</v>
      </c>
      <c r="H256" s="762"/>
      <c r="I256" s="775" t="s">
        <v>1291</v>
      </c>
      <c r="J256" s="775"/>
      <c r="K256" s="775"/>
      <c r="L256" s="775"/>
      <c r="M256" s="775"/>
      <c r="N256" s="775"/>
      <c r="O256" s="775"/>
      <c r="P256" s="775"/>
      <c r="Q256" s="621"/>
      <c r="R256" s="621"/>
      <c r="S256" s="621"/>
      <c r="T256" s="621"/>
      <c r="U256" s="621"/>
      <c r="V256" s="621"/>
      <c r="W256" s="773"/>
      <c r="X256" s="773"/>
      <c r="Y256" s="773"/>
      <c r="Z256" s="773"/>
      <c r="AA256" s="773"/>
      <c r="AB256" s="622"/>
      <c r="AC256" s="622"/>
      <c r="AD256" s="622"/>
      <c r="AE256" s="622"/>
      <c r="AF256" s="627" t="s">
        <v>1291</v>
      </c>
      <c r="AL256" s="598"/>
      <c r="AQ256" s="599"/>
    </row>
    <row r="257" spans="1:43" s="597" customFormat="1" outlineLevel="1" x14ac:dyDescent="0.25">
      <c r="A257" s="759" t="s">
        <v>1291</v>
      </c>
      <c r="B257" s="760"/>
      <c r="C257" s="760"/>
      <c r="D257" s="760"/>
      <c r="E257" s="761"/>
      <c r="F257" s="761"/>
      <c r="G257" s="762" t="s">
        <v>1291</v>
      </c>
      <c r="H257" s="762"/>
      <c r="I257" s="775" t="s">
        <v>1291</v>
      </c>
      <c r="J257" s="775"/>
      <c r="K257" s="775"/>
      <c r="L257" s="775"/>
      <c r="M257" s="775"/>
      <c r="N257" s="775"/>
      <c r="O257" s="775"/>
      <c r="P257" s="775"/>
      <c r="Q257" s="621"/>
      <c r="R257" s="621"/>
      <c r="S257" s="621"/>
      <c r="T257" s="621"/>
      <c r="U257" s="621"/>
      <c r="V257" s="621"/>
      <c r="W257" s="773"/>
      <c r="X257" s="773"/>
      <c r="Y257" s="773"/>
      <c r="Z257" s="773"/>
      <c r="AA257" s="773"/>
      <c r="AB257" s="622"/>
      <c r="AC257" s="622"/>
      <c r="AD257" s="622"/>
      <c r="AE257" s="622"/>
      <c r="AF257" s="627" t="s">
        <v>1291</v>
      </c>
      <c r="AL257" s="598"/>
      <c r="AQ257" s="599"/>
    </row>
    <row r="258" spans="1:43" s="597" customFormat="1" outlineLevel="1" x14ac:dyDescent="0.25">
      <c r="A258" s="759" t="s">
        <v>1291</v>
      </c>
      <c r="B258" s="760"/>
      <c r="C258" s="760"/>
      <c r="D258" s="760"/>
      <c r="E258" s="761"/>
      <c r="F258" s="761"/>
      <c r="G258" s="762" t="s">
        <v>1291</v>
      </c>
      <c r="H258" s="762"/>
      <c r="I258" s="775" t="s">
        <v>1291</v>
      </c>
      <c r="J258" s="775"/>
      <c r="K258" s="775"/>
      <c r="L258" s="775"/>
      <c r="M258" s="775"/>
      <c r="N258" s="775"/>
      <c r="O258" s="775"/>
      <c r="P258" s="775"/>
      <c r="Q258" s="621"/>
      <c r="R258" s="621"/>
      <c r="S258" s="621"/>
      <c r="T258" s="621"/>
      <c r="U258" s="621"/>
      <c r="V258" s="621"/>
      <c r="W258" s="773"/>
      <c r="X258" s="773"/>
      <c r="Y258" s="773"/>
      <c r="Z258" s="773"/>
      <c r="AA258" s="773"/>
      <c r="AB258" s="622"/>
      <c r="AC258" s="622"/>
      <c r="AD258" s="622"/>
      <c r="AE258" s="622"/>
      <c r="AF258" s="627" t="s">
        <v>1291</v>
      </c>
      <c r="AL258" s="598"/>
      <c r="AQ258" s="599"/>
    </row>
    <row r="259" spans="1:43" s="597" customFormat="1" outlineLevel="1" x14ac:dyDescent="0.25">
      <c r="A259" s="759" t="s">
        <v>1291</v>
      </c>
      <c r="B259" s="760"/>
      <c r="C259" s="760"/>
      <c r="D259" s="760"/>
      <c r="E259" s="761"/>
      <c r="F259" s="761"/>
      <c r="G259" s="762" t="s">
        <v>1291</v>
      </c>
      <c r="H259" s="762"/>
      <c r="I259" s="775" t="s">
        <v>1291</v>
      </c>
      <c r="J259" s="775"/>
      <c r="K259" s="775"/>
      <c r="L259" s="775"/>
      <c r="M259" s="775"/>
      <c r="N259" s="775"/>
      <c r="O259" s="775"/>
      <c r="P259" s="775"/>
      <c r="Q259" s="621"/>
      <c r="R259" s="621"/>
      <c r="S259" s="621"/>
      <c r="T259" s="621"/>
      <c r="U259" s="621"/>
      <c r="V259" s="621"/>
      <c r="W259" s="773"/>
      <c r="X259" s="773"/>
      <c r="Y259" s="773"/>
      <c r="Z259" s="773"/>
      <c r="AA259" s="773"/>
      <c r="AB259" s="622"/>
      <c r="AC259" s="622"/>
      <c r="AD259" s="622"/>
      <c r="AE259" s="622"/>
      <c r="AF259" s="627" t="s">
        <v>1291</v>
      </c>
      <c r="AL259" s="598"/>
      <c r="AQ259" s="599"/>
    </row>
    <row r="260" spans="1:43" s="597" customFormat="1" outlineLevel="1" x14ac:dyDescent="0.25">
      <c r="A260" s="754" t="s">
        <v>1241</v>
      </c>
      <c r="B260" s="755"/>
      <c r="C260" s="755"/>
      <c r="D260" s="755"/>
      <c r="E260" s="755"/>
      <c r="F260" s="755"/>
      <c r="G260" s="755"/>
      <c r="H260" s="755"/>
      <c r="I260" s="755"/>
      <c r="J260" s="755"/>
      <c r="K260" s="755"/>
      <c r="L260" s="755"/>
      <c r="M260" s="755"/>
      <c r="N260" s="755"/>
      <c r="O260" s="755"/>
      <c r="P260" s="755"/>
      <c r="Q260" s="755"/>
      <c r="R260" s="755"/>
      <c r="S260" s="755"/>
      <c r="T260" s="755"/>
      <c r="U260" s="755"/>
      <c r="V260" s="755"/>
      <c r="W260" s="756">
        <v>0</v>
      </c>
      <c r="X260" s="757"/>
      <c r="Y260" s="757"/>
      <c r="Z260" s="757"/>
      <c r="AA260" s="757"/>
      <c r="AB260" s="757"/>
      <c r="AC260" s="757"/>
      <c r="AD260" s="757"/>
      <c r="AE260" s="757"/>
      <c r="AF260" s="757"/>
      <c r="AL260" s="598"/>
      <c r="AQ260" s="599"/>
    </row>
    <row r="261" spans="1:43" s="597" customFormat="1" outlineLevel="1" x14ac:dyDescent="0.25">
      <c r="A261" s="601"/>
      <c r="B261" s="608"/>
      <c r="C261" s="608"/>
      <c r="D261" s="609"/>
      <c r="E261" s="610"/>
      <c r="F261" s="610"/>
      <c r="G261" s="608"/>
      <c r="H261" s="608"/>
      <c r="I261" s="608"/>
      <c r="J261" s="608"/>
      <c r="K261" s="608"/>
      <c r="L261" s="608"/>
      <c r="M261" s="608"/>
      <c r="N261" s="608"/>
      <c r="O261" s="608"/>
      <c r="P261" s="608"/>
      <c r="Q261" s="608"/>
      <c r="R261" s="608"/>
      <c r="S261" s="608"/>
      <c r="T261" s="608"/>
      <c r="U261" s="608"/>
      <c r="V261" s="608"/>
      <c r="W261" s="608"/>
      <c r="X261" s="611"/>
      <c r="Y261" s="611"/>
      <c r="Z261" s="611"/>
      <c r="AA261" s="611"/>
      <c r="AB261" s="602"/>
      <c r="AC261" s="602"/>
      <c r="AD261" s="602"/>
      <c r="AE261" s="602"/>
      <c r="AF261" s="612"/>
      <c r="AL261" s="598"/>
      <c r="AQ261" s="599"/>
    </row>
    <row r="262" spans="1:43" s="597" customFormat="1" outlineLevel="1" x14ac:dyDescent="0.25">
      <c r="A262" s="769" t="s">
        <v>1242</v>
      </c>
      <c r="B262" s="769"/>
      <c r="C262" s="769"/>
      <c r="D262" s="769"/>
      <c r="E262" s="770" t="s">
        <v>1218</v>
      </c>
      <c r="F262" s="770"/>
      <c r="G262" s="770" t="s">
        <v>828</v>
      </c>
      <c r="H262" s="770"/>
      <c r="I262" s="770" t="s">
        <v>1240</v>
      </c>
      <c r="J262" s="770"/>
      <c r="K262" s="770"/>
      <c r="L262" s="770"/>
      <c r="M262" s="770"/>
      <c r="N262" s="770"/>
      <c r="O262" s="770"/>
      <c r="P262" s="770"/>
      <c r="Q262" s="770" t="s">
        <v>1224</v>
      </c>
      <c r="R262" s="770"/>
      <c r="S262" s="770"/>
      <c r="T262" s="770"/>
      <c r="U262" s="770"/>
      <c r="V262" s="770"/>
      <c r="W262" s="770"/>
      <c r="X262" s="770"/>
      <c r="Y262" s="770"/>
      <c r="Z262" s="770"/>
      <c r="AA262" s="770"/>
      <c r="AB262" s="771" t="s">
        <v>1240</v>
      </c>
      <c r="AC262" s="771"/>
      <c r="AD262" s="771"/>
      <c r="AE262" s="771"/>
      <c r="AF262" s="771"/>
      <c r="AL262" s="598"/>
      <c r="AQ262" s="599"/>
    </row>
    <row r="263" spans="1:43" s="597" customFormat="1" ht="27.75" customHeight="1" outlineLevel="1" x14ac:dyDescent="0.25">
      <c r="A263" s="792" t="s">
        <v>1291</v>
      </c>
      <c r="B263" s="793"/>
      <c r="C263" s="793"/>
      <c r="D263" s="793"/>
      <c r="E263" s="766"/>
      <c r="F263" s="766"/>
      <c r="G263" s="766" t="s">
        <v>1291</v>
      </c>
      <c r="H263" s="766"/>
      <c r="I263" s="774" t="s">
        <v>1291</v>
      </c>
      <c r="J263" s="774"/>
      <c r="K263" s="774"/>
      <c r="L263" s="774"/>
      <c r="M263" s="774"/>
      <c r="N263" s="774"/>
      <c r="O263" s="774"/>
      <c r="P263" s="774"/>
      <c r="Q263" s="626"/>
      <c r="R263" s="626"/>
      <c r="S263" s="626"/>
      <c r="T263" s="626"/>
      <c r="U263" s="626"/>
      <c r="V263" s="626"/>
      <c r="W263" s="767"/>
      <c r="X263" s="767"/>
      <c r="Y263" s="767"/>
      <c r="Z263" s="767"/>
      <c r="AA263" s="767"/>
      <c r="AB263" s="622"/>
      <c r="AC263" s="622"/>
      <c r="AD263" s="622"/>
      <c r="AE263" s="622"/>
      <c r="AF263" s="627" t="s">
        <v>1291</v>
      </c>
      <c r="AL263" s="598"/>
      <c r="AQ263" s="599"/>
    </row>
    <row r="264" spans="1:43" s="597" customFormat="1" outlineLevel="1" x14ac:dyDescent="0.25">
      <c r="A264" s="759" t="s">
        <v>1291</v>
      </c>
      <c r="B264" s="760"/>
      <c r="C264" s="760"/>
      <c r="D264" s="760"/>
      <c r="E264" s="761"/>
      <c r="F264" s="761"/>
      <c r="G264" s="762" t="s">
        <v>1291</v>
      </c>
      <c r="H264" s="762"/>
      <c r="I264" s="772" t="s">
        <v>1291</v>
      </c>
      <c r="J264" s="772"/>
      <c r="K264" s="772"/>
      <c r="L264" s="772"/>
      <c r="M264" s="772"/>
      <c r="N264" s="772"/>
      <c r="O264" s="772"/>
      <c r="P264" s="772"/>
      <c r="Q264" s="621"/>
      <c r="R264" s="621"/>
      <c r="S264" s="621"/>
      <c r="T264" s="621"/>
      <c r="U264" s="621"/>
      <c r="V264" s="621"/>
      <c r="W264" s="773"/>
      <c r="X264" s="773"/>
      <c r="Y264" s="773"/>
      <c r="Z264" s="773"/>
      <c r="AA264" s="773"/>
      <c r="AB264" s="622"/>
      <c r="AC264" s="622"/>
      <c r="AD264" s="622"/>
      <c r="AE264" s="622"/>
      <c r="AF264" s="627" t="s">
        <v>1291</v>
      </c>
      <c r="AL264" s="598"/>
      <c r="AQ264" s="599"/>
    </row>
    <row r="265" spans="1:43" s="597" customFormat="1" outlineLevel="1" x14ac:dyDescent="0.25">
      <c r="A265" s="759" t="s">
        <v>1291</v>
      </c>
      <c r="B265" s="760"/>
      <c r="C265" s="760"/>
      <c r="D265" s="760"/>
      <c r="E265" s="761"/>
      <c r="F265" s="761"/>
      <c r="G265" s="762" t="s">
        <v>1291</v>
      </c>
      <c r="H265" s="762"/>
      <c r="I265" s="772" t="s">
        <v>1291</v>
      </c>
      <c r="J265" s="772"/>
      <c r="K265" s="772"/>
      <c r="L265" s="772"/>
      <c r="M265" s="772"/>
      <c r="N265" s="772"/>
      <c r="O265" s="772"/>
      <c r="P265" s="772"/>
      <c r="Q265" s="621"/>
      <c r="R265" s="621"/>
      <c r="S265" s="621"/>
      <c r="T265" s="621"/>
      <c r="U265" s="621"/>
      <c r="V265" s="621"/>
      <c r="W265" s="773"/>
      <c r="X265" s="773"/>
      <c r="Y265" s="773"/>
      <c r="Z265" s="773"/>
      <c r="AA265" s="773"/>
      <c r="AB265" s="622"/>
      <c r="AC265" s="622"/>
      <c r="AD265" s="622"/>
      <c r="AE265" s="622"/>
      <c r="AF265" s="627" t="s">
        <v>1291</v>
      </c>
      <c r="AL265" s="598"/>
      <c r="AQ265" s="599"/>
    </row>
    <row r="266" spans="1:43" s="597" customFormat="1" outlineLevel="1" x14ac:dyDescent="0.25">
      <c r="A266" s="759" t="s">
        <v>1291</v>
      </c>
      <c r="B266" s="760"/>
      <c r="C266" s="760"/>
      <c r="D266" s="760"/>
      <c r="E266" s="761"/>
      <c r="F266" s="761"/>
      <c r="G266" s="762" t="s">
        <v>1291</v>
      </c>
      <c r="H266" s="762"/>
      <c r="I266" s="772" t="s">
        <v>1291</v>
      </c>
      <c r="J266" s="772"/>
      <c r="K266" s="772"/>
      <c r="L266" s="772"/>
      <c r="M266" s="772"/>
      <c r="N266" s="772"/>
      <c r="O266" s="772"/>
      <c r="P266" s="772"/>
      <c r="Q266" s="621"/>
      <c r="R266" s="621"/>
      <c r="S266" s="621"/>
      <c r="T266" s="621"/>
      <c r="U266" s="621"/>
      <c r="V266" s="621"/>
      <c r="W266" s="773"/>
      <c r="X266" s="773"/>
      <c r="Y266" s="773"/>
      <c r="Z266" s="773"/>
      <c r="AA266" s="773"/>
      <c r="AB266" s="622"/>
      <c r="AC266" s="622"/>
      <c r="AD266" s="622"/>
      <c r="AE266" s="622"/>
      <c r="AF266" s="627" t="s">
        <v>1291</v>
      </c>
      <c r="AL266" s="598"/>
      <c r="AQ266" s="599"/>
    </row>
    <row r="267" spans="1:43" s="597" customFormat="1" outlineLevel="1" x14ac:dyDescent="0.25">
      <c r="A267" s="759" t="s">
        <v>1291</v>
      </c>
      <c r="B267" s="760"/>
      <c r="C267" s="760"/>
      <c r="D267" s="760"/>
      <c r="E267" s="761"/>
      <c r="F267" s="761"/>
      <c r="G267" s="762" t="s">
        <v>1291</v>
      </c>
      <c r="H267" s="762"/>
      <c r="I267" s="772" t="s">
        <v>1291</v>
      </c>
      <c r="J267" s="772"/>
      <c r="K267" s="772"/>
      <c r="L267" s="772"/>
      <c r="M267" s="772"/>
      <c r="N267" s="772"/>
      <c r="O267" s="772"/>
      <c r="P267" s="772"/>
      <c r="Q267" s="621"/>
      <c r="R267" s="621"/>
      <c r="S267" s="621"/>
      <c r="T267" s="621"/>
      <c r="U267" s="621"/>
      <c r="V267" s="621"/>
      <c r="W267" s="773"/>
      <c r="X267" s="773"/>
      <c r="Y267" s="773"/>
      <c r="Z267" s="773"/>
      <c r="AA267" s="773"/>
      <c r="AB267" s="622"/>
      <c r="AC267" s="622"/>
      <c r="AD267" s="622"/>
      <c r="AE267" s="622"/>
      <c r="AF267" s="627" t="s">
        <v>1291</v>
      </c>
      <c r="AL267" s="598"/>
      <c r="AQ267" s="599"/>
    </row>
    <row r="268" spans="1:43" s="597" customFormat="1" outlineLevel="1" x14ac:dyDescent="0.25">
      <c r="A268" s="759" t="s">
        <v>1291</v>
      </c>
      <c r="B268" s="760"/>
      <c r="C268" s="760"/>
      <c r="D268" s="760"/>
      <c r="E268" s="761"/>
      <c r="F268" s="761"/>
      <c r="G268" s="762" t="s">
        <v>1291</v>
      </c>
      <c r="H268" s="762"/>
      <c r="I268" s="772" t="s">
        <v>1291</v>
      </c>
      <c r="J268" s="772"/>
      <c r="K268" s="772"/>
      <c r="L268" s="772"/>
      <c r="M268" s="772"/>
      <c r="N268" s="772"/>
      <c r="O268" s="772"/>
      <c r="P268" s="772"/>
      <c r="Q268" s="621"/>
      <c r="R268" s="621"/>
      <c r="S268" s="621"/>
      <c r="T268" s="621"/>
      <c r="U268" s="621"/>
      <c r="V268" s="621"/>
      <c r="W268" s="773"/>
      <c r="X268" s="773"/>
      <c r="Y268" s="773"/>
      <c r="Z268" s="773"/>
      <c r="AA268" s="773"/>
      <c r="AB268" s="622"/>
      <c r="AC268" s="622"/>
      <c r="AD268" s="622"/>
      <c r="AE268" s="622"/>
      <c r="AF268" s="627" t="s">
        <v>1291</v>
      </c>
      <c r="AL268" s="598"/>
      <c r="AQ268" s="599"/>
    </row>
    <row r="269" spans="1:43" s="597" customFormat="1" outlineLevel="1" x14ac:dyDescent="0.25">
      <c r="A269" s="754" t="s">
        <v>1243</v>
      </c>
      <c r="B269" s="755"/>
      <c r="C269" s="755"/>
      <c r="D269" s="755"/>
      <c r="E269" s="755"/>
      <c r="F269" s="755"/>
      <c r="G269" s="755"/>
      <c r="H269" s="755"/>
      <c r="I269" s="755"/>
      <c r="J269" s="755"/>
      <c r="K269" s="755"/>
      <c r="L269" s="755"/>
      <c r="M269" s="755"/>
      <c r="N269" s="755"/>
      <c r="O269" s="755"/>
      <c r="P269" s="755"/>
      <c r="Q269" s="755"/>
      <c r="R269" s="755"/>
      <c r="S269" s="755"/>
      <c r="T269" s="755"/>
      <c r="U269" s="755"/>
      <c r="V269" s="755"/>
      <c r="W269" s="756">
        <v>0</v>
      </c>
      <c r="X269" s="757"/>
      <c r="Y269" s="757"/>
      <c r="Z269" s="757"/>
      <c r="AA269" s="757"/>
      <c r="AB269" s="757"/>
      <c r="AC269" s="757"/>
      <c r="AD269" s="757"/>
      <c r="AE269" s="757"/>
      <c r="AF269" s="757"/>
      <c r="AL269" s="598"/>
      <c r="AQ269" s="599"/>
    </row>
    <row r="270" spans="1:43" s="597" customFormat="1" outlineLevel="1" x14ac:dyDescent="0.25">
      <c r="A270" s="601"/>
      <c r="B270" s="608"/>
      <c r="C270" s="608"/>
      <c r="D270" s="609"/>
      <c r="E270" s="610"/>
      <c r="F270" s="610"/>
      <c r="G270" s="608"/>
      <c r="H270" s="608"/>
      <c r="I270" s="608"/>
      <c r="J270" s="608"/>
      <c r="K270" s="608"/>
      <c r="L270" s="608"/>
      <c r="M270" s="608"/>
      <c r="N270" s="608"/>
      <c r="O270" s="608"/>
      <c r="P270" s="608"/>
      <c r="Q270" s="608"/>
      <c r="R270" s="608"/>
      <c r="S270" s="608"/>
      <c r="T270" s="608"/>
      <c r="U270" s="608"/>
      <c r="V270" s="608"/>
      <c r="W270" s="608"/>
      <c r="X270" s="611"/>
      <c r="Y270" s="611"/>
      <c r="Z270" s="611"/>
      <c r="AA270" s="611"/>
      <c r="AB270" s="602"/>
      <c r="AC270" s="602"/>
      <c r="AD270" s="602"/>
      <c r="AE270" s="602"/>
      <c r="AF270" s="612"/>
      <c r="AL270" s="598"/>
      <c r="AQ270" s="599"/>
    </row>
    <row r="271" spans="1:43" s="597" customFormat="1" outlineLevel="1" x14ac:dyDescent="0.25">
      <c r="A271" s="769" t="s">
        <v>1244</v>
      </c>
      <c r="B271" s="769"/>
      <c r="C271" s="769"/>
      <c r="D271" s="769"/>
      <c r="E271" s="770" t="s">
        <v>1218</v>
      </c>
      <c r="F271" s="770"/>
      <c r="G271" s="770" t="s">
        <v>828</v>
      </c>
      <c r="H271" s="770"/>
      <c r="I271" s="770"/>
      <c r="J271" s="770" t="s">
        <v>544</v>
      </c>
      <c r="K271" s="770"/>
      <c r="L271" s="770"/>
      <c r="M271" s="770"/>
      <c r="N271" s="770"/>
      <c r="O271" s="770"/>
      <c r="P271" s="770"/>
      <c r="Q271" s="770"/>
      <c r="R271" s="770" t="s">
        <v>750</v>
      </c>
      <c r="S271" s="770"/>
      <c r="T271" s="770"/>
      <c r="U271" s="770"/>
      <c r="V271" s="770"/>
      <c r="W271" s="770"/>
      <c r="X271" s="770"/>
      <c r="Y271" s="770"/>
      <c r="Z271" s="770"/>
      <c r="AA271" s="770"/>
      <c r="AB271" s="770"/>
      <c r="AC271" s="771" t="s">
        <v>1224</v>
      </c>
      <c r="AD271" s="771"/>
      <c r="AE271" s="771"/>
      <c r="AF271" s="628" t="s">
        <v>1245</v>
      </c>
      <c r="AL271" s="598"/>
      <c r="AQ271" s="599"/>
    </row>
    <row r="272" spans="1:43" s="597" customFormat="1" outlineLevel="1" x14ac:dyDescent="0.25">
      <c r="A272" s="759" t="s">
        <v>1291</v>
      </c>
      <c r="B272" s="760"/>
      <c r="C272" s="760"/>
      <c r="D272" s="760"/>
      <c r="E272" s="766"/>
      <c r="F272" s="766"/>
      <c r="G272" s="766" t="s">
        <v>1291</v>
      </c>
      <c r="H272" s="766"/>
      <c r="I272" s="766"/>
      <c r="J272" s="629"/>
      <c r="K272" s="629"/>
      <c r="L272" s="629"/>
      <c r="M272" s="767"/>
      <c r="N272" s="767"/>
      <c r="O272" s="767"/>
      <c r="P272" s="767"/>
      <c r="Q272" s="767"/>
      <c r="R272" s="630"/>
      <c r="S272" s="630"/>
      <c r="T272" s="630"/>
      <c r="U272" s="630"/>
      <c r="V272" s="630"/>
      <c r="W272" s="630"/>
      <c r="X272" s="768" t="s">
        <v>1291</v>
      </c>
      <c r="Y272" s="768"/>
      <c r="Z272" s="768"/>
      <c r="AA272" s="768"/>
      <c r="AB272" s="768"/>
      <c r="AC272" s="768"/>
      <c r="AD272" s="768"/>
      <c r="AE272" s="768"/>
      <c r="AF272" s="627" t="s">
        <v>1291</v>
      </c>
      <c r="AL272" s="598"/>
      <c r="AQ272" s="599"/>
    </row>
    <row r="273" spans="1:48" s="597" customFormat="1" outlineLevel="1" x14ac:dyDescent="0.25">
      <c r="A273" s="759" t="s">
        <v>1291</v>
      </c>
      <c r="B273" s="760"/>
      <c r="C273" s="760"/>
      <c r="D273" s="760"/>
      <c r="E273" s="761"/>
      <c r="F273" s="761"/>
      <c r="G273" s="762" t="s">
        <v>1291</v>
      </c>
      <c r="H273" s="762"/>
      <c r="I273" s="762"/>
      <c r="J273" s="631"/>
      <c r="K273" s="631"/>
      <c r="L273" s="631"/>
      <c r="M273" s="763"/>
      <c r="N273" s="763"/>
      <c r="O273" s="763"/>
      <c r="P273" s="763"/>
      <c r="Q273" s="763"/>
      <c r="R273" s="621"/>
      <c r="S273" s="621"/>
      <c r="T273" s="621"/>
      <c r="U273" s="621"/>
      <c r="V273" s="621"/>
      <c r="W273" s="621"/>
      <c r="X273" s="764" t="s">
        <v>1291</v>
      </c>
      <c r="Y273" s="764"/>
      <c r="Z273" s="764"/>
      <c r="AA273" s="764"/>
      <c r="AB273" s="764"/>
      <c r="AC273" s="765"/>
      <c r="AD273" s="765"/>
      <c r="AE273" s="765"/>
      <c r="AF273" s="627" t="s">
        <v>1291</v>
      </c>
      <c r="AL273" s="598"/>
      <c r="AQ273" s="599"/>
    </row>
    <row r="274" spans="1:48" s="597" customFormat="1" outlineLevel="1" x14ac:dyDescent="0.25">
      <c r="A274" s="759" t="s">
        <v>1291</v>
      </c>
      <c r="B274" s="760"/>
      <c r="C274" s="760"/>
      <c r="D274" s="760"/>
      <c r="E274" s="761"/>
      <c r="F274" s="761"/>
      <c r="G274" s="762" t="s">
        <v>1291</v>
      </c>
      <c r="H274" s="762"/>
      <c r="I274" s="762"/>
      <c r="J274" s="631"/>
      <c r="K274" s="631"/>
      <c r="L274" s="631"/>
      <c r="M274" s="763"/>
      <c r="N274" s="763"/>
      <c r="O274" s="763"/>
      <c r="P274" s="763"/>
      <c r="Q274" s="763"/>
      <c r="R274" s="621"/>
      <c r="S274" s="621"/>
      <c r="T274" s="621"/>
      <c r="U274" s="621"/>
      <c r="V274" s="621"/>
      <c r="W274" s="621"/>
      <c r="X274" s="764" t="s">
        <v>1291</v>
      </c>
      <c r="Y274" s="764"/>
      <c r="Z274" s="764"/>
      <c r="AA274" s="764"/>
      <c r="AB274" s="764"/>
      <c r="AC274" s="765"/>
      <c r="AD274" s="765"/>
      <c r="AE274" s="765"/>
      <c r="AF274" s="627" t="s">
        <v>1291</v>
      </c>
      <c r="AL274" s="598"/>
      <c r="AQ274" s="599"/>
    </row>
    <row r="275" spans="1:48" s="597" customFormat="1" outlineLevel="1" x14ac:dyDescent="0.25">
      <c r="A275" s="759" t="s">
        <v>1291</v>
      </c>
      <c r="B275" s="760"/>
      <c r="C275" s="760"/>
      <c r="D275" s="760"/>
      <c r="E275" s="761"/>
      <c r="F275" s="761"/>
      <c r="G275" s="762" t="s">
        <v>1291</v>
      </c>
      <c r="H275" s="762"/>
      <c r="I275" s="762"/>
      <c r="J275" s="631"/>
      <c r="K275" s="631"/>
      <c r="L275" s="631"/>
      <c r="M275" s="763"/>
      <c r="N275" s="763"/>
      <c r="O275" s="763"/>
      <c r="P275" s="763"/>
      <c r="Q275" s="763"/>
      <c r="R275" s="621"/>
      <c r="S275" s="621"/>
      <c r="T275" s="621"/>
      <c r="U275" s="621"/>
      <c r="V275" s="621"/>
      <c r="W275" s="621"/>
      <c r="X275" s="764" t="s">
        <v>1291</v>
      </c>
      <c r="Y275" s="764"/>
      <c r="Z275" s="764"/>
      <c r="AA275" s="764"/>
      <c r="AB275" s="764"/>
      <c r="AC275" s="765"/>
      <c r="AD275" s="765"/>
      <c r="AE275" s="765"/>
      <c r="AF275" s="627" t="s">
        <v>1291</v>
      </c>
      <c r="AL275" s="598"/>
      <c r="AQ275" s="599"/>
    </row>
    <row r="276" spans="1:48" s="597" customFormat="1" outlineLevel="1" x14ac:dyDescent="0.25">
      <c r="A276" s="759" t="s">
        <v>1291</v>
      </c>
      <c r="B276" s="760"/>
      <c r="C276" s="760"/>
      <c r="D276" s="760"/>
      <c r="E276" s="761"/>
      <c r="F276" s="761"/>
      <c r="G276" s="762" t="s">
        <v>1291</v>
      </c>
      <c r="H276" s="762"/>
      <c r="I276" s="762"/>
      <c r="J276" s="631"/>
      <c r="K276" s="631"/>
      <c r="L276" s="631"/>
      <c r="M276" s="763"/>
      <c r="N276" s="763"/>
      <c r="O276" s="763"/>
      <c r="P276" s="763"/>
      <c r="Q276" s="763"/>
      <c r="R276" s="621"/>
      <c r="S276" s="621"/>
      <c r="T276" s="621"/>
      <c r="U276" s="621"/>
      <c r="V276" s="621"/>
      <c r="W276" s="621"/>
      <c r="X276" s="764" t="s">
        <v>1291</v>
      </c>
      <c r="Y276" s="764"/>
      <c r="Z276" s="764"/>
      <c r="AA276" s="764"/>
      <c r="AB276" s="764"/>
      <c r="AC276" s="765"/>
      <c r="AD276" s="765"/>
      <c r="AE276" s="765"/>
      <c r="AF276" s="627" t="s">
        <v>1291</v>
      </c>
      <c r="AL276" s="598"/>
      <c r="AQ276" s="599"/>
    </row>
    <row r="277" spans="1:48" s="597" customFormat="1" outlineLevel="1" x14ac:dyDescent="0.25">
      <c r="A277" s="754" t="s">
        <v>1246</v>
      </c>
      <c r="B277" s="755"/>
      <c r="C277" s="755"/>
      <c r="D277" s="755"/>
      <c r="E277" s="755"/>
      <c r="F277" s="755"/>
      <c r="G277" s="755"/>
      <c r="H277" s="755"/>
      <c r="I277" s="755"/>
      <c r="J277" s="755"/>
      <c r="K277" s="755"/>
      <c r="L277" s="755"/>
      <c r="M277" s="755"/>
      <c r="N277" s="755"/>
      <c r="O277" s="755"/>
      <c r="P277" s="755"/>
      <c r="Q277" s="755"/>
      <c r="R277" s="755"/>
      <c r="S277" s="755"/>
      <c r="T277" s="755"/>
      <c r="U277" s="755"/>
      <c r="V277" s="755"/>
      <c r="W277" s="756">
        <v>0</v>
      </c>
      <c r="X277" s="757"/>
      <c r="Y277" s="757"/>
      <c r="Z277" s="757"/>
      <c r="AA277" s="757"/>
      <c r="AB277" s="757"/>
      <c r="AC277" s="757"/>
      <c r="AD277" s="757"/>
      <c r="AE277" s="757"/>
      <c r="AF277" s="757"/>
      <c r="AL277" s="598"/>
      <c r="AQ277" s="599"/>
    </row>
    <row r="278" spans="1:48" s="597" customFormat="1" outlineLevel="1" x14ac:dyDescent="0.25">
      <c r="A278" s="601"/>
      <c r="B278" s="608"/>
      <c r="C278" s="608"/>
      <c r="D278" s="609"/>
      <c r="E278" s="610"/>
      <c r="F278" s="610"/>
      <c r="G278" s="608"/>
      <c r="H278" s="608"/>
      <c r="I278" s="608"/>
      <c r="J278" s="608"/>
      <c r="K278" s="608"/>
      <c r="L278" s="608"/>
      <c r="M278" s="608"/>
      <c r="N278" s="608"/>
      <c r="O278" s="608"/>
      <c r="P278" s="608"/>
      <c r="Q278" s="608"/>
      <c r="R278" s="608"/>
      <c r="S278" s="608"/>
      <c r="T278" s="608"/>
      <c r="U278" s="608"/>
      <c r="V278" s="608"/>
      <c r="W278" s="608"/>
      <c r="X278" s="611"/>
      <c r="Y278" s="611"/>
      <c r="Z278" s="611"/>
      <c r="AA278" s="611"/>
      <c r="AB278" s="602"/>
      <c r="AC278" s="602"/>
      <c r="AD278" s="602"/>
      <c r="AE278" s="602"/>
      <c r="AF278" s="612"/>
      <c r="AL278" s="598"/>
      <c r="AQ278" s="599"/>
    </row>
    <row r="279" spans="1:48" s="597" customFormat="1" x14ac:dyDescent="0.25">
      <c r="A279" s="750" t="s">
        <v>1247</v>
      </c>
      <c r="B279" s="751"/>
      <c r="C279" s="751"/>
      <c r="D279" s="751"/>
      <c r="E279" s="751"/>
      <c r="F279" s="751"/>
      <c r="G279" s="751"/>
      <c r="H279" s="751"/>
      <c r="I279" s="751"/>
      <c r="J279" s="751"/>
      <c r="K279" s="751"/>
      <c r="L279" s="751"/>
      <c r="M279" s="751"/>
      <c r="N279" s="751"/>
      <c r="O279" s="751"/>
      <c r="P279" s="751"/>
      <c r="Q279" s="751"/>
      <c r="R279" s="751"/>
      <c r="S279" s="751"/>
      <c r="T279" s="751"/>
      <c r="U279" s="751"/>
      <c r="V279" s="751"/>
      <c r="W279" s="752"/>
      <c r="X279" s="753">
        <v>2.0299999999999998</v>
      </c>
      <c r="Y279" s="753"/>
      <c r="Z279" s="753"/>
      <c r="AA279" s="753"/>
      <c r="AB279" s="753"/>
      <c r="AC279" s="753"/>
      <c r="AD279" s="753"/>
      <c r="AE279" s="753"/>
      <c r="AF279" s="753"/>
      <c r="AH279" s="632">
        <v>191</v>
      </c>
      <c r="AL279" s="598">
        <v>191</v>
      </c>
      <c r="AM279" s="633">
        <v>0</v>
      </c>
      <c r="AN279" s="634">
        <v>0</v>
      </c>
      <c r="AP279" s="605"/>
      <c r="AQ279" s="599"/>
      <c r="AR279" s="632">
        <v>191</v>
      </c>
      <c r="AS279" s="633"/>
      <c r="AT279" s="597">
        <v>191</v>
      </c>
      <c r="AU279" s="597">
        <v>191</v>
      </c>
      <c r="AV279" s="607">
        <v>0</v>
      </c>
    </row>
    <row r="280" spans="1:48" s="597" customFormat="1" x14ac:dyDescent="0.25">
      <c r="A280" s="750" t="s">
        <v>1248</v>
      </c>
      <c r="B280" s="751"/>
      <c r="C280" s="751"/>
      <c r="D280" s="751"/>
      <c r="E280" s="751"/>
      <c r="F280" s="751"/>
      <c r="G280" s="751"/>
      <c r="H280" s="751"/>
      <c r="I280" s="751"/>
      <c r="J280" s="751"/>
      <c r="K280" s="751"/>
      <c r="L280" s="751"/>
      <c r="M280" s="751"/>
      <c r="N280" s="751"/>
      <c r="O280" s="751"/>
      <c r="P280" s="751"/>
      <c r="Q280" s="751"/>
      <c r="R280" s="751"/>
      <c r="S280" s="751"/>
      <c r="T280" s="752"/>
      <c r="U280" s="758">
        <v>13.469999999999999</v>
      </c>
      <c r="V280" s="758"/>
      <c r="W280" s="758"/>
      <c r="X280" s="753">
        <v>0.27</v>
      </c>
      <c r="Y280" s="753"/>
      <c r="Z280" s="753"/>
      <c r="AA280" s="753"/>
      <c r="AB280" s="753"/>
      <c r="AC280" s="753"/>
      <c r="AD280" s="753"/>
      <c r="AE280" s="753"/>
      <c r="AF280" s="753"/>
      <c r="AH280" s="635"/>
      <c r="AJ280" s="636"/>
      <c r="AL280" s="598"/>
      <c r="AQ280" s="599"/>
      <c r="AR280" s="635"/>
    </row>
    <row r="281" spans="1:48" s="597" customFormat="1" x14ac:dyDescent="0.25">
      <c r="A281" s="750" t="s">
        <v>1249</v>
      </c>
      <c r="B281" s="751"/>
      <c r="C281" s="751"/>
      <c r="D281" s="751"/>
      <c r="E281" s="751"/>
      <c r="F281" s="751"/>
      <c r="G281" s="751"/>
      <c r="H281" s="751"/>
      <c r="I281" s="751"/>
      <c r="J281" s="751"/>
      <c r="K281" s="751"/>
      <c r="L281" s="751"/>
      <c r="M281" s="751"/>
      <c r="N281" s="751"/>
      <c r="O281" s="751"/>
      <c r="P281" s="751"/>
      <c r="Q281" s="751"/>
      <c r="R281" s="751"/>
      <c r="S281" s="751"/>
      <c r="T281" s="751"/>
      <c r="U281" s="751"/>
      <c r="V281" s="751"/>
      <c r="W281" s="752"/>
      <c r="X281" s="753">
        <v>2.2999999999999998</v>
      </c>
      <c r="Y281" s="753"/>
      <c r="Z281" s="753"/>
      <c r="AA281" s="753"/>
      <c r="AB281" s="753"/>
      <c r="AC281" s="753"/>
      <c r="AD281" s="753"/>
      <c r="AE281" s="753"/>
      <c r="AF281" s="753"/>
      <c r="AH281" s="635"/>
      <c r="AI281" s="597">
        <v>2.2999999999999998</v>
      </c>
      <c r="AJ281" s="604">
        <v>0</v>
      </c>
      <c r="AL281" s="598"/>
      <c r="AQ281" s="599"/>
      <c r="AR281" s="635"/>
    </row>
    <row r="282" spans="1:48" s="597" customFormat="1" x14ac:dyDescent="0.25">
      <c r="A282" s="590" t="s">
        <v>1213</v>
      </c>
      <c r="B282" s="591"/>
      <c r="C282" s="591"/>
      <c r="D282" s="592"/>
      <c r="E282" s="593"/>
      <c r="F282" s="593"/>
      <c r="G282" s="591"/>
      <c r="H282" s="591"/>
      <c r="I282" s="591"/>
      <c r="J282" s="591"/>
      <c r="K282" s="591"/>
      <c r="L282" s="591"/>
      <c r="M282" s="637"/>
      <c r="N282" s="591"/>
      <c r="O282" s="591"/>
      <c r="P282" s="591"/>
      <c r="Q282" s="591"/>
      <c r="R282" s="591"/>
      <c r="S282" s="591"/>
      <c r="T282" s="591"/>
      <c r="U282" s="591"/>
      <c r="V282" s="591"/>
      <c r="W282" s="591"/>
      <c r="X282" s="594"/>
      <c r="Y282" s="594"/>
      <c r="Z282" s="594"/>
      <c r="AA282" s="594"/>
      <c r="AB282" s="595"/>
      <c r="AC282" s="595"/>
      <c r="AD282" s="595"/>
      <c r="AE282" s="595"/>
      <c r="AF282" s="596"/>
      <c r="AL282" s="598"/>
      <c r="AQ282" s="599"/>
    </row>
    <row r="283" spans="1:48" s="597" customFormat="1" ht="33.75" customHeight="1" x14ac:dyDescent="0.25">
      <c r="A283" s="601" t="s">
        <v>1214</v>
      </c>
      <c r="B283" s="800">
        <v>40006</v>
      </c>
      <c r="C283" s="800"/>
      <c r="D283" s="801" t="s">
        <v>1035</v>
      </c>
      <c r="E283" s="801"/>
      <c r="F283" s="801"/>
      <c r="G283" s="801"/>
      <c r="H283" s="801"/>
      <c r="I283" s="801"/>
      <c r="J283" s="801"/>
      <c r="K283" s="801"/>
      <c r="L283" s="801"/>
      <c r="M283" s="801"/>
      <c r="N283" s="801"/>
      <c r="O283" s="801"/>
      <c r="P283" s="801"/>
      <c r="Q283" s="801"/>
      <c r="R283" s="801"/>
      <c r="S283" s="801"/>
      <c r="T283" s="801"/>
      <c r="U283" s="801"/>
      <c r="V283" s="801"/>
      <c r="W283" s="801"/>
      <c r="X283" s="801"/>
      <c r="Y283" s="801"/>
      <c r="Z283" s="801"/>
      <c r="AA283" s="801"/>
      <c r="AB283" s="801"/>
      <c r="AC283" s="786" t="s">
        <v>1215</v>
      </c>
      <c r="AD283" s="786"/>
      <c r="AE283" s="786"/>
      <c r="AF283" s="603" t="s">
        <v>887</v>
      </c>
      <c r="AI283" s="604">
        <v>2.2599999999999998</v>
      </c>
      <c r="AJ283" s="597">
        <v>2.2599999999999998</v>
      </c>
      <c r="AK283" s="604">
        <v>0</v>
      </c>
      <c r="AL283" s="598"/>
      <c r="AP283" s="605">
        <v>2</v>
      </c>
      <c r="AQ283" s="599" t="s">
        <v>1294</v>
      </c>
    </row>
    <row r="284" spans="1:48" s="597" customFormat="1" outlineLevel="1" x14ac:dyDescent="0.25">
      <c r="A284" s="601"/>
      <c r="B284" s="608"/>
      <c r="C284" s="608"/>
      <c r="D284" s="609"/>
      <c r="E284" s="610"/>
      <c r="F284" s="610"/>
      <c r="G284" s="608"/>
      <c r="H284" s="608"/>
      <c r="I284" s="608"/>
      <c r="J284" s="608"/>
      <c r="K284" s="608"/>
      <c r="L284" s="608"/>
      <c r="M284" s="608"/>
      <c r="N284" s="608"/>
      <c r="O284" s="608"/>
      <c r="P284" s="608"/>
      <c r="Q284" s="608"/>
      <c r="R284" s="608"/>
      <c r="S284" s="608"/>
      <c r="T284" s="608"/>
      <c r="U284" s="608"/>
      <c r="V284" s="608"/>
      <c r="W284" s="608"/>
      <c r="X284" s="611"/>
      <c r="Y284" s="611"/>
      <c r="Z284" s="611"/>
      <c r="AA284" s="611"/>
      <c r="AB284" s="602"/>
      <c r="AC284" s="602"/>
      <c r="AD284" s="602"/>
      <c r="AE284" s="602"/>
      <c r="AF284" s="612"/>
      <c r="AL284" s="598"/>
      <c r="AQ284" s="599"/>
    </row>
    <row r="285" spans="1:48" s="597" customFormat="1" outlineLevel="1" x14ac:dyDescent="0.25">
      <c r="A285" s="769" t="s">
        <v>1217</v>
      </c>
      <c r="B285" s="769"/>
      <c r="C285" s="769"/>
      <c r="D285" s="769"/>
      <c r="E285" s="770" t="s">
        <v>1218</v>
      </c>
      <c r="F285" s="770"/>
      <c r="G285" s="613" t="s">
        <v>1219</v>
      </c>
      <c r="H285" s="770" t="s">
        <v>1220</v>
      </c>
      <c r="I285" s="770"/>
      <c r="J285" s="770"/>
      <c r="K285" s="770"/>
      <c r="L285" s="770" t="s">
        <v>1221</v>
      </c>
      <c r="M285" s="770"/>
      <c r="N285" s="770" t="s">
        <v>1222</v>
      </c>
      <c r="O285" s="770"/>
      <c r="P285" s="770"/>
      <c r="Q285" s="770"/>
      <c r="R285" s="770"/>
      <c r="S285" s="770"/>
      <c r="T285" s="770"/>
      <c r="U285" s="770"/>
      <c r="V285" s="770" t="s">
        <v>1223</v>
      </c>
      <c r="W285" s="770"/>
      <c r="X285" s="770"/>
      <c r="Y285" s="770"/>
      <c r="Z285" s="770"/>
      <c r="AA285" s="771" t="s">
        <v>1224</v>
      </c>
      <c r="AB285" s="771"/>
      <c r="AC285" s="771"/>
      <c r="AD285" s="771"/>
      <c r="AE285" s="771" t="s">
        <v>1225</v>
      </c>
      <c r="AF285" s="771"/>
      <c r="AL285" s="598"/>
      <c r="AQ285" s="599"/>
    </row>
    <row r="286" spans="1:48" s="597" customFormat="1" ht="34.5" customHeight="1" outlineLevel="1" x14ac:dyDescent="0.25">
      <c r="A286" s="797" t="s">
        <v>953</v>
      </c>
      <c r="B286" s="798"/>
      <c r="C286" s="798"/>
      <c r="D286" s="798"/>
      <c r="E286" s="799">
        <v>30037</v>
      </c>
      <c r="F286" s="799"/>
      <c r="G286" s="614"/>
      <c r="H286" s="767">
        <v>1</v>
      </c>
      <c r="I286" s="767"/>
      <c r="J286" s="767"/>
      <c r="K286" s="767"/>
      <c r="L286" s="773">
        <v>0</v>
      </c>
      <c r="M286" s="773"/>
      <c r="N286" s="796">
        <v>270.64</v>
      </c>
      <c r="O286" s="796"/>
      <c r="P286" s="796"/>
      <c r="Q286" s="796"/>
      <c r="R286" s="796"/>
      <c r="S286" s="796"/>
      <c r="T286" s="796"/>
      <c r="U286" s="796"/>
      <c r="V286" s="615"/>
      <c r="W286" s="796">
        <v>69.56</v>
      </c>
      <c r="X286" s="796"/>
      <c r="Y286" s="796"/>
      <c r="Z286" s="796"/>
      <c r="AA286" s="768">
        <v>1</v>
      </c>
      <c r="AB286" s="768"/>
      <c r="AC286" s="768"/>
      <c r="AD286" s="768"/>
      <c r="AE286" s="786">
        <v>270.64</v>
      </c>
      <c r="AF286" s="787"/>
      <c r="AL286" s="598"/>
      <c r="AQ286" s="599"/>
    </row>
    <row r="287" spans="1:48" s="597" customFormat="1" outlineLevel="1" x14ac:dyDescent="0.25">
      <c r="A287" s="792" t="s">
        <v>1291</v>
      </c>
      <c r="B287" s="793"/>
      <c r="C287" s="793"/>
      <c r="D287" s="793"/>
      <c r="E287" s="794"/>
      <c r="F287" s="794"/>
      <c r="G287" s="610"/>
      <c r="H287" s="773"/>
      <c r="I287" s="773"/>
      <c r="J287" s="773"/>
      <c r="K287" s="773"/>
      <c r="L287" s="773" t="s">
        <v>1291</v>
      </c>
      <c r="M287" s="773"/>
      <c r="N287" s="796" t="s">
        <v>1291</v>
      </c>
      <c r="O287" s="796"/>
      <c r="P287" s="796"/>
      <c r="Q287" s="796"/>
      <c r="R287" s="796"/>
      <c r="S287" s="796"/>
      <c r="T287" s="796"/>
      <c r="U287" s="796"/>
      <c r="V287" s="615"/>
      <c r="W287" s="796" t="s">
        <v>1291</v>
      </c>
      <c r="X287" s="796"/>
      <c r="Y287" s="796"/>
      <c r="Z287" s="796"/>
      <c r="AA287" s="765"/>
      <c r="AB287" s="765"/>
      <c r="AC287" s="765"/>
      <c r="AD287" s="765"/>
      <c r="AE287" s="786" t="s">
        <v>1291</v>
      </c>
      <c r="AF287" s="787"/>
      <c r="AL287" s="598"/>
      <c r="AQ287" s="599"/>
    </row>
    <row r="288" spans="1:48" s="597" customFormat="1" outlineLevel="1" x14ac:dyDescent="0.25">
      <c r="A288" s="792" t="s">
        <v>1291</v>
      </c>
      <c r="B288" s="793"/>
      <c r="C288" s="793"/>
      <c r="D288" s="793"/>
      <c r="E288" s="794"/>
      <c r="F288" s="794"/>
      <c r="G288" s="610"/>
      <c r="H288" s="773"/>
      <c r="I288" s="773"/>
      <c r="J288" s="773"/>
      <c r="K288" s="773"/>
      <c r="L288" s="773" t="s">
        <v>1291</v>
      </c>
      <c r="M288" s="773"/>
      <c r="N288" s="796" t="s">
        <v>1291</v>
      </c>
      <c r="O288" s="796"/>
      <c r="P288" s="796"/>
      <c r="Q288" s="796"/>
      <c r="R288" s="796"/>
      <c r="S288" s="796"/>
      <c r="T288" s="796"/>
      <c r="U288" s="796"/>
      <c r="V288" s="615"/>
      <c r="W288" s="796" t="s">
        <v>1291</v>
      </c>
      <c r="X288" s="796"/>
      <c r="Y288" s="796"/>
      <c r="Z288" s="796"/>
      <c r="AA288" s="765"/>
      <c r="AB288" s="765"/>
      <c r="AC288" s="765"/>
      <c r="AD288" s="765"/>
      <c r="AE288" s="786" t="s">
        <v>1291</v>
      </c>
      <c r="AF288" s="787"/>
      <c r="AL288" s="598"/>
      <c r="AQ288" s="599"/>
    </row>
    <row r="289" spans="1:43" s="597" customFormat="1" outlineLevel="1" x14ac:dyDescent="0.25">
      <c r="A289" s="792" t="s">
        <v>1291</v>
      </c>
      <c r="B289" s="793"/>
      <c r="C289" s="793"/>
      <c r="D289" s="793"/>
      <c r="E289" s="794"/>
      <c r="F289" s="794"/>
      <c r="G289" s="610"/>
      <c r="H289" s="773"/>
      <c r="I289" s="773"/>
      <c r="J289" s="773"/>
      <c r="K289" s="773"/>
      <c r="L289" s="773" t="s">
        <v>1291</v>
      </c>
      <c r="M289" s="773"/>
      <c r="N289" s="796" t="s">
        <v>1291</v>
      </c>
      <c r="O289" s="796"/>
      <c r="P289" s="796"/>
      <c r="Q289" s="796"/>
      <c r="R289" s="796"/>
      <c r="S289" s="796"/>
      <c r="T289" s="796"/>
      <c r="U289" s="796"/>
      <c r="V289" s="615"/>
      <c r="W289" s="796" t="s">
        <v>1291</v>
      </c>
      <c r="X289" s="796"/>
      <c r="Y289" s="796"/>
      <c r="Z289" s="796"/>
      <c r="AA289" s="765"/>
      <c r="AB289" s="765"/>
      <c r="AC289" s="765"/>
      <c r="AD289" s="765"/>
      <c r="AE289" s="786" t="s">
        <v>1291</v>
      </c>
      <c r="AF289" s="787"/>
      <c r="AL289" s="598"/>
      <c r="AQ289" s="599"/>
    </row>
    <row r="290" spans="1:43" s="597" customFormat="1" outlineLevel="1" x14ac:dyDescent="0.25">
      <c r="A290" s="792" t="s">
        <v>1291</v>
      </c>
      <c r="B290" s="793"/>
      <c r="C290" s="793"/>
      <c r="D290" s="793"/>
      <c r="E290" s="794"/>
      <c r="F290" s="794"/>
      <c r="G290" s="610"/>
      <c r="H290" s="773"/>
      <c r="I290" s="773"/>
      <c r="J290" s="773"/>
      <c r="K290" s="773"/>
      <c r="L290" s="773" t="s">
        <v>1291</v>
      </c>
      <c r="M290" s="773"/>
      <c r="N290" s="796" t="s">
        <v>1291</v>
      </c>
      <c r="O290" s="796"/>
      <c r="P290" s="796"/>
      <c r="Q290" s="796"/>
      <c r="R290" s="796"/>
      <c r="S290" s="796"/>
      <c r="T290" s="796"/>
      <c r="U290" s="796"/>
      <c r="V290" s="615"/>
      <c r="W290" s="796" t="s">
        <v>1291</v>
      </c>
      <c r="X290" s="796"/>
      <c r="Y290" s="796"/>
      <c r="Z290" s="796"/>
      <c r="AA290" s="765"/>
      <c r="AB290" s="765"/>
      <c r="AC290" s="765"/>
      <c r="AD290" s="765"/>
      <c r="AE290" s="786" t="s">
        <v>1291</v>
      </c>
      <c r="AF290" s="787"/>
      <c r="AL290" s="598"/>
      <c r="AQ290" s="599"/>
    </row>
    <row r="291" spans="1:43" s="597" customFormat="1" outlineLevel="1" x14ac:dyDescent="0.25">
      <c r="A291" s="792" t="s">
        <v>1291</v>
      </c>
      <c r="B291" s="793"/>
      <c r="C291" s="793"/>
      <c r="D291" s="793"/>
      <c r="E291" s="794"/>
      <c r="F291" s="794"/>
      <c r="G291" s="610"/>
      <c r="H291" s="773"/>
      <c r="I291" s="773"/>
      <c r="J291" s="773"/>
      <c r="K291" s="773"/>
      <c r="L291" s="773" t="s">
        <v>1291</v>
      </c>
      <c r="M291" s="773"/>
      <c r="N291" s="796" t="s">
        <v>1291</v>
      </c>
      <c r="O291" s="796"/>
      <c r="P291" s="796"/>
      <c r="Q291" s="796"/>
      <c r="R291" s="796"/>
      <c r="S291" s="796"/>
      <c r="T291" s="796"/>
      <c r="U291" s="796"/>
      <c r="V291" s="615"/>
      <c r="W291" s="796" t="s">
        <v>1291</v>
      </c>
      <c r="X291" s="796"/>
      <c r="Y291" s="796"/>
      <c r="Z291" s="796"/>
      <c r="AA291" s="765"/>
      <c r="AB291" s="765"/>
      <c r="AC291" s="765"/>
      <c r="AD291" s="765"/>
      <c r="AE291" s="786" t="s">
        <v>1291</v>
      </c>
      <c r="AF291" s="787"/>
      <c r="AL291" s="598"/>
      <c r="AQ291" s="599"/>
    </row>
    <row r="292" spans="1:43" s="597" customFormat="1" outlineLevel="1" x14ac:dyDescent="0.25">
      <c r="A292" s="792" t="s">
        <v>1291</v>
      </c>
      <c r="B292" s="793"/>
      <c r="C292" s="793"/>
      <c r="D292" s="793"/>
      <c r="E292" s="794"/>
      <c r="F292" s="794"/>
      <c r="G292" s="610"/>
      <c r="H292" s="773"/>
      <c r="I292" s="773"/>
      <c r="J292" s="773"/>
      <c r="K292" s="773"/>
      <c r="L292" s="773" t="s">
        <v>1291</v>
      </c>
      <c r="M292" s="773"/>
      <c r="N292" s="796" t="s">
        <v>1291</v>
      </c>
      <c r="O292" s="796"/>
      <c r="P292" s="796"/>
      <c r="Q292" s="796"/>
      <c r="R292" s="796"/>
      <c r="S292" s="796"/>
      <c r="T292" s="796"/>
      <c r="U292" s="796"/>
      <c r="V292" s="615"/>
      <c r="W292" s="796" t="s">
        <v>1291</v>
      </c>
      <c r="X292" s="796"/>
      <c r="Y292" s="796"/>
      <c r="Z292" s="796"/>
      <c r="AA292" s="765"/>
      <c r="AB292" s="765"/>
      <c r="AC292" s="765"/>
      <c r="AD292" s="765"/>
      <c r="AE292" s="786" t="s">
        <v>1291</v>
      </c>
      <c r="AF292" s="787"/>
      <c r="AL292" s="598"/>
      <c r="AQ292" s="599"/>
    </row>
    <row r="293" spans="1:43" s="597" customFormat="1" outlineLevel="1" x14ac:dyDescent="0.25">
      <c r="A293" s="792" t="s">
        <v>1291</v>
      </c>
      <c r="B293" s="793"/>
      <c r="C293" s="793"/>
      <c r="D293" s="793"/>
      <c r="E293" s="794"/>
      <c r="F293" s="794"/>
      <c r="G293" s="610"/>
      <c r="H293" s="773"/>
      <c r="I293" s="773"/>
      <c r="J293" s="773"/>
      <c r="K293" s="773"/>
      <c r="L293" s="773" t="s">
        <v>1291</v>
      </c>
      <c r="M293" s="773"/>
      <c r="N293" s="795" t="s">
        <v>1291</v>
      </c>
      <c r="O293" s="795"/>
      <c r="P293" s="795"/>
      <c r="Q293" s="795"/>
      <c r="R293" s="795"/>
      <c r="S293" s="795"/>
      <c r="T293" s="795"/>
      <c r="U293" s="795"/>
      <c r="V293" s="616"/>
      <c r="W293" s="795" t="s">
        <v>1291</v>
      </c>
      <c r="X293" s="795"/>
      <c r="Y293" s="795"/>
      <c r="Z293" s="795"/>
      <c r="AA293" s="765"/>
      <c r="AB293" s="765"/>
      <c r="AC293" s="765"/>
      <c r="AD293" s="765"/>
      <c r="AE293" s="786" t="s">
        <v>1291</v>
      </c>
      <c r="AF293" s="787"/>
      <c r="AL293" s="598"/>
      <c r="AQ293" s="599"/>
    </row>
    <row r="294" spans="1:43" s="597" customFormat="1" outlineLevel="1" x14ac:dyDescent="0.25">
      <c r="A294" s="792" t="s">
        <v>1291</v>
      </c>
      <c r="B294" s="793"/>
      <c r="C294" s="793"/>
      <c r="D294" s="793"/>
      <c r="E294" s="794"/>
      <c r="F294" s="794"/>
      <c r="G294" s="610"/>
      <c r="H294" s="773"/>
      <c r="I294" s="773"/>
      <c r="J294" s="773"/>
      <c r="K294" s="773"/>
      <c r="L294" s="773" t="s">
        <v>1291</v>
      </c>
      <c r="M294" s="773"/>
      <c r="N294" s="795" t="s">
        <v>1291</v>
      </c>
      <c r="O294" s="795"/>
      <c r="P294" s="795"/>
      <c r="Q294" s="795"/>
      <c r="R294" s="795"/>
      <c r="S294" s="795"/>
      <c r="T294" s="795"/>
      <c r="U294" s="795"/>
      <c r="V294" s="616"/>
      <c r="W294" s="795" t="s">
        <v>1291</v>
      </c>
      <c r="X294" s="795"/>
      <c r="Y294" s="795"/>
      <c r="Z294" s="795"/>
      <c r="AA294" s="765"/>
      <c r="AB294" s="765"/>
      <c r="AC294" s="765"/>
      <c r="AD294" s="765"/>
      <c r="AE294" s="790" t="s">
        <v>1291</v>
      </c>
      <c r="AF294" s="791"/>
      <c r="AL294" s="598"/>
      <c r="AQ294" s="599"/>
    </row>
    <row r="295" spans="1:43" s="597" customFormat="1" outlineLevel="1" x14ac:dyDescent="0.25">
      <c r="A295" s="754" t="s">
        <v>1226</v>
      </c>
      <c r="B295" s="755"/>
      <c r="C295" s="755"/>
      <c r="D295" s="755"/>
      <c r="E295" s="755"/>
      <c r="F295" s="755"/>
      <c r="G295" s="755"/>
      <c r="H295" s="755"/>
      <c r="I295" s="755"/>
      <c r="J295" s="755"/>
      <c r="K295" s="755"/>
      <c r="L295" s="755"/>
      <c r="M295" s="755"/>
      <c r="N295" s="755"/>
      <c r="O295" s="755"/>
      <c r="P295" s="755"/>
      <c r="Q295" s="755"/>
      <c r="R295" s="755"/>
      <c r="S295" s="755"/>
      <c r="T295" s="755"/>
      <c r="U295" s="755"/>
      <c r="V295" s="755"/>
      <c r="W295" s="756">
        <v>270.64</v>
      </c>
      <c r="X295" s="757"/>
      <c r="Y295" s="757"/>
      <c r="Z295" s="757"/>
      <c r="AA295" s="757"/>
      <c r="AB295" s="757"/>
      <c r="AC295" s="757"/>
      <c r="AD295" s="757"/>
      <c r="AE295" s="757"/>
      <c r="AF295" s="757"/>
      <c r="AL295" s="598"/>
      <c r="AQ295" s="599"/>
    </row>
    <row r="296" spans="1:43" s="597" customFormat="1" outlineLevel="1" x14ac:dyDescent="0.25">
      <c r="A296" s="601"/>
      <c r="B296" s="608"/>
      <c r="C296" s="608"/>
      <c r="D296" s="609"/>
      <c r="E296" s="610"/>
      <c r="F296" s="610"/>
      <c r="G296" s="608"/>
      <c r="H296" s="608"/>
      <c r="I296" s="608"/>
      <c r="J296" s="608"/>
      <c r="K296" s="608"/>
      <c r="L296" s="608"/>
      <c r="M296" s="608"/>
      <c r="N296" s="608"/>
      <c r="O296" s="608"/>
      <c r="P296" s="608"/>
      <c r="Q296" s="608"/>
      <c r="R296" s="608"/>
      <c r="S296" s="608"/>
      <c r="T296" s="608"/>
      <c r="U296" s="608"/>
      <c r="V296" s="608"/>
      <c r="W296" s="608"/>
      <c r="X296" s="611"/>
      <c r="Y296" s="611"/>
      <c r="Z296" s="611"/>
      <c r="AA296" s="611"/>
      <c r="AB296" s="602"/>
      <c r="AC296" s="602"/>
      <c r="AD296" s="602"/>
      <c r="AE296" s="602"/>
      <c r="AF296" s="612"/>
      <c r="AL296" s="598"/>
      <c r="AQ296" s="599"/>
    </row>
    <row r="297" spans="1:43" s="597" customFormat="1" outlineLevel="1" x14ac:dyDescent="0.25">
      <c r="A297" s="769" t="s">
        <v>1227</v>
      </c>
      <c r="B297" s="769"/>
      <c r="C297" s="769"/>
      <c r="D297" s="769"/>
      <c r="E297" s="770" t="s">
        <v>1218</v>
      </c>
      <c r="F297" s="770"/>
      <c r="G297" s="770" t="s">
        <v>1228</v>
      </c>
      <c r="H297" s="770"/>
      <c r="I297" s="770"/>
      <c r="J297" s="770"/>
      <c r="K297" s="770" t="s">
        <v>1229</v>
      </c>
      <c r="L297" s="770"/>
      <c r="M297" s="770"/>
      <c r="N297" s="770"/>
      <c r="O297" s="770" t="s">
        <v>1224</v>
      </c>
      <c r="P297" s="770"/>
      <c r="Q297" s="770"/>
      <c r="R297" s="770"/>
      <c r="S297" s="770"/>
      <c r="T297" s="770"/>
      <c r="U297" s="770"/>
      <c r="V297" s="770"/>
      <c r="W297" s="770"/>
      <c r="X297" s="770"/>
      <c r="Y297" s="770"/>
      <c r="Z297" s="770"/>
      <c r="AA297" s="771" t="s">
        <v>1225</v>
      </c>
      <c r="AB297" s="771"/>
      <c r="AC297" s="771"/>
      <c r="AD297" s="771"/>
      <c r="AE297" s="771"/>
      <c r="AF297" s="771"/>
      <c r="AL297" s="598"/>
      <c r="AQ297" s="599"/>
    </row>
    <row r="298" spans="1:43" s="597" customFormat="1" outlineLevel="1" x14ac:dyDescent="0.25">
      <c r="A298" s="759" t="s">
        <v>1291</v>
      </c>
      <c r="B298" s="760"/>
      <c r="C298" s="760"/>
      <c r="D298" s="760"/>
      <c r="E298" s="766"/>
      <c r="F298" s="766"/>
      <c r="G298" s="788" t="s">
        <v>1291</v>
      </c>
      <c r="H298" s="788"/>
      <c r="I298" s="788"/>
      <c r="J298" s="788"/>
      <c r="K298" s="789" t="s">
        <v>1291</v>
      </c>
      <c r="L298" s="789"/>
      <c r="M298" s="789"/>
      <c r="N298" s="789"/>
      <c r="O298" s="767"/>
      <c r="P298" s="767"/>
      <c r="Q298" s="767"/>
      <c r="R298" s="767"/>
      <c r="S298" s="767"/>
      <c r="T298" s="767"/>
      <c r="U298" s="767"/>
      <c r="V298" s="767"/>
      <c r="W298" s="767"/>
      <c r="X298" s="767"/>
      <c r="Y298" s="767"/>
      <c r="Z298" s="767"/>
      <c r="AA298" s="786" t="s">
        <v>1291</v>
      </c>
      <c r="AB298" s="786"/>
      <c r="AC298" s="786"/>
      <c r="AD298" s="786"/>
      <c r="AE298" s="786"/>
      <c r="AF298" s="787"/>
      <c r="AL298" s="598"/>
      <c r="AQ298" s="599"/>
    </row>
    <row r="299" spans="1:43" s="597" customFormat="1" outlineLevel="1" x14ac:dyDescent="0.25">
      <c r="A299" s="759" t="s">
        <v>1291</v>
      </c>
      <c r="B299" s="760"/>
      <c r="C299" s="760"/>
      <c r="D299" s="760"/>
      <c r="E299" s="766"/>
      <c r="F299" s="766"/>
      <c r="G299" s="788" t="s">
        <v>1291</v>
      </c>
      <c r="H299" s="788"/>
      <c r="I299" s="788"/>
      <c r="J299" s="788"/>
      <c r="K299" s="789" t="s">
        <v>1291</v>
      </c>
      <c r="L299" s="789"/>
      <c r="M299" s="789"/>
      <c r="N299" s="789"/>
      <c r="O299" s="767"/>
      <c r="P299" s="767"/>
      <c r="Q299" s="767"/>
      <c r="R299" s="767"/>
      <c r="S299" s="767"/>
      <c r="T299" s="767"/>
      <c r="U299" s="767"/>
      <c r="V299" s="767"/>
      <c r="W299" s="767"/>
      <c r="X299" s="767"/>
      <c r="Y299" s="767"/>
      <c r="Z299" s="767"/>
      <c r="AA299" s="786" t="s">
        <v>1291</v>
      </c>
      <c r="AB299" s="786"/>
      <c r="AC299" s="786"/>
      <c r="AD299" s="786"/>
      <c r="AE299" s="786"/>
      <c r="AF299" s="787"/>
      <c r="AL299" s="598"/>
      <c r="AQ299" s="599"/>
    </row>
    <row r="300" spans="1:43" s="597" customFormat="1" outlineLevel="1" x14ac:dyDescent="0.25">
      <c r="A300" s="759" t="s">
        <v>1291</v>
      </c>
      <c r="B300" s="760"/>
      <c r="C300" s="760"/>
      <c r="D300" s="760"/>
      <c r="E300" s="761"/>
      <c r="F300" s="761"/>
      <c r="G300" s="784" t="s">
        <v>1291</v>
      </c>
      <c r="H300" s="784"/>
      <c r="I300" s="784"/>
      <c r="J300" s="784"/>
      <c r="K300" s="785" t="s">
        <v>1291</v>
      </c>
      <c r="L300" s="785"/>
      <c r="M300" s="785"/>
      <c r="N300" s="785"/>
      <c r="O300" s="773"/>
      <c r="P300" s="773"/>
      <c r="Q300" s="773"/>
      <c r="R300" s="773"/>
      <c r="S300" s="773"/>
      <c r="T300" s="773"/>
      <c r="U300" s="773"/>
      <c r="V300" s="773"/>
      <c r="W300" s="773"/>
      <c r="X300" s="773"/>
      <c r="Y300" s="773"/>
      <c r="Z300" s="773"/>
      <c r="AA300" s="786" t="s">
        <v>1291</v>
      </c>
      <c r="AB300" s="786"/>
      <c r="AC300" s="786"/>
      <c r="AD300" s="786"/>
      <c r="AE300" s="786"/>
      <c r="AF300" s="787"/>
      <c r="AL300" s="598"/>
      <c r="AQ300" s="599"/>
    </row>
    <row r="301" spans="1:43" s="597" customFormat="1" outlineLevel="1" x14ac:dyDescent="0.25">
      <c r="A301" s="759" t="s">
        <v>1291</v>
      </c>
      <c r="B301" s="760"/>
      <c r="C301" s="760"/>
      <c r="D301" s="760"/>
      <c r="E301" s="761"/>
      <c r="F301" s="761"/>
      <c r="G301" s="784" t="s">
        <v>1291</v>
      </c>
      <c r="H301" s="784"/>
      <c r="I301" s="784"/>
      <c r="J301" s="784"/>
      <c r="K301" s="785" t="s">
        <v>1291</v>
      </c>
      <c r="L301" s="785"/>
      <c r="M301" s="785"/>
      <c r="N301" s="785"/>
      <c r="O301" s="773"/>
      <c r="P301" s="773"/>
      <c r="Q301" s="773"/>
      <c r="R301" s="773"/>
      <c r="S301" s="773"/>
      <c r="T301" s="773"/>
      <c r="U301" s="773"/>
      <c r="V301" s="773"/>
      <c r="W301" s="773"/>
      <c r="X301" s="773"/>
      <c r="Y301" s="773"/>
      <c r="Z301" s="773"/>
      <c r="AA301" s="786" t="s">
        <v>1291</v>
      </c>
      <c r="AB301" s="786"/>
      <c r="AC301" s="786"/>
      <c r="AD301" s="786"/>
      <c r="AE301" s="786"/>
      <c r="AF301" s="787"/>
      <c r="AL301" s="598"/>
      <c r="AQ301" s="599"/>
    </row>
    <row r="302" spans="1:43" s="597" customFormat="1" outlineLevel="1" x14ac:dyDescent="0.25">
      <c r="A302" s="759" t="s">
        <v>1291</v>
      </c>
      <c r="B302" s="760"/>
      <c r="C302" s="760"/>
      <c r="D302" s="760"/>
      <c r="E302" s="761"/>
      <c r="F302" s="761"/>
      <c r="G302" s="784" t="s">
        <v>1291</v>
      </c>
      <c r="H302" s="784"/>
      <c r="I302" s="784"/>
      <c r="J302" s="784"/>
      <c r="K302" s="785" t="s">
        <v>1291</v>
      </c>
      <c r="L302" s="785"/>
      <c r="M302" s="785"/>
      <c r="N302" s="785"/>
      <c r="O302" s="773"/>
      <c r="P302" s="773"/>
      <c r="Q302" s="773"/>
      <c r="R302" s="773"/>
      <c r="S302" s="773"/>
      <c r="T302" s="773"/>
      <c r="U302" s="773"/>
      <c r="V302" s="773"/>
      <c r="W302" s="773"/>
      <c r="X302" s="773"/>
      <c r="Y302" s="773"/>
      <c r="Z302" s="773"/>
      <c r="AA302" s="786" t="s">
        <v>1291</v>
      </c>
      <c r="AB302" s="786"/>
      <c r="AC302" s="786"/>
      <c r="AD302" s="786"/>
      <c r="AE302" s="786"/>
      <c r="AF302" s="787"/>
      <c r="AL302" s="598"/>
      <c r="AQ302" s="599"/>
    </row>
    <row r="303" spans="1:43" s="597" customFormat="1" outlineLevel="1" x14ac:dyDescent="0.25">
      <c r="A303" s="759" t="s">
        <v>1291</v>
      </c>
      <c r="B303" s="760"/>
      <c r="C303" s="760"/>
      <c r="D303" s="760"/>
      <c r="E303" s="761"/>
      <c r="F303" s="761"/>
      <c r="G303" s="784" t="s">
        <v>1291</v>
      </c>
      <c r="H303" s="784"/>
      <c r="I303" s="784"/>
      <c r="J303" s="784"/>
      <c r="K303" s="785" t="s">
        <v>1291</v>
      </c>
      <c r="L303" s="785"/>
      <c r="M303" s="785"/>
      <c r="N303" s="785"/>
      <c r="O303" s="773"/>
      <c r="P303" s="773"/>
      <c r="Q303" s="773"/>
      <c r="R303" s="773"/>
      <c r="S303" s="773"/>
      <c r="T303" s="773"/>
      <c r="U303" s="773"/>
      <c r="V303" s="773"/>
      <c r="W303" s="773"/>
      <c r="X303" s="773"/>
      <c r="Y303" s="773"/>
      <c r="Z303" s="773"/>
      <c r="AA303" s="786" t="s">
        <v>1291</v>
      </c>
      <c r="AB303" s="786"/>
      <c r="AC303" s="786"/>
      <c r="AD303" s="786"/>
      <c r="AE303" s="786"/>
      <c r="AF303" s="787"/>
      <c r="AL303" s="598"/>
      <c r="AQ303" s="599"/>
    </row>
    <row r="304" spans="1:43" s="597" customFormat="1" outlineLevel="1" x14ac:dyDescent="0.25">
      <c r="A304" s="759" t="s">
        <v>1291</v>
      </c>
      <c r="B304" s="760"/>
      <c r="C304" s="760"/>
      <c r="D304" s="760"/>
      <c r="E304" s="761"/>
      <c r="F304" s="761"/>
      <c r="G304" s="784" t="s">
        <v>1291</v>
      </c>
      <c r="H304" s="784"/>
      <c r="I304" s="784"/>
      <c r="J304" s="784"/>
      <c r="K304" s="785" t="s">
        <v>1291</v>
      </c>
      <c r="L304" s="785"/>
      <c r="M304" s="785"/>
      <c r="N304" s="785"/>
      <c r="O304" s="773"/>
      <c r="P304" s="773"/>
      <c r="Q304" s="773"/>
      <c r="R304" s="773"/>
      <c r="S304" s="773"/>
      <c r="T304" s="773"/>
      <c r="U304" s="773"/>
      <c r="V304" s="773"/>
      <c r="W304" s="773"/>
      <c r="X304" s="773"/>
      <c r="Y304" s="773"/>
      <c r="Z304" s="773"/>
      <c r="AA304" s="786" t="s">
        <v>1291</v>
      </c>
      <c r="AB304" s="786"/>
      <c r="AC304" s="786"/>
      <c r="AD304" s="786"/>
      <c r="AE304" s="786"/>
      <c r="AF304" s="787"/>
      <c r="AL304" s="598"/>
      <c r="AQ304" s="599"/>
    </row>
    <row r="305" spans="1:43" s="597" customFormat="1" outlineLevel="1" x14ac:dyDescent="0.25">
      <c r="A305" s="759" t="s">
        <v>1291</v>
      </c>
      <c r="B305" s="760"/>
      <c r="C305" s="760"/>
      <c r="D305" s="760"/>
      <c r="E305" s="761"/>
      <c r="F305" s="761"/>
      <c r="G305" s="784" t="s">
        <v>1291</v>
      </c>
      <c r="H305" s="784"/>
      <c r="I305" s="784"/>
      <c r="J305" s="784"/>
      <c r="K305" s="785" t="s">
        <v>1291</v>
      </c>
      <c r="L305" s="785"/>
      <c r="M305" s="785"/>
      <c r="N305" s="785"/>
      <c r="O305" s="773"/>
      <c r="P305" s="773"/>
      <c r="Q305" s="773"/>
      <c r="R305" s="773"/>
      <c r="S305" s="773"/>
      <c r="T305" s="773"/>
      <c r="U305" s="773"/>
      <c r="V305" s="773"/>
      <c r="W305" s="773"/>
      <c r="X305" s="773"/>
      <c r="Y305" s="773"/>
      <c r="Z305" s="773"/>
      <c r="AA305" s="786" t="s">
        <v>1291</v>
      </c>
      <c r="AB305" s="786"/>
      <c r="AC305" s="786"/>
      <c r="AD305" s="786"/>
      <c r="AE305" s="786"/>
      <c r="AF305" s="787"/>
      <c r="AL305" s="598"/>
      <c r="AQ305" s="599"/>
    </row>
    <row r="306" spans="1:43" s="597" customFormat="1" outlineLevel="1" x14ac:dyDescent="0.25">
      <c r="A306" s="754" t="s">
        <v>1230</v>
      </c>
      <c r="B306" s="755"/>
      <c r="C306" s="755"/>
      <c r="D306" s="755"/>
      <c r="E306" s="755"/>
      <c r="F306" s="755"/>
      <c r="G306" s="755"/>
      <c r="H306" s="755"/>
      <c r="I306" s="755"/>
      <c r="J306" s="755"/>
      <c r="K306" s="755"/>
      <c r="L306" s="755"/>
      <c r="M306" s="755"/>
      <c r="N306" s="755"/>
      <c r="O306" s="755"/>
      <c r="P306" s="755"/>
      <c r="Q306" s="755"/>
      <c r="R306" s="755"/>
      <c r="S306" s="755"/>
      <c r="T306" s="755"/>
      <c r="U306" s="755"/>
      <c r="V306" s="755"/>
      <c r="W306" s="756">
        <v>0</v>
      </c>
      <c r="X306" s="757"/>
      <c r="Y306" s="757"/>
      <c r="Z306" s="757"/>
      <c r="AA306" s="757"/>
      <c r="AB306" s="757"/>
      <c r="AC306" s="757"/>
      <c r="AD306" s="757"/>
      <c r="AE306" s="757"/>
      <c r="AF306" s="757"/>
      <c r="AL306" s="598"/>
      <c r="AQ306" s="599"/>
    </row>
    <row r="307" spans="1:43" s="597" customFormat="1" outlineLevel="1" x14ac:dyDescent="0.25">
      <c r="A307" s="601"/>
      <c r="B307" s="608"/>
      <c r="C307" s="608"/>
      <c r="D307" s="609"/>
      <c r="E307" s="610"/>
      <c r="F307" s="610"/>
      <c r="G307" s="608"/>
      <c r="H307" s="608"/>
      <c r="I307" s="608"/>
      <c r="J307" s="608"/>
      <c r="K307" s="608"/>
      <c r="L307" s="608"/>
      <c r="M307" s="608"/>
      <c r="N307" s="608"/>
      <c r="O307" s="608"/>
      <c r="P307" s="608"/>
      <c r="Q307" s="608"/>
      <c r="R307" s="608"/>
      <c r="S307" s="608"/>
      <c r="T307" s="608"/>
      <c r="U307" s="608"/>
      <c r="V307" s="608"/>
      <c r="W307" s="608"/>
      <c r="X307" s="611"/>
      <c r="Y307" s="611"/>
      <c r="Z307" s="611"/>
      <c r="AA307" s="611"/>
      <c r="AB307" s="602"/>
      <c r="AC307" s="602"/>
      <c r="AD307" s="602"/>
      <c r="AE307" s="602"/>
      <c r="AF307" s="612"/>
      <c r="AL307" s="598"/>
      <c r="AQ307" s="599"/>
    </row>
    <row r="308" spans="1:43" s="597" customFormat="1" outlineLevel="1" x14ac:dyDescent="0.25">
      <c r="A308" s="769" t="s">
        <v>1231</v>
      </c>
      <c r="B308" s="769"/>
      <c r="C308" s="769"/>
      <c r="D308" s="769"/>
      <c r="E308" s="770" t="s">
        <v>1218</v>
      </c>
      <c r="F308" s="770"/>
      <c r="G308" s="770" t="s">
        <v>1020</v>
      </c>
      <c r="H308" s="770"/>
      <c r="I308" s="770"/>
      <c r="J308" s="770" t="s">
        <v>1232</v>
      </c>
      <c r="K308" s="770"/>
      <c r="L308" s="770"/>
      <c r="M308" s="770" t="s">
        <v>1233</v>
      </c>
      <c r="N308" s="770"/>
      <c r="O308" s="770"/>
      <c r="P308" s="770"/>
      <c r="Q308" s="770"/>
      <c r="R308" s="770" t="s">
        <v>1234</v>
      </c>
      <c r="S308" s="770"/>
      <c r="T308" s="770"/>
      <c r="U308" s="770"/>
      <c r="V308" s="770"/>
      <c r="W308" s="770" t="s">
        <v>750</v>
      </c>
      <c r="X308" s="770"/>
      <c r="Y308" s="770"/>
      <c r="Z308" s="770"/>
      <c r="AA308" s="770"/>
      <c r="AB308" s="770"/>
      <c r="AC308" s="770"/>
      <c r="AD308" s="770"/>
      <c r="AE308" s="770"/>
      <c r="AF308" s="770"/>
      <c r="AL308" s="598"/>
      <c r="AQ308" s="599"/>
    </row>
    <row r="309" spans="1:43" s="597" customFormat="1" outlineLevel="1" x14ac:dyDescent="0.25">
      <c r="A309" s="617" t="s">
        <v>1250</v>
      </c>
      <c r="B309" s="618"/>
      <c r="C309" s="618"/>
      <c r="D309" s="619"/>
      <c r="E309" s="781" t="s">
        <v>1251</v>
      </c>
      <c r="F309" s="781"/>
      <c r="G309" s="772">
        <v>5</v>
      </c>
      <c r="H309" s="772"/>
      <c r="I309" s="772"/>
      <c r="J309" s="782" t="s">
        <v>1252</v>
      </c>
      <c r="K309" s="782"/>
      <c r="L309" s="782"/>
      <c r="M309" s="782"/>
      <c r="N309" s="782"/>
      <c r="O309" s="782"/>
      <c r="P309" s="782"/>
      <c r="Q309" s="782"/>
      <c r="R309" s="782"/>
      <c r="S309" s="782"/>
      <c r="T309" s="782"/>
      <c r="U309" s="782"/>
      <c r="V309" s="782"/>
      <c r="W309" s="621"/>
      <c r="X309" s="622"/>
      <c r="Y309" s="622"/>
      <c r="Z309" s="622"/>
      <c r="AA309" s="622"/>
      <c r="AB309" s="622"/>
      <c r="AC309" s="622"/>
      <c r="AD309" s="622"/>
      <c r="AE309" s="764">
        <v>0</v>
      </c>
      <c r="AF309" s="783"/>
      <c r="AL309" s="598"/>
      <c r="AQ309" s="599"/>
    </row>
    <row r="310" spans="1:43" s="597" customFormat="1" outlineLevel="1" x14ac:dyDescent="0.25">
      <c r="A310" s="617" t="s">
        <v>1253</v>
      </c>
      <c r="B310" s="618"/>
      <c r="C310" s="618"/>
      <c r="D310" s="619"/>
      <c r="E310" s="781" t="s">
        <v>1254</v>
      </c>
      <c r="F310" s="781"/>
      <c r="G310" s="772">
        <v>1.1200000000000001</v>
      </c>
      <c r="H310" s="772"/>
      <c r="I310" s="772"/>
      <c r="J310" s="782" t="s">
        <v>1252</v>
      </c>
      <c r="K310" s="782"/>
      <c r="L310" s="782"/>
      <c r="M310" s="782"/>
      <c r="N310" s="782"/>
      <c r="O310" s="782"/>
      <c r="P310" s="782"/>
      <c r="Q310" s="782"/>
      <c r="R310" s="782"/>
      <c r="S310" s="782"/>
      <c r="T310" s="782"/>
      <c r="U310" s="782"/>
      <c r="V310" s="782"/>
      <c r="W310" s="621"/>
      <c r="X310" s="622"/>
      <c r="Y310" s="622"/>
      <c r="Z310" s="622"/>
      <c r="AA310" s="622"/>
      <c r="AB310" s="622"/>
      <c r="AC310" s="622"/>
      <c r="AD310" s="622"/>
      <c r="AE310" s="764">
        <v>0</v>
      </c>
      <c r="AF310" s="783"/>
      <c r="AL310" s="598"/>
      <c r="AQ310" s="599"/>
    </row>
    <row r="311" spans="1:43" s="597" customFormat="1" outlineLevel="1" x14ac:dyDescent="0.25">
      <c r="A311" s="623" t="s">
        <v>1255</v>
      </c>
      <c r="B311" s="618"/>
      <c r="C311" s="618"/>
      <c r="D311" s="619"/>
      <c r="E311" s="781" t="s">
        <v>1256</v>
      </c>
      <c r="F311" s="781"/>
      <c r="G311" s="772">
        <v>9.6</v>
      </c>
      <c r="H311" s="772"/>
      <c r="I311" s="772"/>
      <c r="J311" s="782" t="s">
        <v>1252</v>
      </c>
      <c r="K311" s="782"/>
      <c r="L311" s="782"/>
      <c r="M311" s="620"/>
      <c r="N311" s="620"/>
      <c r="O311" s="620"/>
      <c r="P311" s="620"/>
      <c r="Q311" s="620"/>
      <c r="R311" s="620"/>
      <c r="S311" s="620"/>
      <c r="T311" s="620"/>
      <c r="U311" s="620"/>
      <c r="V311" s="620"/>
      <c r="W311" s="621"/>
      <c r="X311" s="622"/>
      <c r="Y311" s="622"/>
      <c r="Z311" s="622"/>
      <c r="AA311" s="622"/>
      <c r="AB311" s="622"/>
      <c r="AC311" s="622"/>
      <c r="AD311" s="622"/>
      <c r="AE311" s="764">
        <v>0</v>
      </c>
      <c r="AF311" s="783"/>
      <c r="AL311" s="598"/>
      <c r="AQ311" s="599"/>
    </row>
    <row r="312" spans="1:43" s="597" customFormat="1" outlineLevel="1" x14ac:dyDescent="0.25">
      <c r="A312" s="623" t="s">
        <v>1257</v>
      </c>
      <c r="B312" s="618"/>
      <c r="C312" s="618"/>
      <c r="D312" s="619"/>
      <c r="E312" s="781" t="s">
        <v>1258</v>
      </c>
      <c r="F312" s="781"/>
      <c r="G312" s="772">
        <v>4.79</v>
      </c>
      <c r="H312" s="772"/>
      <c r="I312" s="772"/>
      <c r="J312" s="782" t="s">
        <v>1252</v>
      </c>
      <c r="K312" s="782"/>
      <c r="L312" s="782"/>
      <c r="M312" s="782"/>
      <c r="N312" s="782"/>
      <c r="O312" s="782"/>
      <c r="P312" s="782"/>
      <c r="Q312" s="782"/>
      <c r="R312" s="782"/>
      <c r="S312" s="782"/>
      <c r="T312" s="782"/>
      <c r="U312" s="782"/>
      <c r="V312" s="782"/>
      <c r="W312" s="624"/>
      <c r="X312" s="625"/>
      <c r="Y312" s="625"/>
      <c r="Z312" s="625"/>
      <c r="AA312" s="625"/>
      <c r="AB312" s="625"/>
      <c r="AC312" s="625"/>
      <c r="AD312" s="625"/>
      <c r="AE312" s="764">
        <v>0</v>
      </c>
      <c r="AF312" s="783"/>
      <c r="AL312" s="598"/>
      <c r="AQ312" s="599"/>
    </row>
    <row r="313" spans="1:43" s="597" customFormat="1" outlineLevel="1" x14ac:dyDescent="0.25">
      <c r="A313" s="754" t="s">
        <v>1235</v>
      </c>
      <c r="B313" s="755"/>
      <c r="C313" s="755"/>
      <c r="D313" s="755"/>
      <c r="E313" s="755"/>
      <c r="F313" s="755"/>
      <c r="G313" s="755"/>
      <c r="H313" s="755"/>
      <c r="I313" s="755"/>
      <c r="J313" s="755"/>
      <c r="K313" s="755"/>
      <c r="L313" s="755"/>
      <c r="M313" s="755"/>
      <c r="N313" s="755"/>
      <c r="O313" s="755"/>
      <c r="P313" s="755"/>
      <c r="Q313" s="755"/>
      <c r="R313" s="755"/>
      <c r="S313" s="755"/>
      <c r="T313" s="755"/>
      <c r="U313" s="755"/>
      <c r="V313" s="755"/>
      <c r="W313" s="756">
        <v>0</v>
      </c>
      <c r="X313" s="757"/>
      <c r="Y313" s="757"/>
      <c r="Z313" s="757"/>
      <c r="AA313" s="757"/>
      <c r="AB313" s="757"/>
      <c r="AC313" s="757"/>
      <c r="AD313" s="757"/>
      <c r="AE313" s="757"/>
      <c r="AF313" s="757"/>
      <c r="AL313" s="598"/>
      <c r="AQ313" s="599"/>
    </row>
    <row r="314" spans="1:43" s="597" customFormat="1" outlineLevel="1" x14ac:dyDescent="0.25">
      <c r="A314" s="601"/>
      <c r="B314" s="608"/>
      <c r="C314" s="608"/>
      <c r="D314" s="609"/>
      <c r="E314" s="610"/>
      <c r="F314" s="610"/>
      <c r="G314" s="608"/>
      <c r="H314" s="608"/>
      <c r="I314" s="608"/>
      <c r="J314" s="608"/>
      <c r="K314" s="608"/>
      <c r="L314" s="608"/>
      <c r="M314" s="608"/>
      <c r="N314" s="608"/>
      <c r="O314" s="608"/>
      <c r="P314" s="608"/>
      <c r="Q314" s="608"/>
      <c r="R314" s="608"/>
      <c r="S314" s="608"/>
      <c r="T314" s="608"/>
      <c r="U314" s="608"/>
      <c r="V314" s="608"/>
      <c r="W314" s="608"/>
      <c r="X314" s="611"/>
      <c r="Y314" s="611"/>
      <c r="Z314" s="611"/>
      <c r="AA314" s="611"/>
      <c r="AB314" s="602"/>
      <c r="AC314" s="602"/>
      <c r="AD314" s="602"/>
      <c r="AE314" s="602"/>
      <c r="AF314" s="612"/>
      <c r="AL314" s="598"/>
      <c r="AQ314" s="599"/>
    </row>
    <row r="315" spans="1:43" s="597" customFormat="1" outlineLevel="1" x14ac:dyDescent="0.25">
      <c r="A315" s="777" t="s">
        <v>1236</v>
      </c>
      <c r="B315" s="777"/>
      <c r="C315" s="777"/>
      <c r="D315" s="777"/>
      <c r="E315" s="777"/>
      <c r="F315" s="777"/>
      <c r="G315" s="777"/>
      <c r="H315" s="777"/>
      <c r="I315" s="777"/>
      <c r="J315" s="777"/>
      <c r="K315" s="777"/>
      <c r="L315" s="777"/>
      <c r="M315" s="777"/>
      <c r="N315" s="756">
        <v>270.64</v>
      </c>
      <c r="O315" s="757"/>
      <c r="P315" s="757"/>
      <c r="Q315" s="757"/>
      <c r="R315" s="757"/>
      <c r="S315" s="757"/>
      <c r="T315" s="757"/>
      <c r="U315" s="757"/>
      <c r="V315" s="757"/>
      <c r="W315" s="757"/>
      <c r="X315" s="757"/>
      <c r="Y315" s="757"/>
      <c r="Z315" s="757"/>
      <c r="AA315" s="757"/>
      <c r="AB315" s="757"/>
      <c r="AC315" s="757"/>
      <c r="AD315" s="757"/>
      <c r="AE315" s="757"/>
      <c r="AF315" s="757"/>
      <c r="AL315" s="598"/>
      <c r="AQ315" s="599"/>
    </row>
    <row r="316" spans="1:43" s="597" customFormat="1" outlineLevel="1" x14ac:dyDescent="0.25">
      <c r="A316" s="779" t="s">
        <v>1237</v>
      </c>
      <c r="B316" s="779"/>
      <c r="C316" s="779"/>
      <c r="D316" s="779"/>
      <c r="E316" s="779"/>
      <c r="F316" s="779"/>
      <c r="G316" s="779"/>
      <c r="H316" s="779"/>
      <c r="I316" s="779"/>
      <c r="J316" s="779"/>
      <c r="K316" s="779"/>
      <c r="L316" s="779"/>
      <c r="M316" s="779"/>
      <c r="N316" s="780">
        <v>135</v>
      </c>
      <c r="O316" s="780"/>
      <c r="P316" s="780"/>
      <c r="Q316" s="780"/>
      <c r="R316" s="780"/>
      <c r="S316" s="780"/>
      <c r="T316" s="780"/>
      <c r="U316" s="780"/>
      <c r="V316" s="780"/>
      <c r="W316" s="780"/>
      <c r="X316" s="780"/>
      <c r="Y316" s="780"/>
      <c r="Z316" s="780"/>
      <c r="AA316" s="780"/>
      <c r="AB316" s="780"/>
      <c r="AC316" s="780"/>
      <c r="AD316" s="780"/>
      <c r="AE316" s="780"/>
      <c r="AF316" s="780"/>
      <c r="AL316" s="598"/>
      <c r="AQ316" s="599"/>
    </row>
    <row r="317" spans="1:43" s="597" customFormat="1" outlineLevel="1" x14ac:dyDescent="0.25">
      <c r="A317" s="777" t="s">
        <v>1238</v>
      </c>
      <c r="B317" s="777"/>
      <c r="C317" s="777"/>
      <c r="D317" s="777"/>
      <c r="E317" s="777"/>
      <c r="F317" s="777"/>
      <c r="G317" s="777"/>
      <c r="H317" s="777"/>
      <c r="I317" s="777"/>
      <c r="J317" s="777"/>
      <c r="K317" s="777"/>
      <c r="L317" s="777"/>
      <c r="M317" s="777"/>
      <c r="N317" s="756">
        <v>2</v>
      </c>
      <c r="O317" s="757"/>
      <c r="P317" s="757"/>
      <c r="Q317" s="757"/>
      <c r="R317" s="757"/>
      <c r="S317" s="757"/>
      <c r="T317" s="757"/>
      <c r="U317" s="757"/>
      <c r="V317" s="757"/>
      <c r="W317" s="757"/>
      <c r="X317" s="757"/>
      <c r="Y317" s="757"/>
      <c r="Z317" s="757"/>
      <c r="AA317" s="757"/>
      <c r="AB317" s="757"/>
      <c r="AC317" s="757"/>
      <c r="AD317" s="757"/>
      <c r="AE317" s="757"/>
      <c r="AF317" s="757"/>
      <c r="AL317" s="598"/>
      <c r="AQ317" s="599"/>
    </row>
    <row r="318" spans="1:43" s="597" customFormat="1" outlineLevel="1" x14ac:dyDescent="0.25">
      <c r="A318" s="601"/>
      <c r="B318" s="608"/>
      <c r="C318" s="608"/>
      <c r="D318" s="609"/>
      <c r="E318" s="610"/>
      <c r="F318" s="610"/>
      <c r="G318" s="608"/>
      <c r="H318" s="608"/>
      <c r="I318" s="608"/>
      <c r="J318" s="608"/>
      <c r="K318" s="608"/>
      <c r="L318" s="608"/>
      <c r="M318" s="608"/>
      <c r="N318" s="608"/>
      <c r="O318" s="608"/>
      <c r="P318" s="608"/>
      <c r="Q318" s="608"/>
      <c r="R318" s="608"/>
      <c r="S318" s="608"/>
      <c r="T318" s="608"/>
      <c r="U318" s="608"/>
      <c r="V318" s="608"/>
      <c r="W318" s="608"/>
      <c r="X318" s="611"/>
      <c r="Y318" s="611"/>
      <c r="Z318" s="611"/>
      <c r="AA318" s="611"/>
      <c r="AB318" s="602"/>
      <c r="AC318" s="602"/>
      <c r="AD318" s="602"/>
      <c r="AE318" s="602"/>
      <c r="AF318" s="612"/>
      <c r="AL318" s="598"/>
      <c r="AQ318" s="599"/>
    </row>
    <row r="319" spans="1:43" s="597" customFormat="1" outlineLevel="1" x14ac:dyDescent="0.25">
      <c r="A319" s="769" t="s">
        <v>1239</v>
      </c>
      <c r="B319" s="769"/>
      <c r="C319" s="769"/>
      <c r="D319" s="769"/>
      <c r="E319" s="770" t="s">
        <v>1218</v>
      </c>
      <c r="F319" s="770"/>
      <c r="G319" s="770" t="s">
        <v>828</v>
      </c>
      <c r="H319" s="770"/>
      <c r="I319" s="778" t="s">
        <v>1240</v>
      </c>
      <c r="J319" s="778"/>
      <c r="K319" s="778"/>
      <c r="L319" s="778"/>
      <c r="M319" s="778"/>
      <c r="N319" s="778"/>
      <c r="O319" s="778"/>
      <c r="P319" s="778"/>
      <c r="Q319" s="778" t="s">
        <v>1224</v>
      </c>
      <c r="R319" s="778"/>
      <c r="S319" s="778"/>
      <c r="T319" s="778"/>
      <c r="U319" s="778"/>
      <c r="V319" s="778"/>
      <c r="W319" s="778"/>
      <c r="X319" s="778"/>
      <c r="Y319" s="778"/>
      <c r="Z319" s="778"/>
      <c r="AA319" s="778"/>
      <c r="AB319" s="753" t="s">
        <v>1240</v>
      </c>
      <c r="AC319" s="753"/>
      <c r="AD319" s="753"/>
      <c r="AE319" s="753"/>
      <c r="AF319" s="753"/>
      <c r="AL319" s="598"/>
      <c r="AQ319" s="599"/>
    </row>
    <row r="320" spans="1:43" s="597" customFormat="1" outlineLevel="1" x14ac:dyDescent="0.25">
      <c r="A320" s="759" t="s">
        <v>1291</v>
      </c>
      <c r="B320" s="760"/>
      <c r="C320" s="760"/>
      <c r="D320" s="760"/>
      <c r="E320" s="766"/>
      <c r="F320" s="766"/>
      <c r="G320" s="766" t="s">
        <v>1291</v>
      </c>
      <c r="H320" s="766"/>
      <c r="I320" s="776" t="s">
        <v>1291</v>
      </c>
      <c r="J320" s="776"/>
      <c r="K320" s="776"/>
      <c r="L320" s="776"/>
      <c r="M320" s="776"/>
      <c r="N320" s="776"/>
      <c r="O320" s="776"/>
      <c r="P320" s="776"/>
      <c r="Q320" s="626"/>
      <c r="R320" s="626"/>
      <c r="S320" s="626"/>
      <c r="T320" s="626"/>
      <c r="U320" s="626"/>
      <c r="V320" s="626"/>
      <c r="W320" s="767"/>
      <c r="X320" s="767"/>
      <c r="Y320" s="767"/>
      <c r="Z320" s="767"/>
      <c r="AA320" s="767"/>
      <c r="AB320" s="622"/>
      <c r="AC320" s="622"/>
      <c r="AD320" s="622"/>
      <c r="AE320" s="622"/>
      <c r="AF320" s="627" t="s">
        <v>1291</v>
      </c>
      <c r="AL320" s="598"/>
      <c r="AQ320" s="599"/>
    </row>
    <row r="321" spans="1:43" s="597" customFormat="1" outlineLevel="1" x14ac:dyDescent="0.25">
      <c r="A321" s="759" t="s">
        <v>1291</v>
      </c>
      <c r="B321" s="760"/>
      <c r="C321" s="760"/>
      <c r="D321" s="760"/>
      <c r="E321" s="766"/>
      <c r="F321" s="766"/>
      <c r="G321" s="766" t="s">
        <v>1291</v>
      </c>
      <c r="H321" s="766"/>
      <c r="I321" s="776" t="s">
        <v>1291</v>
      </c>
      <c r="J321" s="776"/>
      <c r="K321" s="776"/>
      <c r="L321" s="776"/>
      <c r="M321" s="776"/>
      <c r="N321" s="776"/>
      <c r="O321" s="776"/>
      <c r="P321" s="776"/>
      <c r="Q321" s="626"/>
      <c r="R321" s="626"/>
      <c r="S321" s="626"/>
      <c r="T321" s="626"/>
      <c r="U321" s="626"/>
      <c r="V321" s="626"/>
      <c r="W321" s="767"/>
      <c r="X321" s="767"/>
      <c r="Y321" s="767"/>
      <c r="Z321" s="767"/>
      <c r="AA321" s="767"/>
      <c r="AB321" s="622"/>
      <c r="AC321" s="622"/>
      <c r="AD321" s="622"/>
      <c r="AE321" s="622"/>
      <c r="AF321" s="627" t="s">
        <v>1291</v>
      </c>
      <c r="AL321" s="598"/>
      <c r="AQ321" s="599"/>
    </row>
    <row r="322" spans="1:43" s="597" customFormat="1" outlineLevel="1" x14ac:dyDescent="0.25">
      <c r="A322" s="759" t="s">
        <v>1291</v>
      </c>
      <c r="B322" s="760"/>
      <c r="C322" s="760"/>
      <c r="D322" s="760"/>
      <c r="E322" s="766"/>
      <c r="F322" s="766"/>
      <c r="G322" s="766" t="s">
        <v>1291</v>
      </c>
      <c r="H322" s="766"/>
      <c r="I322" s="776" t="s">
        <v>1291</v>
      </c>
      <c r="J322" s="776"/>
      <c r="K322" s="776"/>
      <c r="L322" s="776"/>
      <c r="M322" s="776"/>
      <c r="N322" s="776"/>
      <c r="O322" s="776"/>
      <c r="P322" s="776"/>
      <c r="Q322" s="626"/>
      <c r="R322" s="626"/>
      <c r="S322" s="626"/>
      <c r="T322" s="626"/>
      <c r="U322" s="626"/>
      <c r="V322" s="626"/>
      <c r="W322" s="767"/>
      <c r="X322" s="767"/>
      <c r="Y322" s="767"/>
      <c r="Z322" s="767"/>
      <c r="AA322" s="767"/>
      <c r="AB322" s="622"/>
      <c r="AC322" s="622"/>
      <c r="AD322" s="622"/>
      <c r="AE322" s="622"/>
      <c r="AF322" s="627" t="s">
        <v>1291</v>
      </c>
      <c r="AL322" s="598"/>
      <c r="AQ322" s="599"/>
    </row>
    <row r="323" spans="1:43" s="597" customFormat="1" outlineLevel="1" x14ac:dyDescent="0.25">
      <c r="A323" s="759" t="s">
        <v>1291</v>
      </c>
      <c r="B323" s="760"/>
      <c r="C323" s="760"/>
      <c r="D323" s="760"/>
      <c r="E323" s="761"/>
      <c r="F323" s="761"/>
      <c r="G323" s="762" t="s">
        <v>1291</v>
      </c>
      <c r="H323" s="762"/>
      <c r="I323" s="775" t="s">
        <v>1291</v>
      </c>
      <c r="J323" s="775"/>
      <c r="K323" s="775"/>
      <c r="L323" s="775"/>
      <c r="M323" s="775"/>
      <c r="N323" s="775"/>
      <c r="O323" s="775"/>
      <c r="P323" s="775"/>
      <c r="Q323" s="621"/>
      <c r="R323" s="621"/>
      <c r="S323" s="621"/>
      <c r="T323" s="621"/>
      <c r="U323" s="621"/>
      <c r="V323" s="621"/>
      <c r="W323" s="773"/>
      <c r="X323" s="773"/>
      <c r="Y323" s="773"/>
      <c r="Z323" s="773"/>
      <c r="AA323" s="773"/>
      <c r="AB323" s="622"/>
      <c r="AC323" s="622"/>
      <c r="AD323" s="622"/>
      <c r="AE323" s="622"/>
      <c r="AF323" s="627" t="s">
        <v>1291</v>
      </c>
      <c r="AL323" s="598"/>
      <c r="AQ323" s="599"/>
    </row>
    <row r="324" spans="1:43" s="597" customFormat="1" outlineLevel="1" x14ac:dyDescent="0.25">
      <c r="A324" s="759" t="s">
        <v>1291</v>
      </c>
      <c r="B324" s="760"/>
      <c r="C324" s="760"/>
      <c r="D324" s="760"/>
      <c r="E324" s="761"/>
      <c r="F324" s="761"/>
      <c r="G324" s="762" t="s">
        <v>1291</v>
      </c>
      <c r="H324" s="762"/>
      <c r="I324" s="775" t="s">
        <v>1291</v>
      </c>
      <c r="J324" s="775"/>
      <c r="K324" s="775"/>
      <c r="L324" s="775"/>
      <c r="M324" s="775"/>
      <c r="N324" s="775"/>
      <c r="O324" s="775"/>
      <c r="P324" s="775"/>
      <c r="Q324" s="621"/>
      <c r="R324" s="621"/>
      <c r="S324" s="621"/>
      <c r="T324" s="621"/>
      <c r="U324" s="621"/>
      <c r="V324" s="621"/>
      <c r="W324" s="773"/>
      <c r="X324" s="773"/>
      <c r="Y324" s="773"/>
      <c r="Z324" s="773"/>
      <c r="AA324" s="773"/>
      <c r="AB324" s="622"/>
      <c r="AC324" s="622"/>
      <c r="AD324" s="622"/>
      <c r="AE324" s="622"/>
      <c r="AF324" s="627" t="s">
        <v>1291</v>
      </c>
      <c r="AL324" s="598"/>
      <c r="AQ324" s="599"/>
    </row>
    <row r="325" spans="1:43" s="597" customFormat="1" outlineLevel="1" x14ac:dyDescent="0.25">
      <c r="A325" s="759" t="s">
        <v>1291</v>
      </c>
      <c r="B325" s="760"/>
      <c r="C325" s="760"/>
      <c r="D325" s="760"/>
      <c r="E325" s="761"/>
      <c r="F325" s="761"/>
      <c r="G325" s="762" t="s">
        <v>1291</v>
      </c>
      <c r="H325" s="762"/>
      <c r="I325" s="775" t="s">
        <v>1291</v>
      </c>
      <c r="J325" s="775"/>
      <c r="K325" s="775"/>
      <c r="L325" s="775"/>
      <c r="M325" s="775"/>
      <c r="N325" s="775"/>
      <c r="O325" s="775"/>
      <c r="P325" s="775"/>
      <c r="Q325" s="621"/>
      <c r="R325" s="621"/>
      <c r="S325" s="621"/>
      <c r="T325" s="621"/>
      <c r="U325" s="621"/>
      <c r="V325" s="621"/>
      <c r="W325" s="773"/>
      <c r="X325" s="773"/>
      <c r="Y325" s="773"/>
      <c r="Z325" s="773"/>
      <c r="AA325" s="773"/>
      <c r="AB325" s="622"/>
      <c r="AC325" s="622"/>
      <c r="AD325" s="622"/>
      <c r="AE325" s="622"/>
      <c r="AF325" s="627" t="s">
        <v>1291</v>
      </c>
      <c r="AL325" s="598"/>
      <c r="AQ325" s="599"/>
    </row>
    <row r="326" spans="1:43" s="597" customFormat="1" outlineLevel="1" x14ac:dyDescent="0.25">
      <c r="A326" s="759" t="s">
        <v>1291</v>
      </c>
      <c r="B326" s="760"/>
      <c r="C326" s="760"/>
      <c r="D326" s="760"/>
      <c r="E326" s="761"/>
      <c r="F326" s="761"/>
      <c r="G326" s="762" t="s">
        <v>1291</v>
      </c>
      <c r="H326" s="762"/>
      <c r="I326" s="775" t="s">
        <v>1291</v>
      </c>
      <c r="J326" s="775"/>
      <c r="K326" s="775"/>
      <c r="L326" s="775"/>
      <c r="M326" s="775"/>
      <c r="N326" s="775"/>
      <c r="O326" s="775"/>
      <c r="P326" s="775"/>
      <c r="Q326" s="621"/>
      <c r="R326" s="621"/>
      <c r="S326" s="621"/>
      <c r="T326" s="621"/>
      <c r="U326" s="621"/>
      <c r="V326" s="621"/>
      <c r="W326" s="773"/>
      <c r="X326" s="773"/>
      <c r="Y326" s="773"/>
      <c r="Z326" s="773"/>
      <c r="AA326" s="773"/>
      <c r="AB326" s="622"/>
      <c r="AC326" s="622"/>
      <c r="AD326" s="622"/>
      <c r="AE326" s="622"/>
      <c r="AF326" s="627" t="s">
        <v>1291</v>
      </c>
      <c r="AL326" s="598"/>
      <c r="AQ326" s="599"/>
    </row>
    <row r="327" spans="1:43" s="597" customFormat="1" outlineLevel="1" x14ac:dyDescent="0.25">
      <c r="A327" s="759" t="s">
        <v>1291</v>
      </c>
      <c r="B327" s="760"/>
      <c r="C327" s="760"/>
      <c r="D327" s="760"/>
      <c r="E327" s="761"/>
      <c r="F327" s="761"/>
      <c r="G327" s="762" t="s">
        <v>1291</v>
      </c>
      <c r="H327" s="762"/>
      <c r="I327" s="775" t="s">
        <v>1291</v>
      </c>
      <c r="J327" s="775"/>
      <c r="K327" s="775"/>
      <c r="L327" s="775"/>
      <c r="M327" s="775"/>
      <c r="N327" s="775"/>
      <c r="O327" s="775"/>
      <c r="P327" s="775"/>
      <c r="Q327" s="621"/>
      <c r="R327" s="621"/>
      <c r="S327" s="621"/>
      <c r="T327" s="621"/>
      <c r="U327" s="621"/>
      <c r="V327" s="621"/>
      <c r="W327" s="773"/>
      <c r="X327" s="773"/>
      <c r="Y327" s="773"/>
      <c r="Z327" s="773"/>
      <c r="AA327" s="773"/>
      <c r="AB327" s="622"/>
      <c r="AC327" s="622"/>
      <c r="AD327" s="622"/>
      <c r="AE327" s="622"/>
      <c r="AF327" s="627" t="s">
        <v>1291</v>
      </c>
      <c r="AL327" s="598"/>
      <c r="AQ327" s="599"/>
    </row>
    <row r="328" spans="1:43" s="597" customFormat="1" outlineLevel="1" x14ac:dyDescent="0.25">
      <c r="A328" s="759" t="s">
        <v>1291</v>
      </c>
      <c r="B328" s="760"/>
      <c r="C328" s="760"/>
      <c r="D328" s="760"/>
      <c r="E328" s="761"/>
      <c r="F328" s="761"/>
      <c r="G328" s="762" t="s">
        <v>1291</v>
      </c>
      <c r="H328" s="762"/>
      <c r="I328" s="775" t="s">
        <v>1291</v>
      </c>
      <c r="J328" s="775"/>
      <c r="K328" s="775"/>
      <c r="L328" s="775"/>
      <c r="M328" s="775"/>
      <c r="N328" s="775"/>
      <c r="O328" s="775"/>
      <c r="P328" s="775"/>
      <c r="Q328" s="621"/>
      <c r="R328" s="621"/>
      <c r="S328" s="621"/>
      <c r="T328" s="621"/>
      <c r="U328" s="621"/>
      <c r="V328" s="621"/>
      <c r="W328" s="773"/>
      <c r="X328" s="773"/>
      <c r="Y328" s="773"/>
      <c r="Z328" s="773"/>
      <c r="AA328" s="773"/>
      <c r="AB328" s="622"/>
      <c r="AC328" s="622"/>
      <c r="AD328" s="622"/>
      <c r="AE328" s="622"/>
      <c r="AF328" s="627" t="s">
        <v>1291</v>
      </c>
      <c r="AL328" s="598"/>
      <c r="AQ328" s="599"/>
    </row>
    <row r="329" spans="1:43" s="597" customFormat="1" outlineLevel="1" x14ac:dyDescent="0.25">
      <c r="A329" s="759" t="s">
        <v>1291</v>
      </c>
      <c r="B329" s="760"/>
      <c r="C329" s="760"/>
      <c r="D329" s="760"/>
      <c r="E329" s="761"/>
      <c r="F329" s="761"/>
      <c r="G329" s="762" t="s">
        <v>1291</v>
      </c>
      <c r="H329" s="762"/>
      <c r="I329" s="775" t="s">
        <v>1291</v>
      </c>
      <c r="J329" s="775"/>
      <c r="K329" s="775"/>
      <c r="L329" s="775"/>
      <c r="M329" s="775"/>
      <c r="N329" s="775"/>
      <c r="O329" s="775"/>
      <c r="P329" s="775"/>
      <c r="Q329" s="621"/>
      <c r="R329" s="621"/>
      <c r="S329" s="621"/>
      <c r="T329" s="621"/>
      <c r="U329" s="621"/>
      <c r="V329" s="621"/>
      <c r="W329" s="773"/>
      <c r="X329" s="773"/>
      <c r="Y329" s="773"/>
      <c r="Z329" s="773"/>
      <c r="AA329" s="773"/>
      <c r="AB329" s="622"/>
      <c r="AC329" s="622"/>
      <c r="AD329" s="622"/>
      <c r="AE329" s="622"/>
      <c r="AF329" s="627" t="s">
        <v>1291</v>
      </c>
      <c r="AL329" s="598"/>
      <c r="AQ329" s="599"/>
    </row>
    <row r="330" spans="1:43" s="597" customFormat="1" outlineLevel="1" x14ac:dyDescent="0.25">
      <c r="A330" s="754" t="s">
        <v>1241</v>
      </c>
      <c r="B330" s="755"/>
      <c r="C330" s="755"/>
      <c r="D330" s="755"/>
      <c r="E330" s="755"/>
      <c r="F330" s="755"/>
      <c r="G330" s="755"/>
      <c r="H330" s="755"/>
      <c r="I330" s="755"/>
      <c r="J330" s="755"/>
      <c r="K330" s="755"/>
      <c r="L330" s="755"/>
      <c r="M330" s="755"/>
      <c r="N330" s="755"/>
      <c r="O330" s="755"/>
      <c r="P330" s="755"/>
      <c r="Q330" s="755"/>
      <c r="R330" s="755"/>
      <c r="S330" s="755"/>
      <c r="T330" s="755"/>
      <c r="U330" s="755"/>
      <c r="V330" s="755"/>
      <c r="W330" s="756">
        <v>0</v>
      </c>
      <c r="X330" s="757"/>
      <c r="Y330" s="757"/>
      <c r="Z330" s="757"/>
      <c r="AA330" s="757"/>
      <c r="AB330" s="757"/>
      <c r="AC330" s="757"/>
      <c r="AD330" s="757"/>
      <c r="AE330" s="757"/>
      <c r="AF330" s="757"/>
      <c r="AL330" s="598"/>
      <c r="AQ330" s="599"/>
    </row>
    <row r="331" spans="1:43" s="597" customFormat="1" outlineLevel="1" x14ac:dyDescent="0.25">
      <c r="A331" s="601"/>
      <c r="B331" s="608"/>
      <c r="C331" s="608"/>
      <c r="D331" s="609"/>
      <c r="E331" s="610"/>
      <c r="F331" s="610"/>
      <c r="G331" s="608"/>
      <c r="H331" s="608"/>
      <c r="I331" s="608"/>
      <c r="J331" s="608"/>
      <c r="K331" s="608"/>
      <c r="L331" s="608"/>
      <c r="M331" s="608"/>
      <c r="N331" s="608"/>
      <c r="O331" s="608"/>
      <c r="P331" s="608"/>
      <c r="Q331" s="608"/>
      <c r="R331" s="608"/>
      <c r="S331" s="608"/>
      <c r="T331" s="608"/>
      <c r="U331" s="608"/>
      <c r="V331" s="608"/>
      <c r="W331" s="608"/>
      <c r="X331" s="611"/>
      <c r="Y331" s="611"/>
      <c r="Z331" s="611"/>
      <c r="AA331" s="611"/>
      <c r="AB331" s="602"/>
      <c r="AC331" s="602"/>
      <c r="AD331" s="602"/>
      <c r="AE331" s="602"/>
      <c r="AF331" s="612"/>
      <c r="AL331" s="598"/>
      <c r="AQ331" s="599"/>
    </row>
    <row r="332" spans="1:43" s="597" customFormat="1" outlineLevel="1" x14ac:dyDescent="0.25">
      <c r="A332" s="769" t="s">
        <v>1242</v>
      </c>
      <c r="B332" s="769"/>
      <c r="C332" s="769"/>
      <c r="D332" s="769"/>
      <c r="E332" s="770" t="s">
        <v>1218</v>
      </c>
      <c r="F332" s="770"/>
      <c r="G332" s="770" t="s">
        <v>828</v>
      </c>
      <c r="H332" s="770"/>
      <c r="I332" s="770" t="s">
        <v>1240</v>
      </c>
      <c r="J332" s="770"/>
      <c r="K332" s="770"/>
      <c r="L332" s="770"/>
      <c r="M332" s="770"/>
      <c r="N332" s="770"/>
      <c r="O332" s="770"/>
      <c r="P332" s="770"/>
      <c r="Q332" s="770" t="s">
        <v>1224</v>
      </c>
      <c r="R332" s="770"/>
      <c r="S332" s="770"/>
      <c r="T332" s="770"/>
      <c r="U332" s="770"/>
      <c r="V332" s="770"/>
      <c r="W332" s="770"/>
      <c r="X332" s="770"/>
      <c r="Y332" s="770"/>
      <c r="Z332" s="770"/>
      <c r="AA332" s="770"/>
      <c r="AB332" s="771" t="s">
        <v>1240</v>
      </c>
      <c r="AC332" s="771"/>
      <c r="AD332" s="771"/>
      <c r="AE332" s="771"/>
      <c r="AF332" s="771"/>
      <c r="AL332" s="598"/>
      <c r="AQ332" s="599"/>
    </row>
    <row r="333" spans="1:43" s="597" customFormat="1" outlineLevel="1" x14ac:dyDescent="0.25">
      <c r="A333" s="759" t="s">
        <v>1291</v>
      </c>
      <c r="B333" s="760"/>
      <c r="C333" s="760"/>
      <c r="D333" s="760"/>
      <c r="E333" s="766"/>
      <c r="F333" s="766"/>
      <c r="G333" s="766" t="s">
        <v>1291</v>
      </c>
      <c r="H333" s="766"/>
      <c r="I333" s="774" t="s">
        <v>1291</v>
      </c>
      <c r="J333" s="774"/>
      <c r="K333" s="774"/>
      <c r="L333" s="774"/>
      <c r="M333" s="774"/>
      <c r="N333" s="774"/>
      <c r="O333" s="774"/>
      <c r="P333" s="774"/>
      <c r="Q333" s="626"/>
      <c r="R333" s="626"/>
      <c r="S333" s="626"/>
      <c r="T333" s="626"/>
      <c r="U333" s="626"/>
      <c r="V333" s="626"/>
      <c r="W333" s="767"/>
      <c r="X333" s="767"/>
      <c r="Y333" s="767"/>
      <c r="Z333" s="767"/>
      <c r="AA333" s="767"/>
      <c r="AB333" s="622"/>
      <c r="AC333" s="622"/>
      <c r="AD333" s="622"/>
      <c r="AE333" s="622"/>
      <c r="AF333" s="627" t="s">
        <v>1291</v>
      </c>
      <c r="AL333" s="598"/>
      <c r="AQ333" s="599"/>
    </row>
    <row r="334" spans="1:43" s="597" customFormat="1" outlineLevel="1" x14ac:dyDescent="0.25">
      <c r="A334" s="759" t="s">
        <v>1291</v>
      </c>
      <c r="B334" s="760"/>
      <c r="C334" s="760"/>
      <c r="D334" s="760"/>
      <c r="E334" s="761"/>
      <c r="F334" s="761"/>
      <c r="G334" s="766" t="s">
        <v>1291</v>
      </c>
      <c r="H334" s="766"/>
      <c r="I334" s="772" t="s">
        <v>1291</v>
      </c>
      <c r="J334" s="772"/>
      <c r="K334" s="772"/>
      <c r="L334" s="772"/>
      <c r="M334" s="772"/>
      <c r="N334" s="772"/>
      <c r="O334" s="772"/>
      <c r="P334" s="772"/>
      <c r="Q334" s="621"/>
      <c r="R334" s="621"/>
      <c r="S334" s="621"/>
      <c r="T334" s="621"/>
      <c r="U334" s="621"/>
      <c r="V334" s="621"/>
      <c r="W334" s="773"/>
      <c r="X334" s="773"/>
      <c r="Y334" s="773"/>
      <c r="Z334" s="773"/>
      <c r="AA334" s="773"/>
      <c r="AB334" s="622"/>
      <c r="AC334" s="622"/>
      <c r="AD334" s="622"/>
      <c r="AE334" s="622"/>
      <c r="AF334" s="627" t="s">
        <v>1291</v>
      </c>
      <c r="AL334" s="598"/>
      <c r="AQ334" s="599"/>
    </row>
    <row r="335" spans="1:43" s="597" customFormat="1" outlineLevel="1" x14ac:dyDescent="0.25">
      <c r="A335" s="759" t="s">
        <v>1291</v>
      </c>
      <c r="B335" s="760"/>
      <c r="C335" s="760"/>
      <c r="D335" s="760"/>
      <c r="E335" s="761"/>
      <c r="F335" s="761"/>
      <c r="G335" s="766" t="s">
        <v>1291</v>
      </c>
      <c r="H335" s="766"/>
      <c r="I335" s="772" t="s">
        <v>1291</v>
      </c>
      <c r="J335" s="772"/>
      <c r="K335" s="772"/>
      <c r="L335" s="772"/>
      <c r="M335" s="772"/>
      <c r="N335" s="772"/>
      <c r="O335" s="772"/>
      <c r="P335" s="772"/>
      <c r="Q335" s="621"/>
      <c r="R335" s="621"/>
      <c r="S335" s="621"/>
      <c r="T335" s="621"/>
      <c r="U335" s="621"/>
      <c r="V335" s="621"/>
      <c r="W335" s="773"/>
      <c r="X335" s="773"/>
      <c r="Y335" s="773"/>
      <c r="Z335" s="773"/>
      <c r="AA335" s="773"/>
      <c r="AB335" s="622"/>
      <c r="AC335" s="622"/>
      <c r="AD335" s="622"/>
      <c r="AE335" s="622"/>
      <c r="AF335" s="627" t="s">
        <v>1291</v>
      </c>
      <c r="AL335" s="598"/>
      <c r="AQ335" s="599"/>
    </row>
    <row r="336" spans="1:43" s="597" customFormat="1" outlineLevel="1" x14ac:dyDescent="0.25">
      <c r="A336" s="759" t="s">
        <v>1291</v>
      </c>
      <c r="B336" s="760"/>
      <c r="C336" s="760"/>
      <c r="D336" s="760"/>
      <c r="E336" s="761"/>
      <c r="F336" s="761"/>
      <c r="G336" s="762" t="s">
        <v>1291</v>
      </c>
      <c r="H336" s="762"/>
      <c r="I336" s="772" t="s">
        <v>1291</v>
      </c>
      <c r="J336" s="772"/>
      <c r="K336" s="772"/>
      <c r="L336" s="772"/>
      <c r="M336" s="772"/>
      <c r="N336" s="772"/>
      <c r="O336" s="772"/>
      <c r="P336" s="772"/>
      <c r="Q336" s="621"/>
      <c r="R336" s="621"/>
      <c r="S336" s="621"/>
      <c r="T336" s="621"/>
      <c r="U336" s="621"/>
      <c r="V336" s="621"/>
      <c r="W336" s="773"/>
      <c r="X336" s="773"/>
      <c r="Y336" s="773"/>
      <c r="Z336" s="773"/>
      <c r="AA336" s="773"/>
      <c r="AB336" s="622"/>
      <c r="AC336" s="622"/>
      <c r="AD336" s="622"/>
      <c r="AE336" s="622"/>
      <c r="AF336" s="627" t="s">
        <v>1291</v>
      </c>
      <c r="AL336" s="598"/>
      <c r="AQ336" s="599"/>
    </row>
    <row r="337" spans="1:48" s="597" customFormat="1" outlineLevel="1" x14ac:dyDescent="0.25">
      <c r="A337" s="759" t="s">
        <v>1291</v>
      </c>
      <c r="B337" s="760"/>
      <c r="C337" s="760"/>
      <c r="D337" s="760"/>
      <c r="E337" s="761"/>
      <c r="F337" s="761"/>
      <c r="G337" s="762" t="s">
        <v>1291</v>
      </c>
      <c r="H337" s="762"/>
      <c r="I337" s="772" t="s">
        <v>1291</v>
      </c>
      <c r="J337" s="772"/>
      <c r="K337" s="772"/>
      <c r="L337" s="772"/>
      <c r="M337" s="772"/>
      <c r="N337" s="772"/>
      <c r="O337" s="772"/>
      <c r="P337" s="772"/>
      <c r="Q337" s="621"/>
      <c r="R337" s="621"/>
      <c r="S337" s="621"/>
      <c r="T337" s="621"/>
      <c r="U337" s="621"/>
      <c r="V337" s="621"/>
      <c r="W337" s="773"/>
      <c r="X337" s="773"/>
      <c r="Y337" s="773"/>
      <c r="Z337" s="773"/>
      <c r="AA337" s="773"/>
      <c r="AB337" s="622"/>
      <c r="AC337" s="622"/>
      <c r="AD337" s="622"/>
      <c r="AE337" s="622"/>
      <c r="AF337" s="627" t="s">
        <v>1291</v>
      </c>
      <c r="AL337" s="598"/>
      <c r="AQ337" s="599"/>
    </row>
    <row r="338" spans="1:48" s="597" customFormat="1" outlineLevel="1" x14ac:dyDescent="0.25">
      <c r="A338" s="759" t="s">
        <v>1291</v>
      </c>
      <c r="B338" s="760"/>
      <c r="C338" s="760"/>
      <c r="D338" s="760"/>
      <c r="E338" s="761"/>
      <c r="F338" s="761"/>
      <c r="G338" s="762" t="s">
        <v>1291</v>
      </c>
      <c r="H338" s="762"/>
      <c r="I338" s="772" t="s">
        <v>1291</v>
      </c>
      <c r="J338" s="772"/>
      <c r="K338" s="772"/>
      <c r="L338" s="772"/>
      <c r="M338" s="772"/>
      <c r="N338" s="772"/>
      <c r="O338" s="772"/>
      <c r="P338" s="772"/>
      <c r="Q338" s="621"/>
      <c r="R338" s="621"/>
      <c r="S338" s="621"/>
      <c r="T338" s="621"/>
      <c r="U338" s="621"/>
      <c r="V338" s="621"/>
      <c r="W338" s="773"/>
      <c r="X338" s="773"/>
      <c r="Y338" s="773"/>
      <c r="Z338" s="773"/>
      <c r="AA338" s="773"/>
      <c r="AB338" s="622"/>
      <c r="AC338" s="622"/>
      <c r="AD338" s="622"/>
      <c r="AE338" s="622"/>
      <c r="AF338" s="627" t="s">
        <v>1291</v>
      </c>
      <c r="AL338" s="598"/>
      <c r="AQ338" s="599"/>
    </row>
    <row r="339" spans="1:48" s="597" customFormat="1" outlineLevel="1" x14ac:dyDescent="0.25">
      <c r="A339" s="754" t="s">
        <v>1243</v>
      </c>
      <c r="B339" s="755"/>
      <c r="C339" s="755"/>
      <c r="D339" s="755"/>
      <c r="E339" s="755"/>
      <c r="F339" s="755"/>
      <c r="G339" s="755"/>
      <c r="H339" s="755"/>
      <c r="I339" s="755"/>
      <c r="J339" s="755"/>
      <c r="K339" s="755"/>
      <c r="L339" s="755"/>
      <c r="M339" s="755"/>
      <c r="N339" s="755"/>
      <c r="O339" s="755"/>
      <c r="P339" s="755"/>
      <c r="Q339" s="755"/>
      <c r="R339" s="755"/>
      <c r="S339" s="755"/>
      <c r="T339" s="755"/>
      <c r="U339" s="755"/>
      <c r="V339" s="755"/>
      <c r="W339" s="756">
        <v>0</v>
      </c>
      <c r="X339" s="757"/>
      <c r="Y339" s="757"/>
      <c r="Z339" s="757"/>
      <c r="AA339" s="757"/>
      <c r="AB339" s="757"/>
      <c r="AC339" s="757"/>
      <c r="AD339" s="757"/>
      <c r="AE339" s="757"/>
      <c r="AF339" s="757"/>
      <c r="AL339" s="598"/>
      <c r="AQ339" s="599"/>
    </row>
    <row r="340" spans="1:48" s="597" customFormat="1" outlineLevel="1" x14ac:dyDescent="0.25">
      <c r="A340" s="601"/>
      <c r="B340" s="608"/>
      <c r="C340" s="608"/>
      <c r="D340" s="609"/>
      <c r="E340" s="610"/>
      <c r="F340" s="610"/>
      <c r="G340" s="608"/>
      <c r="H340" s="608"/>
      <c r="I340" s="608"/>
      <c r="J340" s="608"/>
      <c r="K340" s="608"/>
      <c r="L340" s="608"/>
      <c r="M340" s="608"/>
      <c r="N340" s="608"/>
      <c r="O340" s="608"/>
      <c r="P340" s="608"/>
      <c r="Q340" s="608"/>
      <c r="R340" s="608"/>
      <c r="S340" s="608"/>
      <c r="T340" s="608"/>
      <c r="U340" s="608"/>
      <c r="V340" s="608"/>
      <c r="W340" s="608"/>
      <c r="X340" s="611"/>
      <c r="Y340" s="611"/>
      <c r="Z340" s="611"/>
      <c r="AA340" s="611"/>
      <c r="AB340" s="602"/>
      <c r="AC340" s="602"/>
      <c r="AD340" s="602"/>
      <c r="AE340" s="602"/>
      <c r="AF340" s="612"/>
      <c r="AL340" s="598"/>
      <c r="AQ340" s="599"/>
    </row>
    <row r="341" spans="1:48" s="597" customFormat="1" outlineLevel="1" x14ac:dyDescent="0.25">
      <c r="A341" s="769" t="s">
        <v>1244</v>
      </c>
      <c r="B341" s="769"/>
      <c r="C341" s="769"/>
      <c r="D341" s="769"/>
      <c r="E341" s="770" t="s">
        <v>1218</v>
      </c>
      <c r="F341" s="770"/>
      <c r="G341" s="770" t="s">
        <v>828</v>
      </c>
      <c r="H341" s="770"/>
      <c r="I341" s="770"/>
      <c r="J341" s="770" t="s">
        <v>544</v>
      </c>
      <c r="K341" s="770"/>
      <c r="L341" s="770"/>
      <c r="M341" s="770"/>
      <c r="N341" s="770"/>
      <c r="O341" s="770"/>
      <c r="P341" s="770"/>
      <c r="Q341" s="770"/>
      <c r="R341" s="770" t="s">
        <v>750</v>
      </c>
      <c r="S341" s="770"/>
      <c r="T341" s="770"/>
      <c r="U341" s="770"/>
      <c r="V341" s="770"/>
      <c r="W341" s="770"/>
      <c r="X341" s="770"/>
      <c r="Y341" s="770"/>
      <c r="Z341" s="770"/>
      <c r="AA341" s="770"/>
      <c r="AB341" s="770"/>
      <c r="AC341" s="771" t="s">
        <v>1224</v>
      </c>
      <c r="AD341" s="771"/>
      <c r="AE341" s="771"/>
      <c r="AF341" s="628" t="s">
        <v>1245</v>
      </c>
      <c r="AL341" s="598"/>
      <c r="AQ341" s="599"/>
    </row>
    <row r="342" spans="1:48" s="597" customFormat="1" outlineLevel="1" x14ac:dyDescent="0.25">
      <c r="A342" s="759" t="s">
        <v>1291</v>
      </c>
      <c r="B342" s="760"/>
      <c r="C342" s="760"/>
      <c r="D342" s="760"/>
      <c r="E342" s="766"/>
      <c r="F342" s="766"/>
      <c r="G342" s="766" t="s">
        <v>1291</v>
      </c>
      <c r="H342" s="766"/>
      <c r="I342" s="766"/>
      <c r="J342" s="629"/>
      <c r="K342" s="629"/>
      <c r="L342" s="629"/>
      <c r="M342" s="767"/>
      <c r="N342" s="767"/>
      <c r="O342" s="767"/>
      <c r="P342" s="767"/>
      <c r="Q342" s="767"/>
      <c r="R342" s="630"/>
      <c r="S342" s="630"/>
      <c r="T342" s="630"/>
      <c r="U342" s="630"/>
      <c r="V342" s="630"/>
      <c r="W342" s="630"/>
      <c r="X342" s="768" t="s">
        <v>1291</v>
      </c>
      <c r="Y342" s="768"/>
      <c r="Z342" s="768"/>
      <c r="AA342" s="768"/>
      <c r="AB342" s="768"/>
      <c r="AC342" s="768"/>
      <c r="AD342" s="768"/>
      <c r="AE342" s="768"/>
      <c r="AF342" s="627" t="s">
        <v>1291</v>
      </c>
      <c r="AL342" s="598"/>
      <c r="AQ342" s="599"/>
    </row>
    <row r="343" spans="1:48" s="597" customFormat="1" outlineLevel="1" x14ac:dyDescent="0.25">
      <c r="A343" s="759" t="s">
        <v>1291</v>
      </c>
      <c r="B343" s="760"/>
      <c r="C343" s="760"/>
      <c r="D343" s="760"/>
      <c r="E343" s="761"/>
      <c r="F343" s="761"/>
      <c r="G343" s="762" t="s">
        <v>1291</v>
      </c>
      <c r="H343" s="762"/>
      <c r="I343" s="762"/>
      <c r="J343" s="631"/>
      <c r="K343" s="631"/>
      <c r="L343" s="631"/>
      <c r="M343" s="763"/>
      <c r="N343" s="763"/>
      <c r="O343" s="763"/>
      <c r="P343" s="763"/>
      <c r="Q343" s="763"/>
      <c r="R343" s="621"/>
      <c r="S343" s="621"/>
      <c r="T343" s="621"/>
      <c r="U343" s="621"/>
      <c r="V343" s="621"/>
      <c r="W343" s="621"/>
      <c r="X343" s="764" t="s">
        <v>1291</v>
      </c>
      <c r="Y343" s="764"/>
      <c r="Z343" s="764"/>
      <c r="AA343" s="764"/>
      <c r="AB343" s="764"/>
      <c r="AC343" s="765"/>
      <c r="AD343" s="765"/>
      <c r="AE343" s="765"/>
      <c r="AF343" s="627" t="s">
        <v>1291</v>
      </c>
      <c r="AL343" s="598"/>
      <c r="AQ343" s="599"/>
    </row>
    <row r="344" spans="1:48" s="597" customFormat="1" outlineLevel="1" x14ac:dyDescent="0.25">
      <c r="A344" s="759" t="s">
        <v>1291</v>
      </c>
      <c r="B344" s="760"/>
      <c r="C344" s="760"/>
      <c r="D344" s="760"/>
      <c r="E344" s="761"/>
      <c r="F344" s="761"/>
      <c r="G344" s="762" t="s">
        <v>1291</v>
      </c>
      <c r="H344" s="762"/>
      <c r="I344" s="762"/>
      <c r="J344" s="631"/>
      <c r="K344" s="631"/>
      <c r="L344" s="631"/>
      <c r="M344" s="763"/>
      <c r="N344" s="763"/>
      <c r="O344" s="763"/>
      <c r="P344" s="763"/>
      <c r="Q344" s="763"/>
      <c r="R344" s="621"/>
      <c r="S344" s="621"/>
      <c r="T344" s="621"/>
      <c r="U344" s="621"/>
      <c r="V344" s="621"/>
      <c r="W344" s="621"/>
      <c r="X344" s="764" t="s">
        <v>1291</v>
      </c>
      <c r="Y344" s="764"/>
      <c r="Z344" s="764"/>
      <c r="AA344" s="764"/>
      <c r="AB344" s="764"/>
      <c r="AC344" s="765"/>
      <c r="AD344" s="765"/>
      <c r="AE344" s="765"/>
      <c r="AF344" s="627" t="s">
        <v>1291</v>
      </c>
      <c r="AL344" s="598"/>
      <c r="AQ344" s="599"/>
    </row>
    <row r="345" spans="1:48" s="597" customFormat="1" outlineLevel="1" x14ac:dyDescent="0.25">
      <c r="A345" s="759" t="s">
        <v>1291</v>
      </c>
      <c r="B345" s="760"/>
      <c r="C345" s="760"/>
      <c r="D345" s="760"/>
      <c r="E345" s="761"/>
      <c r="F345" s="761"/>
      <c r="G345" s="762" t="s">
        <v>1291</v>
      </c>
      <c r="H345" s="762"/>
      <c r="I345" s="762"/>
      <c r="J345" s="631"/>
      <c r="K345" s="631"/>
      <c r="L345" s="631"/>
      <c r="M345" s="763"/>
      <c r="N345" s="763"/>
      <c r="O345" s="763"/>
      <c r="P345" s="763"/>
      <c r="Q345" s="763"/>
      <c r="R345" s="621"/>
      <c r="S345" s="621"/>
      <c r="T345" s="621"/>
      <c r="U345" s="621"/>
      <c r="V345" s="621"/>
      <c r="W345" s="621"/>
      <c r="X345" s="764" t="s">
        <v>1291</v>
      </c>
      <c r="Y345" s="764"/>
      <c r="Z345" s="764"/>
      <c r="AA345" s="764"/>
      <c r="AB345" s="764"/>
      <c r="AC345" s="765"/>
      <c r="AD345" s="765"/>
      <c r="AE345" s="765"/>
      <c r="AF345" s="627" t="s">
        <v>1291</v>
      </c>
      <c r="AL345" s="598"/>
      <c r="AQ345" s="599"/>
    </row>
    <row r="346" spans="1:48" s="597" customFormat="1" outlineLevel="1" x14ac:dyDescent="0.25">
      <c r="A346" s="759" t="s">
        <v>1291</v>
      </c>
      <c r="B346" s="760"/>
      <c r="C346" s="760"/>
      <c r="D346" s="760"/>
      <c r="E346" s="761"/>
      <c r="F346" s="761"/>
      <c r="G346" s="762" t="s">
        <v>1291</v>
      </c>
      <c r="H346" s="762"/>
      <c r="I346" s="762"/>
      <c r="J346" s="631"/>
      <c r="K346" s="631"/>
      <c r="L346" s="631"/>
      <c r="M346" s="763"/>
      <c r="N346" s="763"/>
      <c r="O346" s="763"/>
      <c r="P346" s="763"/>
      <c r="Q346" s="763"/>
      <c r="R346" s="621"/>
      <c r="S346" s="621"/>
      <c r="T346" s="621"/>
      <c r="U346" s="621"/>
      <c r="V346" s="621"/>
      <c r="W346" s="621"/>
      <c r="X346" s="764" t="s">
        <v>1291</v>
      </c>
      <c r="Y346" s="764"/>
      <c r="Z346" s="764"/>
      <c r="AA346" s="764"/>
      <c r="AB346" s="764"/>
      <c r="AC346" s="765"/>
      <c r="AD346" s="765"/>
      <c r="AE346" s="765"/>
      <c r="AF346" s="627" t="s">
        <v>1291</v>
      </c>
      <c r="AL346" s="598"/>
      <c r="AQ346" s="599"/>
    </row>
    <row r="347" spans="1:48" s="597" customFormat="1" outlineLevel="1" x14ac:dyDescent="0.25">
      <c r="A347" s="754" t="s">
        <v>1246</v>
      </c>
      <c r="B347" s="755"/>
      <c r="C347" s="755"/>
      <c r="D347" s="755"/>
      <c r="E347" s="755"/>
      <c r="F347" s="755"/>
      <c r="G347" s="755"/>
      <c r="H347" s="755"/>
      <c r="I347" s="755"/>
      <c r="J347" s="755"/>
      <c r="K347" s="755"/>
      <c r="L347" s="755"/>
      <c r="M347" s="755"/>
      <c r="N347" s="755"/>
      <c r="O347" s="755"/>
      <c r="P347" s="755"/>
      <c r="Q347" s="755"/>
      <c r="R347" s="755"/>
      <c r="S347" s="755"/>
      <c r="T347" s="755"/>
      <c r="U347" s="755"/>
      <c r="V347" s="755"/>
      <c r="W347" s="756">
        <v>0</v>
      </c>
      <c r="X347" s="757"/>
      <c r="Y347" s="757"/>
      <c r="Z347" s="757"/>
      <c r="AA347" s="757"/>
      <c r="AB347" s="757"/>
      <c r="AC347" s="757"/>
      <c r="AD347" s="757"/>
      <c r="AE347" s="757"/>
      <c r="AF347" s="757"/>
      <c r="AL347" s="598"/>
      <c r="AQ347" s="599"/>
    </row>
    <row r="348" spans="1:48" s="597" customFormat="1" outlineLevel="1" x14ac:dyDescent="0.25">
      <c r="A348" s="601"/>
      <c r="B348" s="608"/>
      <c r="C348" s="608"/>
      <c r="D348" s="609"/>
      <c r="E348" s="610"/>
      <c r="F348" s="610"/>
      <c r="G348" s="608"/>
      <c r="H348" s="608"/>
      <c r="I348" s="608"/>
      <c r="J348" s="608"/>
      <c r="K348" s="608"/>
      <c r="L348" s="608"/>
      <c r="M348" s="608"/>
      <c r="N348" s="608"/>
      <c r="O348" s="608"/>
      <c r="P348" s="608"/>
      <c r="Q348" s="608"/>
      <c r="R348" s="608"/>
      <c r="S348" s="608"/>
      <c r="T348" s="608"/>
      <c r="U348" s="608"/>
      <c r="V348" s="608"/>
      <c r="W348" s="608"/>
      <c r="X348" s="611"/>
      <c r="Y348" s="611"/>
      <c r="Z348" s="611"/>
      <c r="AA348" s="611"/>
      <c r="AB348" s="602"/>
      <c r="AC348" s="602"/>
      <c r="AD348" s="602"/>
      <c r="AE348" s="602"/>
      <c r="AF348" s="612"/>
      <c r="AL348" s="598"/>
      <c r="AQ348" s="599"/>
    </row>
    <row r="349" spans="1:48" s="597" customFormat="1" x14ac:dyDescent="0.25">
      <c r="A349" s="750" t="s">
        <v>1247</v>
      </c>
      <c r="B349" s="751"/>
      <c r="C349" s="751"/>
      <c r="D349" s="751"/>
      <c r="E349" s="751"/>
      <c r="F349" s="751"/>
      <c r="G349" s="751"/>
      <c r="H349" s="751"/>
      <c r="I349" s="751"/>
      <c r="J349" s="751"/>
      <c r="K349" s="751"/>
      <c r="L349" s="751"/>
      <c r="M349" s="751"/>
      <c r="N349" s="751"/>
      <c r="O349" s="751"/>
      <c r="P349" s="751"/>
      <c r="Q349" s="751"/>
      <c r="R349" s="751"/>
      <c r="S349" s="751"/>
      <c r="T349" s="751"/>
      <c r="U349" s="751"/>
      <c r="V349" s="751"/>
      <c r="W349" s="752"/>
      <c r="X349" s="753">
        <v>2</v>
      </c>
      <c r="Y349" s="753"/>
      <c r="Z349" s="753"/>
      <c r="AA349" s="753"/>
      <c r="AB349" s="753"/>
      <c r="AC349" s="753"/>
      <c r="AD349" s="753"/>
      <c r="AE349" s="753"/>
      <c r="AF349" s="753"/>
      <c r="AH349" s="632">
        <v>135</v>
      </c>
      <c r="AL349" s="598">
        <v>135</v>
      </c>
      <c r="AM349" s="633">
        <v>0</v>
      </c>
      <c r="AN349" s="634">
        <v>0</v>
      </c>
      <c r="AQ349" s="599"/>
      <c r="AR349" s="632">
        <v>135</v>
      </c>
      <c r="AT349" s="597">
        <v>135</v>
      </c>
      <c r="AU349" s="597">
        <v>135</v>
      </c>
      <c r="AV349" s="607">
        <v>0</v>
      </c>
    </row>
    <row r="350" spans="1:48" s="597" customFormat="1" x14ac:dyDescent="0.25">
      <c r="A350" s="750" t="s">
        <v>1248</v>
      </c>
      <c r="B350" s="751"/>
      <c r="C350" s="751"/>
      <c r="D350" s="751"/>
      <c r="E350" s="751"/>
      <c r="F350" s="751"/>
      <c r="G350" s="751"/>
      <c r="H350" s="751"/>
      <c r="I350" s="751"/>
      <c r="J350" s="751"/>
      <c r="K350" s="751"/>
      <c r="L350" s="751"/>
      <c r="M350" s="751"/>
      <c r="N350" s="751"/>
      <c r="O350" s="751"/>
      <c r="P350" s="751"/>
      <c r="Q350" s="751"/>
      <c r="R350" s="751"/>
      <c r="S350" s="751"/>
      <c r="T350" s="752"/>
      <c r="U350" s="758">
        <v>13.469999999999999</v>
      </c>
      <c r="V350" s="758"/>
      <c r="W350" s="758"/>
      <c r="X350" s="753">
        <v>0.26</v>
      </c>
      <c r="Y350" s="753"/>
      <c r="Z350" s="753"/>
      <c r="AA350" s="753"/>
      <c r="AB350" s="753"/>
      <c r="AC350" s="753"/>
      <c r="AD350" s="753"/>
      <c r="AE350" s="753"/>
      <c r="AF350" s="753"/>
      <c r="AH350" s="635"/>
      <c r="AJ350" s="636"/>
      <c r="AL350" s="598"/>
      <c r="AQ350" s="599"/>
      <c r="AR350" s="635"/>
    </row>
    <row r="351" spans="1:48" s="597" customFormat="1" x14ac:dyDescent="0.25">
      <c r="A351" s="750" t="s">
        <v>1249</v>
      </c>
      <c r="B351" s="751"/>
      <c r="C351" s="751"/>
      <c r="D351" s="751"/>
      <c r="E351" s="751"/>
      <c r="F351" s="751"/>
      <c r="G351" s="751"/>
      <c r="H351" s="751"/>
      <c r="I351" s="751"/>
      <c r="J351" s="751"/>
      <c r="K351" s="751"/>
      <c r="L351" s="751"/>
      <c r="M351" s="751"/>
      <c r="N351" s="751"/>
      <c r="O351" s="751"/>
      <c r="P351" s="751"/>
      <c r="Q351" s="751"/>
      <c r="R351" s="751"/>
      <c r="S351" s="751"/>
      <c r="T351" s="751"/>
      <c r="U351" s="751"/>
      <c r="V351" s="751"/>
      <c r="W351" s="752"/>
      <c r="X351" s="753">
        <v>2.2599999999999998</v>
      </c>
      <c r="Y351" s="753"/>
      <c r="Z351" s="753"/>
      <c r="AA351" s="753"/>
      <c r="AB351" s="753"/>
      <c r="AC351" s="753"/>
      <c r="AD351" s="753"/>
      <c r="AE351" s="753"/>
      <c r="AF351" s="753"/>
      <c r="AH351" s="635"/>
      <c r="AI351" s="597">
        <v>2.2599999999999998</v>
      </c>
      <c r="AJ351" s="604">
        <v>0</v>
      </c>
      <c r="AL351" s="598"/>
      <c r="AQ351" s="599"/>
      <c r="AR351" s="635"/>
    </row>
    <row r="352" spans="1:48" s="597" customFormat="1" x14ac:dyDescent="0.25">
      <c r="A352" s="590" t="s">
        <v>1213</v>
      </c>
      <c r="B352" s="591"/>
      <c r="C352" s="591"/>
      <c r="D352" s="592"/>
      <c r="E352" s="593"/>
      <c r="F352" s="593"/>
      <c r="G352" s="591"/>
      <c r="H352" s="591"/>
      <c r="I352" s="591"/>
      <c r="J352" s="591"/>
      <c r="K352" s="591"/>
      <c r="L352" s="591"/>
      <c r="M352" s="591"/>
      <c r="N352" s="591"/>
      <c r="O352" s="591"/>
      <c r="P352" s="591"/>
      <c r="Q352" s="591"/>
      <c r="R352" s="591"/>
      <c r="S352" s="591"/>
      <c r="T352" s="591"/>
      <c r="U352" s="591"/>
      <c r="V352" s="591"/>
      <c r="W352" s="591"/>
      <c r="X352" s="594"/>
      <c r="Y352" s="594"/>
      <c r="Z352" s="594"/>
      <c r="AA352" s="594"/>
      <c r="AB352" s="595"/>
      <c r="AC352" s="595"/>
      <c r="AD352" s="595"/>
      <c r="AE352" s="595"/>
      <c r="AF352" s="596"/>
      <c r="AL352" s="598"/>
      <c r="AQ352" s="599"/>
    </row>
    <row r="353" spans="1:43" s="597" customFormat="1" ht="33.75" customHeight="1" x14ac:dyDescent="0.25">
      <c r="A353" s="601" t="s">
        <v>1214</v>
      </c>
      <c r="B353" s="800">
        <v>45266</v>
      </c>
      <c r="C353" s="800"/>
      <c r="D353" s="801" t="s">
        <v>1130</v>
      </c>
      <c r="E353" s="801"/>
      <c r="F353" s="801"/>
      <c r="G353" s="801"/>
      <c r="H353" s="801"/>
      <c r="I353" s="801"/>
      <c r="J353" s="801"/>
      <c r="K353" s="801"/>
      <c r="L353" s="801"/>
      <c r="M353" s="801"/>
      <c r="N353" s="801"/>
      <c r="O353" s="801"/>
      <c r="P353" s="801"/>
      <c r="Q353" s="801"/>
      <c r="R353" s="801"/>
      <c r="S353" s="801"/>
      <c r="T353" s="801"/>
      <c r="U353" s="801"/>
      <c r="V353" s="801"/>
      <c r="W353" s="801"/>
      <c r="X353" s="801"/>
      <c r="Y353" s="801"/>
      <c r="Z353" s="801"/>
      <c r="AA353" s="801"/>
      <c r="AB353" s="801"/>
      <c r="AC353" s="786" t="s">
        <v>1215</v>
      </c>
      <c r="AD353" s="786"/>
      <c r="AE353" s="786"/>
      <c r="AF353" s="603" t="s">
        <v>1050</v>
      </c>
      <c r="AI353" s="604">
        <v>281.11</v>
      </c>
      <c r="AJ353" s="597">
        <v>281.11</v>
      </c>
      <c r="AK353" s="604">
        <v>0</v>
      </c>
      <c r="AL353" s="598"/>
      <c r="AP353" s="605">
        <v>247.74</v>
      </c>
      <c r="AQ353" s="599" t="s">
        <v>1296</v>
      </c>
    </row>
    <row r="354" spans="1:43" s="597" customFormat="1" outlineLevel="1" x14ac:dyDescent="0.25">
      <c r="A354" s="601"/>
      <c r="B354" s="608"/>
      <c r="C354" s="608"/>
      <c r="D354" s="609"/>
      <c r="E354" s="610"/>
      <c r="F354" s="610"/>
      <c r="G354" s="608"/>
      <c r="H354" s="608"/>
      <c r="I354" s="608"/>
      <c r="J354" s="608"/>
      <c r="K354" s="608"/>
      <c r="L354" s="608"/>
      <c r="M354" s="608"/>
      <c r="N354" s="608"/>
      <c r="O354" s="608"/>
      <c r="P354" s="608"/>
      <c r="Q354" s="608"/>
      <c r="R354" s="608"/>
      <c r="S354" s="608"/>
      <c r="T354" s="608"/>
      <c r="U354" s="608"/>
      <c r="V354" s="608"/>
      <c r="W354" s="608"/>
      <c r="X354" s="611"/>
      <c r="Y354" s="611"/>
      <c r="Z354" s="611"/>
      <c r="AA354" s="611"/>
      <c r="AB354" s="602"/>
      <c r="AC354" s="602"/>
      <c r="AD354" s="602"/>
      <c r="AE354" s="602"/>
      <c r="AF354" s="612"/>
      <c r="AL354" s="598"/>
      <c r="AQ354" s="599"/>
    </row>
    <row r="355" spans="1:43" s="597" customFormat="1" outlineLevel="1" x14ac:dyDescent="0.25">
      <c r="A355" s="769" t="s">
        <v>1217</v>
      </c>
      <c r="B355" s="769"/>
      <c r="C355" s="769"/>
      <c r="D355" s="769"/>
      <c r="E355" s="770" t="s">
        <v>1218</v>
      </c>
      <c r="F355" s="770"/>
      <c r="G355" s="613" t="s">
        <v>1219</v>
      </c>
      <c r="H355" s="770" t="s">
        <v>1220</v>
      </c>
      <c r="I355" s="770"/>
      <c r="J355" s="770"/>
      <c r="K355" s="770"/>
      <c r="L355" s="770" t="s">
        <v>1221</v>
      </c>
      <c r="M355" s="770"/>
      <c r="N355" s="770" t="s">
        <v>1222</v>
      </c>
      <c r="O355" s="770"/>
      <c r="P355" s="770"/>
      <c r="Q355" s="770"/>
      <c r="R355" s="770"/>
      <c r="S355" s="770"/>
      <c r="T355" s="770"/>
      <c r="U355" s="770"/>
      <c r="V355" s="770" t="s">
        <v>1223</v>
      </c>
      <c r="W355" s="770"/>
      <c r="X355" s="770"/>
      <c r="Y355" s="770"/>
      <c r="Z355" s="770"/>
      <c r="AA355" s="771" t="s">
        <v>1224</v>
      </c>
      <c r="AB355" s="771"/>
      <c r="AC355" s="771"/>
      <c r="AD355" s="771"/>
      <c r="AE355" s="771" t="s">
        <v>1225</v>
      </c>
      <c r="AF355" s="771"/>
      <c r="AL355" s="598"/>
      <c r="AQ355" s="599"/>
    </row>
    <row r="356" spans="1:43" s="597" customFormat="1" ht="34.5" customHeight="1" outlineLevel="1" x14ac:dyDescent="0.25">
      <c r="A356" s="797" t="s">
        <v>1297</v>
      </c>
      <c r="B356" s="798"/>
      <c r="C356" s="798"/>
      <c r="D356" s="798"/>
      <c r="E356" s="799">
        <v>30141</v>
      </c>
      <c r="F356" s="799"/>
      <c r="G356" s="614"/>
      <c r="H356" s="767">
        <v>1</v>
      </c>
      <c r="I356" s="767"/>
      <c r="J356" s="767"/>
      <c r="K356" s="767"/>
      <c r="L356" s="773">
        <v>0</v>
      </c>
      <c r="M356" s="773"/>
      <c r="N356" s="796">
        <v>5.13</v>
      </c>
      <c r="O356" s="796"/>
      <c r="P356" s="796"/>
      <c r="Q356" s="796"/>
      <c r="R356" s="796"/>
      <c r="S356" s="796"/>
      <c r="T356" s="796"/>
      <c r="U356" s="796"/>
      <c r="V356" s="615"/>
      <c r="W356" s="796">
        <v>2.99</v>
      </c>
      <c r="X356" s="796"/>
      <c r="Y356" s="796"/>
      <c r="Z356" s="796"/>
      <c r="AA356" s="768">
        <v>0.15962000000000001</v>
      </c>
      <c r="AB356" s="768"/>
      <c r="AC356" s="768"/>
      <c r="AD356" s="768"/>
      <c r="AE356" s="786">
        <v>0.81</v>
      </c>
      <c r="AF356" s="787"/>
      <c r="AL356" s="598"/>
      <c r="AQ356" s="599"/>
    </row>
    <row r="357" spans="1:43" s="597" customFormat="1" outlineLevel="1" x14ac:dyDescent="0.25">
      <c r="A357" s="792" t="s">
        <v>973</v>
      </c>
      <c r="B357" s="793"/>
      <c r="C357" s="793"/>
      <c r="D357" s="793"/>
      <c r="E357" s="794">
        <v>30039</v>
      </c>
      <c r="F357" s="794"/>
      <c r="G357" s="610"/>
      <c r="H357" s="773">
        <v>7.0000000000000007E-2</v>
      </c>
      <c r="I357" s="773"/>
      <c r="J357" s="773"/>
      <c r="K357" s="773"/>
      <c r="L357" s="773">
        <v>0.92999999999999994</v>
      </c>
      <c r="M357" s="773"/>
      <c r="N357" s="796">
        <v>224.26</v>
      </c>
      <c r="O357" s="796"/>
      <c r="P357" s="796"/>
      <c r="Q357" s="796"/>
      <c r="R357" s="796"/>
      <c r="S357" s="796"/>
      <c r="T357" s="796"/>
      <c r="U357" s="796"/>
      <c r="V357" s="615"/>
      <c r="W357" s="796">
        <v>55.91</v>
      </c>
      <c r="X357" s="796"/>
      <c r="Y357" s="796"/>
      <c r="Z357" s="796"/>
      <c r="AA357" s="765">
        <v>1</v>
      </c>
      <c r="AB357" s="765"/>
      <c r="AC357" s="765"/>
      <c r="AD357" s="765"/>
      <c r="AE357" s="786">
        <v>67.69</v>
      </c>
      <c r="AF357" s="787"/>
      <c r="AL357" s="598"/>
      <c r="AQ357" s="599"/>
    </row>
    <row r="358" spans="1:43" s="597" customFormat="1" outlineLevel="1" x14ac:dyDescent="0.25">
      <c r="A358" s="792" t="s">
        <v>1298</v>
      </c>
      <c r="B358" s="793"/>
      <c r="C358" s="793"/>
      <c r="D358" s="793"/>
      <c r="E358" s="794">
        <v>30033</v>
      </c>
      <c r="F358" s="794"/>
      <c r="G358" s="610"/>
      <c r="H358" s="773">
        <v>1</v>
      </c>
      <c r="I358" s="773"/>
      <c r="J358" s="773"/>
      <c r="K358" s="773"/>
      <c r="L358" s="773">
        <v>0</v>
      </c>
      <c r="M358" s="773"/>
      <c r="N358" s="796">
        <v>0.49</v>
      </c>
      <c r="O358" s="796"/>
      <c r="P358" s="796"/>
      <c r="Q358" s="796"/>
      <c r="R358" s="796"/>
      <c r="S358" s="796"/>
      <c r="T358" s="796"/>
      <c r="U358" s="796"/>
      <c r="V358" s="615"/>
      <c r="W358" s="796">
        <v>0.33</v>
      </c>
      <c r="X358" s="796"/>
      <c r="Y358" s="796"/>
      <c r="Z358" s="796"/>
      <c r="AA358" s="765">
        <v>0.58779999999999999</v>
      </c>
      <c r="AB358" s="765"/>
      <c r="AC358" s="765"/>
      <c r="AD358" s="765"/>
      <c r="AE358" s="786">
        <v>0.28000000000000003</v>
      </c>
      <c r="AF358" s="787"/>
      <c r="AL358" s="598"/>
      <c r="AQ358" s="599"/>
    </row>
    <row r="359" spans="1:43" s="597" customFormat="1" outlineLevel="1" x14ac:dyDescent="0.25">
      <c r="A359" s="792" t="s">
        <v>1299</v>
      </c>
      <c r="B359" s="793"/>
      <c r="C359" s="793"/>
      <c r="D359" s="793"/>
      <c r="E359" s="794">
        <v>30041</v>
      </c>
      <c r="F359" s="794"/>
      <c r="G359" s="610"/>
      <c r="H359" s="773">
        <v>1</v>
      </c>
      <c r="I359" s="773"/>
      <c r="J359" s="773"/>
      <c r="K359" s="773"/>
      <c r="L359" s="773">
        <v>0</v>
      </c>
      <c r="M359" s="773"/>
      <c r="N359" s="796">
        <v>64.959999999999994</v>
      </c>
      <c r="O359" s="796"/>
      <c r="P359" s="796"/>
      <c r="Q359" s="796"/>
      <c r="R359" s="796"/>
      <c r="S359" s="796"/>
      <c r="T359" s="796"/>
      <c r="U359" s="796"/>
      <c r="V359" s="615"/>
      <c r="W359" s="796">
        <v>5.44</v>
      </c>
      <c r="X359" s="796"/>
      <c r="Y359" s="796"/>
      <c r="Z359" s="796"/>
      <c r="AA359" s="765">
        <v>0.25830999999999998</v>
      </c>
      <c r="AB359" s="765"/>
      <c r="AC359" s="765"/>
      <c r="AD359" s="765"/>
      <c r="AE359" s="786">
        <v>16.77</v>
      </c>
      <c r="AF359" s="787"/>
      <c r="AL359" s="598"/>
      <c r="AQ359" s="599"/>
    </row>
    <row r="360" spans="1:43" s="597" customFormat="1" outlineLevel="1" x14ac:dyDescent="0.25">
      <c r="A360" s="792" t="s">
        <v>1300</v>
      </c>
      <c r="B360" s="793"/>
      <c r="C360" s="793"/>
      <c r="D360" s="793"/>
      <c r="E360" s="794">
        <v>30143</v>
      </c>
      <c r="F360" s="794"/>
      <c r="G360" s="610"/>
      <c r="H360" s="773">
        <v>1</v>
      </c>
      <c r="I360" s="773"/>
      <c r="J360" s="773"/>
      <c r="K360" s="773"/>
      <c r="L360" s="773">
        <v>0</v>
      </c>
      <c r="M360" s="773"/>
      <c r="N360" s="796">
        <v>31.21</v>
      </c>
      <c r="O360" s="796"/>
      <c r="P360" s="796"/>
      <c r="Q360" s="796"/>
      <c r="R360" s="796"/>
      <c r="S360" s="796"/>
      <c r="T360" s="796"/>
      <c r="U360" s="796"/>
      <c r="V360" s="615"/>
      <c r="W360" s="796">
        <v>29.6</v>
      </c>
      <c r="X360" s="796"/>
      <c r="Y360" s="796"/>
      <c r="Z360" s="796"/>
      <c r="AA360" s="765">
        <v>0.25830999999999998</v>
      </c>
      <c r="AB360" s="765"/>
      <c r="AC360" s="765"/>
      <c r="AD360" s="765"/>
      <c r="AE360" s="786">
        <v>8.06</v>
      </c>
      <c r="AF360" s="787"/>
      <c r="AL360" s="598"/>
      <c r="AQ360" s="599"/>
    </row>
    <row r="361" spans="1:43" s="597" customFormat="1" outlineLevel="1" x14ac:dyDescent="0.25">
      <c r="A361" s="792" t="s">
        <v>1077</v>
      </c>
      <c r="B361" s="793"/>
      <c r="C361" s="793"/>
      <c r="D361" s="793"/>
      <c r="E361" s="794">
        <v>30170</v>
      </c>
      <c r="F361" s="794"/>
      <c r="G361" s="610"/>
      <c r="H361" s="773">
        <v>1</v>
      </c>
      <c r="I361" s="773"/>
      <c r="J361" s="773"/>
      <c r="K361" s="773"/>
      <c r="L361" s="773">
        <v>0</v>
      </c>
      <c r="M361" s="773"/>
      <c r="N361" s="796">
        <v>263.08999999999997</v>
      </c>
      <c r="O361" s="796"/>
      <c r="P361" s="796"/>
      <c r="Q361" s="796"/>
      <c r="R361" s="796"/>
      <c r="S361" s="796"/>
      <c r="T361" s="796"/>
      <c r="U361" s="796"/>
      <c r="V361" s="615"/>
      <c r="W361" s="796">
        <v>147.69</v>
      </c>
      <c r="X361" s="796"/>
      <c r="Y361" s="796"/>
      <c r="Z361" s="796"/>
      <c r="AA361" s="765">
        <v>1</v>
      </c>
      <c r="AB361" s="765"/>
      <c r="AC361" s="765"/>
      <c r="AD361" s="765"/>
      <c r="AE361" s="786">
        <v>263.08999999999997</v>
      </c>
      <c r="AF361" s="787"/>
      <c r="AL361" s="598"/>
      <c r="AQ361" s="599"/>
    </row>
    <row r="362" spans="1:43" s="597" customFormat="1" outlineLevel="1" x14ac:dyDescent="0.25">
      <c r="A362" s="792" t="s">
        <v>1291</v>
      </c>
      <c r="B362" s="793"/>
      <c r="C362" s="793"/>
      <c r="D362" s="793"/>
      <c r="E362" s="794"/>
      <c r="F362" s="794"/>
      <c r="G362" s="610"/>
      <c r="H362" s="773"/>
      <c r="I362" s="773"/>
      <c r="J362" s="773"/>
      <c r="K362" s="773"/>
      <c r="L362" s="773" t="s">
        <v>1291</v>
      </c>
      <c r="M362" s="773"/>
      <c r="N362" s="796" t="s">
        <v>1291</v>
      </c>
      <c r="O362" s="796"/>
      <c r="P362" s="796"/>
      <c r="Q362" s="796"/>
      <c r="R362" s="796"/>
      <c r="S362" s="796"/>
      <c r="T362" s="796"/>
      <c r="U362" s="796"/>
      <c r="V362" s="615"/>
      <c r="W362" s="796" t="s">
        <v>1291</v>
      </c>
      <c r="X362" s="796"/>
      <c r="Y362" s="796"/>
      <c r="Z362" s="796"/>
      <c r="AA362" s="765"/>
      <c r="AB362" s="765"/>
      <c r="AC362" s="765"/>
      <c r="AD362" s="765"/>
      <c r="AE362" s="786" t="s">
        <v>1291</v>
      </c>
      <c r="AF362" s="787"/>
      <c r="AL362" s="598"/>
      <c r="AQ362" s="599"/>
    </row>
    <row r="363" spans="1:43" s="597" customFormat="1" outlineLevel="1" x14ac:dyDescent="0.25">
      <c r="A363" s="792" t="s">
        <v>1291</v>
      </c>
      <c r="B363" s="793"/>
      <c r="C363" s="793"/>
      <c r="D363" s="793"/>
      <c r="E363" s="794"/>
      <c r="F363" s="794"/>
      <c r="G363" s="610"/>
      <c r="H363" s="773"/>
      <c r="I363" s="773"/>
      <c r="J363" s="773"/>
      <c r="K363" s="773"/>
      <c r="L363" s="773" t="s">
        <v>1291</v>
      </c>
      <c r="M363" s="773"/>
      <c r="N363" s="795" t="s">
        <v>1291</v>
      </c>
      <c r="O363" s="795"/>
      <c r="P363" s="795"/>
      <c r="Q363" s="795"/>
      <c r="R363" s="795"/>
      <c r="S363" s="795"/>
      <c r="T363" s="795"/>
      <c r="U363" s="795"/>
      <c r="V363" s="616"/>
      <c r="W363" s="795" t="s">
        <v>1291</v>
      </c>
      <c r="X363" s="795"/>
      <c r="Y363" s="795"/>
      <c r="Z363" s="795"/>
      <c r="AA363" s="765"/>
      <c r="AB363" s="765"/>
      <c r="AC363" s="765"/>
      <c r="AD363" s="765"/>
      <c r="AE363" s="786" t="s">
        <v>1291</v>
      </c>
      <c r="AF363" s="787"/>
      <c r="AL363" s="598"/>
      <c r="AQ363" s="599"/>
    </row>
    <row r="364" spans="1:43" s="597" customFormat="1" outlineLevel="1" x14ac:dyDescent="0.25">
      <c r="A364" s="792" t="s">
        <v>1291</v>
      </c>
      <c r="B364" s="793"/>
      <c r="C364" s="793"/>
      <c r="D364" s="793"/>
      <c r="E364" s="794"/>
      <c r="F364" s="794"/>
      <c r="G364" s="610"/>
      <c r="H364" s="773"/>
      <c r="I364" s="773"/>
      <c r="J364" s="773"/>
      <c r="K364" s="773"/>
      <c r="L364" s="773" t="s">
        <v>1291</v>
      </c>
      <c r="M364" s="773"/>
      <c r="N364" s="795" t="s">
        <v>1291</v>
      </c>
      <c r="O364" s="795"/>
      <c r="P364" s="795"/>
      <c r="Q364" s="795"/>
      <c r="R364" s="795"/>
      <c r="S364" s="795"/>
      <c r="T364" s="795"/>
      <c r="U364" s="795"/>
      <c r="V364" s="616"/>
      <c r="W364" s="795" t="s">
        <v>1291</v>
      </c>
      <c r="X364" s="795"/>
      <c r="Y364" s="795"/>
      <c r="Z364" s="795"/>
      <c r="AA364" s="765"/>
      <c r="AB364" s="765"/>
      <c r="AC364" s="765"/>
      <c r="AD364" s="765"/>
      <c r="AE364" s="790" t="s">
        <v>1291</v>
      </c>
      <c r="AF364" s="791"/>
      <c r="AL364" s="598"/>
      <c r="AQ364" s="599"/>
    </row>
    <row r="365" spans="1:43" s="597" customFormat="1" outlineLevel="1" x14ac:dyDescent="0.25">
      <c r="A365" s="754" t="s">
        <v>1226</v>
      </c>
      <c r="B365" s="755"/>
      <c r="C365" s="755"/>
      <c r="D365" s="755"/>
      <c r="E365" s="755"/>
      <c r="F365" s="755"/>
      <c r="G365" s="755"/>
      <c r="H365" s="755"/>
      <c r="I365" s="755"/>
      <c r="J365" s="755"/>
      <c r="K365" s="755"/>
      <c r="L365" s="755"/>
      <c r="M365" s="755"/>
      <c r="N365" s="755"/>
      <c r="O365" s="755"/>
      <c r="P365" s="755"/>
      <c r="Q365" s="755"/>
      <c r="R365" s="755"/>
      <c r="S365" s="755"/>
      <c r="T365" s="755"/>
      <c r="U365" s="755"/>
      <c r="V365" s="755"/>
      <c r="W365" s="756">
        <v>356.7</v>
      </c>
      <c r="X365" s="757"/>
      <c r="Y365" s="757"/>
      <c r="Z365" s="757"/>
      <c r="AA365" s="757"/>
      <c r="AB365" s="757"/>
      <c r="AC365" s="757"/>
      <c r="AD365" s="757"/>
      <c r="AE365" s="757"/>
      <c r="AF365" s="757"/>
      <c r="AL365" s="598"/>
      <c r="AQ365" s="599"/>
    </row>
    <row r="366" spans="1:43" s="597" customFormat="1" outlineLevel="1" x14ac:dyDescent="0.25">
      <c r="A366" s="601"/>
      <c r="B366" s="608"/>
      <c r="C366" s="608"/>
      <c r="D366" s="609"/>
      <c r="E366" s="610"/>
      <c r="F366" s="610"/>
      <c r="G366" s="608"/>
      <c r="H366" s="608"/>
      <c r="I366" s="608"/>
      <c r="J366" s="608"/>
      <c r="K366" s="608"/>
      <c r="L366" s="608"/>
      <c r="M366" s="608"/>
      <c r="N366" s="608"/>
      <c r="O366" s="608"/>
      <c r="P366" s="608"/>
      <c r="Q366" s="608"/>
      <c r="R366" s="608"/>
      <c r="S366" s="608"/>
      <c r="T366" s="608"/>
      <c r="U366" s="608"/>
      <c r="V366" s="608"/>
      <c r="W366" s="608"/>
      <c r="X366" s="611"/>
      <c r="Y366" s="611"/>
      <c r="Z366" s="611"/>
      <c r="AA366" s="611"/>
      <c r="AB366" s="602"/>
      <c r="AC366" s="602"/>
      <c r="AD366" s="602"/>
      <c r="AE366" s="602"/>
      <c r="AF366" s="612"/>
      <c r="AL366" s="598"/>
      <c r="AQ366" s="599"/>
    </row>
    <row r="367" spans="1:43" s="597" customFormat="1" outlineLevel="1" x14ac:dyDescent="0.25">
      <c r="A367" s="769" t="s">
        <v>1227</v>
      </c>
      <c r="B367" s="769"/>
      <c r="C367" s="769"/>
      <c r="D367" s="769"/>
      <c r="E367" s="770" t="s">
        <v>1218</v>
      </c>
      <c r="F367" s="770"/>
      <c r="G367" s="770" t="s">
        <v>1228</v>
      </c>
      <c r="H367" s="770"/>
      <c r="I367" s="770"/>
      <c r="J367" s="770"/>
      <c r="K367" s="770" t="s">
        <v>1229</v>
      </c>
      <c r="L367" s="770"/>
      <c r="M367" s="770"/>
      <c r="N367" s="770"/>
      <c r="O367" s="770" t="s">
        <v>1224</v>
      </c>
      <c r="P367" s="770"/>
      <c r="Q367" s="770"/>
      <c r="R367" s="770"/>
      <c r="S367" s="770"/>
      <c r="T367" s="770"/>
      <c r="U367" s="770"/>
      <c r="V367" s="770"/>
      <c r="W367" s="770"/>
      <c r="X367" s="770"/>
      <c r="Y367" s="770"/>
      <c r="Z367" s="770"/>
      <c r="AA367" s="771" t="s">
        <v>1225</v>
      </c>
      <c r="AB367" s="771"/>
      <c r="AC367" s="771"/>
      <c r="AD367" s="771"/>
      <c r="AE367" s="771"/>
      <c r="AF367" s="771"/>
      <c r="AL367" s="598"/>
      <c r="AQ367" s="599"/>
    </row>
    <row r="368" spans="1:43" s="597" customFormat="1" outlineLevel="1" x14ac:dyDescent="0.25">
      <c r="A368" s="759" t="s">
        <v>1292</v>
      </c>
      <c r="B368" s="760"/>
      <c r="C368" s="760"/>
      <c r="D368" s="760"/>
      <c r="E368" s="766">
        <v>20002</v>
      </c>
      <c r="F368" s="766"/>
      <c r="G368" s="788">
        <v>1.2008000000000001</v>
      </c>
      <c r="H368" s="788"/>
      <c r="I368" s="788"/>
      <c r="J368" s="788"/>
      <c r="K368" s="789">
        <v>27.99</v>
      </c>
      <c r="L368" s="789"/>
      <c r="M368" s="789"/>
      <c r="N368" s="789"/>
      <c r="O368" s="767">
        <v>4.5877999999999997</v>
      </c>
      <c r="P368" s="767"/>
      <c r="Q368" s="767"/>
      <c r="R368" s="767"/>
      <c r="S368" s="767"/>
      <c r="T368" s="767"/>
      <c r="U368" s="767"/>
      <c r="V368" s="767"/>
      <c r="W368" s="767"/>
      <c r="X368" s="767"/>
      <c r="Y368" s="767"/>
      <c r="Z368" s="767"/>
      <c r="AA368" s="786">
        <v>128.41</v>
      </c>
      <c r="AB368" s="786"/>
      <c r="AC368" s="786"/>
      <c r="AD368" s="786"/>
      <c r="AE368" s="786"/>
      <c r="AF368" s="787"/>
      <c r="AL368" s="598"/>
      <c r="AQ368" s="599"/>
    </row>
    <row r="369" spans="1:43" s="597" customFormat="1" outlineLevel="1" x14ac:dyDescent="0.25">
      <c r="A369" s="759" t="s">
        <v>1293</v>
      </c>
      <c r="B369" s="760"/>
      <c r="C369" s="760"/>
      <c r="D369" s="760"/>
      <c r="E369" s="766">
        <v>20031</v>
      </c>
      <c r="F369" s="766"/>
      <c r="G369" s="788">
        <v>2.1078999999999999</v>
      </c>
      <c r="H369" s="788"/>
      <c r="I369" s="788"/>
      <c r="J369" s="788"/>
      <c r="K369" s="789">
        <v>22.09</v>
      </c>
      <c r="L369" s="789"/>
      <c r="M369" s="789"/>
      <c r="N369" s="789"/>
      <c r="O369" s="767">
        <v>4.5877999999999997</v>
      </c>
      <c r="P369" s="767"/>
      <c r="Q369" s="767"/>
      <c r="R369" s="767"/>
      <c r="S369" s="767"/>
      <c r="T369" s="767"/>
      <c r="U369" s="767"/>
      <c r="V369" s="767"/>
      <c r="W369" s="767"/>
      <c r="X369" s="767"/>
      <c r="Y369" s="767"/>
      <c r="Z369" s="767"/>
      <c r="AA369" s="786">
        <v>101.34</v>
      </c>
      <c r="AB369" s="786"/>
      <c r="AC369" s="786"/>
      <c r="AD369" s="786"/>
      <c r="AE369" s="786"/>
      <c r="AF369" s="787"/>
      <c r="AL369" s="598"/>
      <c r="AQ369" s="599"/>
    </row>
    <row r="370" spans="1:43" s="597" customFormat="1" outlineLevel="1" x14ac:dyDescent="0.25">
      <c r="A370" s="759" t="s">
        <v>1291</v>
      </c>
      <c r="B370" s="760"/>
      <c r="C370" s="760"/>
      <c r="D370" s="760"/>
      <c r="E370" s="761"/>
      <c r="F370" s="761"/>
      <c r="G370" s="788"/>
      <c r="H370" s="788"/>
      <c r="I370" s="788"/>
      <c r="J370" s="788"/>
      <c r="K370" s="785" t="s">
        <v>1291</v>
      </c>
      <c r="L370" s="785"/>
      <c r="M370" s="785"/>
      <c r="N370" s="785"/>
      <c r="O370" s="773"/>
      <c r="P370" s="773"/>
      <c r="Q370" s="773"/>
      <c r="R370" s="773"/>
      <c r="S370" s="773"/>
      <c r="T370" s="773"/>
      <c r="U370" s="773"/>
      <c r="V370" s="773"/>
      <c r="W370" s="773"/>
      <c r="X370" s="773"/>
      <c r="Y370" s="773"/>
      <c r="Z370" s="773"/>
      <c r="AA370" s="786"/>
      <c r="AB370" s="786"/>
      <c r="AC370" s="786"/>
      <c r="AD370" s="786"/>
      <c r="AE370" s="786"/>
      <c r="AF370" s="787"/>
      <c r="AL370" s="598"/>
      <c r="AQ370" s="599"/>
    </row>
    <row r="371" spans="1:43" s="597" customFormat="1" outlineLevel="1" x14ac:dyDescent="0.25">
      <c r="A371" s="759" t="s">
        <v>1291</v>
      </c>
      <c r="B371" s="760"/>
      <c r="C371" s="760"/>
      <c r="D371" s="760"/>
      <c r="E371" s="761"/>
      <c r="F371" s="761"/>
      <c r="G371" s="784" t="s">
        <v>1291</v>
      </c>
      <c r="H371" s="784"/>
      <c r="I371" s="784"/>
      <c r="J371" s="784"/>
      <c r="K371" s="785" t="s">
        <v>1291</v>
      </c>
      <c r="L371" s="785"/>
      <c r="M371" s="785"/>
      <c r="N371" s="785"/>
      <c r="O371" s="773"/>
      <c r="P371" s="773"/>
      <c r="Q371" s="773"/>
      <c r="R371" s="773"/>
      <c r="S371" s="773"/>
      <c r="T371" s="773"/>
      <c r="U371" s="773"/>
      <c r="V371" s="773"/>
      <c r="W371" s="773"/>
      <c r="X371" s="773"/>
      <c r="Y371" s="773"/>
      <c r="Z371" s="773"/>
      <c r="AA371" s="786" t="s">
        <v>1291</v>
      </c>
      <c r="AB371" s="786"/>
      <c r="AC371" s="786"/>
      <c r="AD371" s="786"/>
      <c r="AE371" s="786"/>
      <c r="AF371" s="787"/>
      <c r="AL371" s="598"/>
      <c r="AQ371" s="599"/>
    </row>
    <row r="372" spans="1:43" s="597" customFormat="1" outlineLevel="1" x14ac:dyDescent="0.25">
      <c r="A372" s="759" t="s">
        <v>1291</v>
      </c>
      <c r="B372" s="760"/>
      <c r="C372" s="760"/>
      <c r="D372" s="760"/>
      <c r="E372" s="761"/>
      <c r="F372" s="761"/>
      <c r="G372" s="784" t="s">
        <v>1291</v>
      </c>
      <c r="H372" s="784"/>
      <c r="I372" s="784"/>
      <c r="J372" s="784"/>
      <c r="K372" s="785" t="s">
        <v>1291</v>
      </c>
      <c r="L372" s="785"/>
      <c r="M372" s="785"/>
      <c r="N372" s="785"/>
      <c r="O372" s="773"/>
      <c r="P372" s="773"/>
      <c r="Q372" s="773"/>
      <c r="R372" s="773"/>
      <c r="S372" s="773"/>
      <c r="T372" s="773"/>
      <c r="U372" s="773"/>
      <c r="V372" s="773"/>
      <c r="W372" s="773"/>
      <c r="X372" s="773"/>
      <c r="Y372" s="773"/>
      <c r="Z372" s="773"/>
      <c r="AA372" s="786" t="s">
        <v>1291</v>
      </c>
      <c r="AB372" s="786"/>
      <c r="AC372" s="786"/>
      <c r="AD372" s="786"/>
      <c r="AE372" s="786"/>
      <c r="AF372" s="787"/>
      <c r="AL372" s="598"/>
      <c r="AQ372" s="599"/>
    </row>
    <row r="373" spans="1:43" s="597" customFormat="1" outlineLevel="1" x14ac:dyDescent="0.25">
      <c r="A373" s="759" t="s">
        <v>1291</v>
      </c>
      <c r="B373" s="760"/>
      <c r="C373" s="760"/>
      <c r="D373" s="760"/>
      <c r="E373" s="761"/>
      <c r="F373" s="761"/>
      <c r="G373" s="784" t="s">
        <v>1291</v>
      </c>
      <c r="H373" s="784"/>
      <c r="I373" s="784"/>
      <c r="J373" s="784"/>
      <c r="K373" s="785" t="s">
        <v>1291</v>
      </c>
      <c r="L373" s="785"/>
      <c r="M373" s="785"/>
      <c r="N373" s="785"/>
      <c r="O373" s="773"/>
      <c r="P373" s="773"/>
      <c r="Q373" s="773"/>
      <c r="R373" s="773"/>
      <c r="S373" s="773"/>
      <c r="T373" s="773"/>
      <c r="U373" s="773"/>
      <c r="V373" s="773"/>
      <c r="W373" s="773"/>
      <c r="X373" s="773"/>
      <c r="Y373" s="773"/>
      <c r="Z373" s="773"/>
      <c r="AA373" s="786" t="s">
        <v>1291</v>
      </c>
      <c r="AB373" s="786"/>
      <c r="AC373" s="786"/>
      <c r="AD373" s="786"/>
      <c r="AE373" s="786"/>
      <c r="AF373" s="787"/>
      <c r="AL373" s="598"/>
      <c r="AQ373" s="599"/>
    </row>
    <row r="374" spans="1:43" s="597" customFormat="1" outlineLevel="1" x14ac:dyDescent="0.25">
      <c r="A374" s="759" t="s">
        <v>1291</v>
      </c>
      <c r="B374" s="760"/>
      <c r="C374" s="760"/>
      <c r="D374" s="760"/>
      <c r="E374" s="761"/>
      <c r="F374" s="761"/>
      <c r="G374" s="784" t="s">
        <v>1291</v>
      </c>
      <c r="H374" s="784"/>
      <c r="I374" s="784"/>
      <c r="J374" s="784"/>
      <c r="K374" s="785" t="s">
        <v>1291</v>
      </c>
      <c r="L374" s="785"/>
      <c r="M374" s="785"/>
      <c r="N374" s="785"/>
      <c r="O374" s="773"/>
      <c r="P374" s="773"/>
      <c r="Q374" s="773"/>
      <c r="R374" s="773"/>
      <c r="S374" s="773"/>
      <c r="T374" s="773"/>
      <c r="U374" s="773"/>
      <c r="V374" s="773"/>
      <c r="W374" s="773"/>
      <c r="X374" s="773"/>
      <c r="Y374" s="773"/>
      <c r="Z374" s="773"/>
      <c r="AA374" s="786" t="s">
        <v>1291</v>
      </c>
      <c r="AB374" s="786"/>
      <c r="AC374" s="786"/>
      <c r="AD374" s="786"/>
      <c r="AE374" s="786"/>
      <c r="AF374" s="787"/>
      <c r="AL374" s="598"/>
      <c r="AQ374" s="599"/>
    </row>
    <row r="375" spans="1:43" s="597" customFormat="1" outlineLevel="1" x14ac:dyDescent="0.25">
      <c r="A375" s="759" t="s">
        <v>1291</v>
      </c>
      <c r="B375" s="760"/>
      <c r="C375" s="760"/>
      <c r="D375" s="760"/>
      <c r="E375" s="761"/>
      <c r="F375" s="761"/>
      <c r="G375" s="784" t="s">
        <v>1291</v>
      </c>
      <c r="H375" s="784"/>
      <c r="I375" s="784"/>
      <c r="J375" s="784"/>
      <c r="K375" s="785" t="s">
        <v>1291</v>
      </c>
      <c r="L375" s="785"/>
      <c r="M375" s="785"/>
      <c r="N375" s="785"/>
      <c r="O375" s="773"/>
      <c r="P375" s="773"/>
      <c r="Q375" s="773"/>
      <c r="R375" s="773"/>
      <c r="S375" s="773"/>
      <c r="T375" s="773"/>
      <c r="U375" s="773"/>
      <c r="V375" s="773"/>
      <c r="W375" s="773"/>
      <c r="X375" s="773"/>
      <c r="Y375" s="773"/>
      <c r="Z375" s="773"/>
      <c r="AA375" s="786" t="s">
        <v>1291</v>
      </c>
      <c r="AB375" s="786"/>
      <c r="AC375" s="786"/>
      <c r="AD375" s="786"/>
      <c r="AE375" s="786"/>
      <c r="AF375" s="787"/>
      <c r="AL375" s="598"/>
      <c r="AQ375" s="599"/>
    </row>
    <row r="376" spans="1:43" s="597" customFormat="1" outlineLevel="1" x14ac:dyDescent="0.25">
      <c r="A376" s="754" t="s">
        <v>1230</v>
      </c>
      <c r="B376" s="755"/>
      <c r="C376" s="755"/>
      <c r="D376" s="755"/>
      <c r="E376" s="755"/>
      <c r="F376" s="755"/>
      <c r="G376" s="755"/>
      <c r="H376" s="755"/>
      <c r="I376" s="755"/>
      <c r="J376" s="755"/>
      <c r="K376" s="755"/>
      <c r="L376" s="755"/>
      <c r="M376" s="755"/>
      <c r="N376" s="755"/>
      <c r="O376" s="755"/>
      <c r="P376" s="755"/>
      <c r="Q376" s="755"/>
      <c r="R376" s="755"/>
      <c r="S376" s="755"/>
      <c r="T376" s="755"/>
      <c r="U376" s="755"/>
      <c r="V376" s="755"/>
      <c r="W376" s="756">
        <v>229.75</v>
      </c>
      <c r="X376" s="757"/>
      <c r="Y376" s="757"/>
      <c r="Z376" s="757"/>
      <c r="AA376" s="757"/>
      <c r="AB376" s="757"/>
      <c r="AC376" s="757"/>
      <c r="AD376" s="757"/>
      <c r="AE376" s="757"/>
      <c r="AF376" s="757"/>
      <c r="AL376" s="598"/>
      <c r="AQ376" s="599"/>
    </row>
    <row r="377" spans="1:43" s="597" customFormat="1" outlineLevel="1" x14ac:dyDescent="0.25">
      <c r="A377" s="601"/>
      <c r="B377" s="608"/>
      <c r="C377" s="608"/>
      <c r="D377" s="609"/>
      <c r="E377" s="610"/>
      <c r="F377" s="610"/>
      <c r="G377" s="608"/>
      <c r="H377" s="608"/>
      <c r="I377" s="608"/>
      <c r="J377" s="608"/>
      <c r="K377" s="608"/>
      <c r="L377" s="608"/>
      <c r="M377" s="608"/>
      <c r="N377" s="608"/>
      <c r="O377" s="608"/>
      <c r="P377" s="608"/>
      <c r="Q377" s="608"/>
      <c r="R377" s="608"/>
      <c r="S377" s="608"/>
      <c r="T377" s="608"/>
      <c r="U377" s="608"/>
      <c r="V377" s="608"/>
      <c r="W377" s="608"/>
      <c r="X377" s="611"/>
      <c r="Y377" s="611"/>
      <c r="Z377" s="611"/>
      <c r="AA377" s="611"/>
      <c r="AB377" s="602"/>
      <c r="AC377" s="602"/>
      <c r="AD377" s="602"/>
      <c r="AE377" s="602"/>
      <c r="AF377" s="612"/>
      <c r="AL377" s="598"/>
      <c r="AQ377" s="599"/>
    </row>
    <row r="378" spans="1:43" s="597" customFormat="1" outlineLevel="1" x14ac:dyDescent="0.25">
      <c r="A378" s="769" t="s">
        <v>1231</v>
      </c>
      <c r="B378" s="769"/>
      <c r="C378" s="769"/>
      <c r="D378" s="769"/>
      <c r="E378" s="770" t="s">
        <v>1218</v>
      </c>
      <c r="F378" s="770"/>
      <c r="G378" s="770" t="s">
        <v>1020</v>
      </c>
      <c r="H378" s="770"/>
      <c r="I378" s="770"/>
      <c r="J378" s="770" t="s">
        <v>1232</v>
      </c>
      <c r="K378" s="770"/>
      <c r="L378" s="770"/>
      <c r="M378" s="770" t="s">
        <v>1233</v>
      </c>
      <c r="N378" s="770"/>
      <c r="O378" s="770"/>
      <c r="P378" s="770"/>
      <c r="Q378" s="770"/>
      <c r="R378" s="770" t="s">
        <v>1234</v>
      </c>
      <c r="S378" s="770"/>
      <c r="T378" s="770"/>
      <c r="U378" s="770"/>
      <c r="V378" s="770"/>
      <c r="W378" s="770" t="s">
        <v>750</v>
      </c>
      <c r="X378" s="770"/>
      <c r="Y378" s="770"/>
      <c r="Z378" s="770"/>
      <c r="AA378" s="770"/>
      <c r="AB378" s="770"/>
      <c r="AC378" s="770"/>
      <c r="AD378" s="770"/>
      <c r="AE378" s="770"/>
      <c r="AF378" s="770"/>
      <c r="AL378" s="598"/>
      <c r="AQ378" s="599"/>
    </row>
    <row r="379" spans="1:43" s="597" customFormat="1" outlineLevel="1" x14ac:dyDescent="0.25">
      <c r="A379" s="617" t="s">
        <v>1250</v>
      </c>
      <c r="B379" s="618"/>
      <c r="C379" s="618"/>
      <c r="D379" s="619"/>
      <c r="E379" s="781" t="s">
        <v>1251</v>
      </c>
      <c r="F379" s="781"/>
      <c r="G379" s="772">
        <v>0</v>
      </c>
      <c r="H379" s="772"/>
      <c r="I379" s="772"/>
      <c r="J379" s="782" t="s">
        <v>1252</v>
      </c>
      <c r="K379" s="782"/>
      <c r="L379" s="782"/>
      <c r="M379" s="782"/>
      <c r="N379" s="782"/>
      <c r="O379" s="782"/>
      <c r="P379" s="782"/>
      <c r="Q379" s="782"/>
      <c r="R379" s="782"/>
      <c r="S379" s="782"/>
      <c r="T379" s="782"/>
      <c r="U379" s="782"/>
      <c r="V379" s="782"/>
      <c r="W379" s="621"/>
      <c r="X379" s="622"/>
      <c r="Y379" s="622"/>
      <c r="Z379" s="622"/>
      <c r="AA379" s="622"/>
      <c r="AB379" s="622"/>
      <c r="AC379" s="622"/>
      <c r="AD379" s="622"/>
      <c r="AE379" s="764">
        <v>0</v>
      </c>
      <c r="AF379" s="783"/>
      <c r="AL379" s="598"/>
      <c r="AQ379" s="599"/>
    </row>
    <row r="380" spans="1:43" s="597" customFormat="1" outlineLevel="1" x14ac:dyDescent="0.25">
      <c r="A380" s="617" t="s">
        <v>1253</v>
      </c>
      <c r="B380" s="618"/>
      <c r="C380" s="618"/>
      <c r="D380" s="619"/>
      <c r="E380" s="781" t="s">
        <v>1254</v>
      </c>
      <c r="F380" s="781"/>
      <c r="G380" s="772"/>
      <c r="H380" s="772"/>
      <c r="I380" s="772"/>
      <c r="J380" s="782" t="s">
        <v>1252</v>
      </c>
      <c r="K380" s="782"/>
      <c r="L380" s="782"/>
      <c r="M380" s="782"/>
      <c r="N380" s="782"/>
      <c r="O380" s="782"/>
      <c r="P380" s="782"/>
      <c r="Q380" s="782"/>
      <c r="R380" s="782"/>
      <c r="S380" s="782"/>
      <c r="T380" s="782"/>
      <c r="U380" s="782"/>
      <c r="V380" s="782"/>
      <c r="W380" s="621"/>
      <c r="X380" s="622"/>
      <c r="Y380" s="622"/>
      <c r="Z380" s="622"/>
      <c r="AA380" s="622"/>
      <c r="AB380" s="622"/>
      <c r="AC380" s="622"/>
      <c r="AD380" s="622"/>
      <c r="AE380" s="764">
        <v>0</v>
      </c>
      <c r="AF380" s="783"/>
      <c r="AL380" s="598"/>
      <c r="AQ380" s="599"/>
    </row>
    <row r="381" spans="1:43" s="597" customFormat="1" outlineLevel="1" x14ac:dyDescent="0.25">
      <c r="A381" s="623" t="s">
        <v>1255</v>
      </c>
      <c r="B381" s="618"/>
      <c r="C381" s="618"/>
      <c r="D381" s="619"/>
      <c r="E381" s="781" t="s">
        <v>1256</v>
      </c>
      <c r="F381" s="781"/>
      <c r="G381" s="772"/>
      <c r="H381" s="772"/>
      <c r="I381" s="772"/>
      <c r="J381" s="782" t="s">
        <v>1252</v>
      </c>
      <c r="K381" s="782"/>
      <c r="L381" s="782"/>
      <c r="M381" s="620"/>
      <c r="N381" s="620"/>
      <c r="O381" s="620"/>
      <c r="P381" s="620"/>
      <c r="Q381" s="620"/>
      <c r="R381" s="620"/>
      <c r="S381" s="620"/>
      <c r="T381" s="620"/>
      <c r="U381" s="620"/>
      <c r="V381" s="620"/>
      <c r="W381" s="621"/>
      <c r="X381" s="622"/>
      <c r="Y381" s="622"/>
      <c r="Z381" s="622"/>
      <c r="AA381" s="622"/>
      <c r="AB381" s="622"/>
      <c r="AC381" s="622"/>
      <c r="AD381" s="622"/>
      <c r="AE381" s="764">
        <v>0</v>
      </c>
      <c r="AF381" s="783"/>
      <c r="AL381" s="598"/>
      <c r="AQ381" s="599"/>
    </row>
    <row r="382" spans="1:43" s="597" customFormat="1" outlineLevel="1" x14ac:dyDescent="0.25">
      <c r="A382" s="623" t="s">
        <v>1257</v>
      </c>
      <c r="B382" s="618"/>
      <c r="C382" s="618"/>
      <c r="D382" s="619"/>
      <c r="E382" s="781" t="s">
        <v>1258</v>
      </c>
      <c r="F382" s="781"/>
      <c r="G382" s="772"/>
      <c r="H382" s="772"/>
      <c r="I382" s="772"/>
      <c r="J382" s="782" t="s">
        <v>1252</v>
      </c>
      <c r="K382" s="782"/>
      <c r="L382" s="782"/>
      <c r="M382" s="782"/>
      <c r="N382" s="782"/>
      <c r="O382" s="782"/>
      <c r="P382" s="782"/>
      <c r="Q382" s="782"/>
      <c r="R382" s="782"/>
      <c r="S382" s="782"/>
      <c r="T382" s="782"/>
      <c r="U382" s="782"/>
      <c r="V382" s="782"/>
      <c r="W382" s="624"/>
      <c r="X382" s="625"/>
      <c r="Y382" s="625"/>
      <c r="Z382" s="625"/>
      <c r="AA382" s="625"/>
      <c r="AB382" s="625"/>
      <c r="AC382" s="625"/>
      <c r="AD382" s="625"/>
      <c r="AE382" s="764">
        <v>0</v>
      </c>
      <c r="AF382" s="783"/>
      <c r="AL382" s="598"/>
      <c r="AQ382" s="599"/>
    </row>
    <row r="383" spans="1:43" s="597" customFormat="1" outlineLevel="1" x14ac:dyDescent="0.25">
      <c r="A383" s="754" t="s">
        <v>1235</v>
      </c>
      <c r="B383" s="755"/>
      <c r="C383" s="755"/>
      <c r="D383" s="755"/>
      <c r="E383" s="755"/>
      <c r="F383" s="755"/>
      <c r="G383" s="755"/>
      <c r="H383" s="755"/>
      <c r="I383" s="755"/>
      <c r="J383" s="755"/>
      <c r="K383" s="755"/>
      <c r="L383" s="755"/>
      <c r="M383" s="755"/>
      <c r="N383" s="755"/>
      <c r="O383" s="755"/>
      <c r="P383" s="755"/>
      <c r="Q383" s="755"/>
      <c r="R383" s="755"/>
      <c r="S383" s="755"/>
      <c r="T383" s="755"/>
      <c r="U383" s="755"/>
      <c r="V383" s="755"/>
      <c r="W383" s="756">
        <v>0</v>
      </c>
      <c r="X383" s="757"/>
      <c r="Y383" s="757"/>
      <c r="Z383" s="757"/>
      <c r="AA383" s="757"/>
      <c r="AB383" s="757"/>
      <c r="AC383" s="757"/>
      <c r="AD383" s="757"/>
      <c r="AE383" s="757"/>
      <c r="AF383" s="757"/>
      <c r="AL383" s="598"/>
      <c r="AQ383" s="599"/>
    </row>
    <row r="384" spans="1:43" s="597" customFormat="1" outlineLevel="1" x14ac:dyDescent="0.25">
      <c r="A384" s="601"/>
      <c r="B384" s="608"/>
      <c r="C384" s="608"/>
      <c r="D384" s="609"/>
      <c r="E384" s="610"/>
      <c r="F384" s="610"/>
      <c r="G384" s="608"/>
      <c r="H384" s="608"/>
      <c r="I384" s="608"/>
      <c r="J384" s="608"/>
      <c r="K384" s="608"/>
      <c r="L384" s="608"/>
      <c r="M384" s="608"/>
      <c r="N384" s="608"/>
      <c r="O384" s="608"/>
      <c r="P384" s="608"/>
      <c r="Q384" s="608"/>
      <c r="R384" s="608"/>
      <c r="S384" s="608"/>
      <c r="T384" s="608"/>
      <c r="U384" s="608"/>
      <c r="V384" s="608"/>
      <c r="W384" s="608"/>
      <c r="X384" s="611"/>
      <c r="Y384" s="611"/>
      <c r="Z384" s="611"/>
      <c r="AA384" s="611"/>
      <c r="AB384" s="602"/>
      <c r="AC384" s="602"/>
      <c r="AD384" s="602"/>
      <c r="AE384" s="602"/>
      <c r="AF384" s="612"/>
      <c r="AL384" s="598"/>
      <c r="AQ384" s="599"/>
    </row>
    <row r="385" spans="1:43" s="597" customFormat="1" outlineLevel="1" x14ac:dyDescent="0.25">
      <c r="A385" s="777" t="s">
        <v>1236</v>
      </c>
      <c r="B385" s="777"/>
      <c r="C385" s="777"/>
      <c r="D385" s="777"/>
      <c r="E385" s="777"/>
      <c r="F385" s="777"/>
      <c r="G385" s="777"/>
      <c r="H385" s="777"/>
      <c r="I385" s="777"/>
      <c r="J385" s="777"/>
      <c r="K385" s="777"/>
      <c r="L385" s="777"/>
      <c r="M385" s="777"/>
      <c r="N385" s="756">
        <v>586.45000000000005</v>
      </c>
      <c r="O385" s="757"/>
      <c r="P385" s="757"/>
      <c r="Q385" s="757"/>
      <c r="R385" s="757"/>
      <c r="S385" s="757"/>
      <c r="T385" s="757"/>
      <c r="U385" s="757"/>
      <c r="V385" s="757"/>
      <c r="W385" s="757"/>
      <c r="X385" s="757"/>
      <c r="Y385" s="757"/>
      <c r="Z385" s="757"/>
      <c r="AA385" s="757"/>
      <c r="AB385" s="757"/>
      <c r="AC385" s="757"/>
      <c r="AD385" s="757"/>
      <c r="AE385" s="757"/>
      <c r="AF385" s="757"/>
      <c r="AL385" s="598"/>
      <c r="AQ385" s="599"/>
    </row>
    <row r="386" spans="1:43" s="597" customFormat="1" outlineLevel="1" x14ac:dyDescent="0.25">
      <c r="A386" s="779" t="s">
        <v>1237</v>
      </c>
      <c r="B386" s="779"/>
      <c r="C386" s="779"/>
      <c r="D386" s="779"/>
      <c r="E386" s="779"/>
      <c r="F386" s="779"/>
      <c r="G386" s="779"/>
      <c r="H386" s="779"/>
      <c r="I386" s="779"/>
      <c r="J386" s="779"/>
      <c r="K386" s="779"/>
      <c r="L386" s="779"/>
      <c r="M386" s="779"/>
      <c r="N386" s="780">
        <v>3.1539999999999999</v>
      </c>
      <c r="O386" s="780"/>
      <c r="P386" s="780"/>
      <c r="Q386" s="780"/>
      <c r="R386" s="780"/>
      <c r="S386" s="780"/>
      <c r="T386" s="780"/>
      <c r="U386" s="780"/>
      <c r="V386" s="780"/>
      <c r="W386" s="780"/>
      <c r="X386" s="780"/>
      <c r="Y386" s="780"/>
      <c r="Z386" s="780"/>
      <c r="AA386" s="780"/>
      <c r="AB386" s="780"/>
      <c r="AC386" s="780"/>
      <c r="AD386" s="780"/>
      <c r="AE386" s="780"/>
      <c r="AF386" s="780"/>
      <c r="AL386" s="598"/>
      <c r="AQ386" s="599"/>
    </row>
    <row r="387" spans="1:43" s="597" customFormat="1" outlineLevel="1" x14ac:dyDescent="0.25">
      <c r="A387" s="777" t="s">
        <v>1238</v>
      </c>
      <c r="B387" s="777"/>
      <c r="C387" s="777"/>
      <c r="D387" s="777"/>
      <c r="E387" s="777"/>
      <c r="F387" s="777"/>
      <c r="G387" s="777"/>
      <c r="H387" s="777"/>
      <c r="I387" s="777"/>
      <c r="J387" s="777"/>
      <c r="K387" s="777"/>
      <c r="L387" s="777"/>
      <c r="M387" s="777"/>
      <c r="N387" s="756">
        <v>185.93</v>
      </c>
      <c r="O387" s="757"/>
      <c r="P387" s="757"/>
      <c r="Q387" s="757"/>
      <c r="R387" s="757"/>
      <c r="S387" s="757"/>
      <c r="T387" s="757"/>
      <c r="U387" s="757"/>
      <c r="V387" s="757"/>
      <c r="W387" s="757"/>
      <c r="X387" s="757"/>
      <c r="Y387" s="757"/>
      <c r="Z387" s="757"/>
      <c r="AA387" s="757"/>
      <c r="AB387" s="757"/>
      <c r="AC387" s="757"/>
      <c r="AD387" s="757"/>
      <c r="AE387" s="757"/>
      <c r="AF387" s="757"/>
      <c r="AL387" s="598"/>
      <c r="AQ387" s="599"/>
    </row>
    <row r="388" spans="1:43" s="597" customFormat="1" outlineLevel="1" x14ac:dyDescent="0.25">
      <c r="A388" s="601"/>
      <c r="B388" s="608"/>
      <c r="C388" s="608"/>
      <c r="D388" s="609"/>
      <c r="E388" s="610"/>
      <c r="F388" s="610"/>
      <c r="G388" s="608"/>
      <c r="H388" s="608"/>
      <c r="I388" s="608"/>
      <c r="J388" s="608"/>
      <c r="K388" s="608"/>
      <c r="L388" s="608"/>
      <c r="M388" s="608"/>
      <c r="N388" s="608"/>
      <c r="O388" s="608"/>
      <c r="P388" s="608"/>
      <c r="Q388" s="608"/>
      <c r="R388" s="608"/>
      <c r="S388" s="608"/>
      <c r="T388" s="608"/>
      <c r="U388" s="608"/>
      <c r="V388" s="608"/>
      <c r="W388" s="608"/>
      <c r="X388" s="611"/>
      <c r="Y388" s="611"/>
      <c r="Z388" s="611"/>
      <c r="AA388" s="611"/>
      <c r="AB388" s="602"/>
      <c r="AC388" s="602"/>
      <c r="AD388" s="602"/>
      <c r="AE388" s="602"/>
      <c r="AF388" s="612"/>
      <c r="AL388" s="598"/>
      <c r="AQ388" s="599"/>
    </row>
    <row r="389" spans="1:43" s="597" customFormat="1" outlineLevel="1" x14ac:dyDescent="0.25">
      <c r="A389" s="769" t="s">
        <v>1239</v>
      </c>
      <c r="B389" s="769"/>
      <c r="C389" s="769"/>
      <c r="D389" s="769"/>
      <c r="E389" s="770" t="s">
        <v>1218</v>
      </c>
      <c r="F389" s="770"/>
      <c r="G389" s="770" t="s">
        <v>828</v>
      </c>
      <c r="H389" s="770"/>
      <c r="I389" s="778" t="s">
        <v>1240</v>
      </c>
      <c r="J389" s="778"/>
      <c r="K389" s="778"/>
      <c r="L389" s="778"/>
      <c r="M389" s="778"/>
      <c r="N389" s="778"/>
      <c r="O389" s="778"/>
      <c r="P389" s="778"/>
      <c r="Q389" s="778" t="s">
        <v>1224</v>
      </c>
      <c r="R389" s="778"/>
      <c r="S389" s="778"/>
      <c r="T389" s="778"/>
      <c r="U389" s="778"/>
      <c r="V389" s="778"/>
      <c r="W389" s="778"/>
      <c r="X389" s="778"/>
      <c r="Y389" s="778"/>
      <c r="Z389" s="778"/>
      <c r="AA389" s="778"/>
      <c r="AB389" s="753" t="s">
        <v>1240</v>
      </c>
      <c r="AC389" s="753"/>
      <c r="AD389" s="753"/>
      <c r="AE389" s="753"/>
      <c r="AF389" s="753"/>
      <c r="AL389" s="598"/>
      <c r="AQ389" s="599"/>
    </row>
    <row r="390" spans="1:43" s="597" customFormat="1" outlineLevel="1" x14ac:dyDescent="0.25">
      <c r="A390" s="759" t="s">
        <v>1301</v>
      </c>
      <c r="B390" s="760"/>
      <c r="C390" s="760"/>
      <c r="D390" s="760"/>
      <c r="E390" s="766">
        <v>10181</v>
      </c>
      <c r="F390" s="766"/>
      <c r="G390" s="766" t="s">
        <v>550</v>
      </c>
      <c r="H390" s="766"/>
      <c r="I390" s="776">
        <v>103.18899999999999</v>
      </c>
      <c r="J390" s="776"/>
      <c r="K390" s="776"/>
      <c r="L390" s="776"/>
      <c r="M390" s="776"/>
      <c r="N390" s="776"/>
      <c r="O390" s="776"/>
      <c r="P390" s="776"/>
      <c r="Q390" s="626"/>
      <c r="R390" s="626"/>
      <c r="S390" s="626"/>
      <c r="T390" s="626"/>
      <c r="U390" s="626"/>
      <c r="V390" s="626"/>
      <c r="W390" s="767">
        <v>0.10782</v>
      </c>
      <c r="X390" s="767"/>
      <c r="Y390" s="767"/>
      <c r="Z390" s="767"/>
      <c r="AA390" s="767"/>
      <c r="AB390" s="622"/>
      <c r="AC390" s="622"/>
      <c r="AD390" s="622"/>
      <c r="AE390" s="622"/>
      <c r="AF390" s="627">
        <v>11.12583798</v>
      </c>
      <c r="AL390" s="598"/>
      <c r="AQ390" s="599"/>
    </row>
    <row r="391" spans="1:43" s="597" customFormat="1" outlineLevel="1" x14ac:dyDescent="0.25">
      <c r="A391" s="759" t="s">
        <v>1302</v>
      </c>
      <c r="B391" s="760"/>
      <c r="C391" s="760"/>
      <c r="D391" s="760"/>
      <c r="E391" s="766">
        <v>10010</v>
      </c>
      <c r="F391" s="766"/>
      <c r="G391" s="766" t="s">
        <v>1132</v>
      </c>
      <c r="H391" s="766"/>
      <c r="I391" s="776">
        <v>0.59299999999999997</v>
      </c>
      <c r="J391" s="776"/>
      <c r="K391" s="776"/>
      <c r="L391" s="776"/>
      <c r="M391" s="776"/>
      <c r="N391" s="776"/>
      <c r="O391" s="776"/>
      <c r="P391" s="776"/>
      <c r="Q391" s="626"/>
      <c r="R391" s="626"/>
      <c r="S391" s="626"/>
      <c r="T391" s="626"/>
      <c r="U391" s="626"/>
      <c r="V391" s="626"/>
      <c r="W391" s="767">
        <v>82.935599999999994</v>
      </c>
      <c r="X391" s="767"/>
      <c r="Y391" s="767"/>
      <c r="Z391" s="767"/>
      <c r="AA391" s="767"/>
      <c r="AB391" s="622"/>
      <c r="AC391" s="622"/>
      <c r="AD391" s="622"/>
      <c r="AE391" s="622"/>
      <c r="AF391" s="627">
        <v>49.180810799999996</v>
      </c>
      <c r="AL391" s="598"/>
      <c r="AQ391" s="599"/>
    </row>
    <row r="392" spans="1:43" s="597" customFormat="1" outlineLevel="1" x14ac:dyDescent="0.25">
      <c r="A392" s="759" t="s">
        <v>1303</v>
      </c>
      <c r="B392" s="760"/>
      <c r="C392" s="760"/>
      <c r="D392" s="760"/>
      <c r="E392" s="766">
        <v>11051</v>
      </c>
      <c r="F392" s="766"/>
      <c r="G392" s="766" t="s">
        <v>688</v>
      </c>
      <c r="H392" s="766"/>
      <c r="I392" s="776">
        <v>1509.2139999999999</v>
      </c>
      <c r="J392" s="776"/>
      <c r="K392" s="776"/>
      <c r="L392" s="776"/>
      <c r="M392" s="776"/>
      <c r="N392" s="776"/>
      <c r="O392" s="776"/>
      <c r="P392" s="776"/>
      <c r="Q392" s="626"/>
      <c r="R392" s="626"/>
      <c r="S392" s="626"/>
      <c r="T392" s="626"/>
      <c r="U392" s="626"/>
      <c r="V392" s="626"/>
      <c r="W392" s="767">
        <v>1E-3</v>
      </c>
      <c r="X392" s="767"/>
      <c r="Y392" s="767"/>
      <c r="Z392" s="767"/>
      <c r="AA392" s="767"/>
      <c r="AB392" s="622"/>
      <c r="AC392" s="622"/>
      <c r="AD392" s="622"/>
      <c r="AE392" s="622"/>
      <c r="AF392" s="627">
        <v>1.5092140000000001</v>
      </c>
      <c r="AL392" s="598"/>
      <c r="AQ392" s="599"/>
    </row>
    <row r="393" spans="1:43" s="597" customFormat="1" outlineLevel="1" x14ac:dyDescent="0.25">
      <c r="A393" s="759" t="s">
        <v>1291</v>
      </c>
      <c r="B393" s="760"/>
      <c r="C393" s="760"/>
      <c r="D393" s="760"/>
      <c r="E393" s="761"/>
      <c r="F393" s="761"/>
      <c r="G393" s="762" t="s">
        <v>1291</v>
      </c>
      <c r="H393" s="762"/>
      <c r="I393" s="775" t="s">
        <v>1291</v>
      </c>
      <c r="J393" s="775"/>
      <c r="K393" s="775"/>
      <c r="L393" s="775"/>
      <c r="M393" s="775"/>
      <c r="N393" s="775"/>
      <c r="O393" s="775"/>
      <c r="P393" s="775"/>
      <c r="Q393" s="621"/>
      <c r="R393" s="621"/>
      <c r="S393" s="621"/>
      <c r="T393" s="621"/>
      <c r="U393" s="621"/>
      <c r="V393" s="621"/>
      <c r="W393" s="773"/>
      <c r="X393" s="773"/>
      <c r="Y393" s="773"/>
      <c r="Z393" s="773"/>
      <c r="AA393" s="773"/>
      <c r="AB393" s="622"/>
      <c r="AC393" s="622"/>
      <c r="AD393" s="622"/>
      <c r="AE393" s="622"/>
      <c r="AF393" s="627" t="s">
        <v>1291</v>
      </c>
      <c r="AL393" s="598"/>
      <c r="AQ393" s="599"/>
    </row>
    <row r="394" spans="1:43" s="597" customFormat="1" outlineLevel="1" x14ac:dyDescent="0.25">
      <c r="A394" s="759" t="s">
        <v>1291</v>
      </c>
      <c r="B394" s="760"/>
      <c r="C394" s="760"/>
      <c r="D394" s="760"/>
      <c r="E394" s="761"/>
      <c r="F394" s="761"/>
      <c r="G394" s="762" t="s">
        <v>1291</v>
      </c>
      <c r="H394" s="762"/>
      <c r="I394" s="775" t="s">
        <v>1291</v>
      </c>
      <c r="J394" s="775"/>
      <c r="K394" s="775"/>
      <c r="L394" s="775"/>
      <c r="M394" s="775"/>
      <c r="N394" s="775"/>
      <c r="O394" s="775"/>
      <c r="P394" s="775"/>
      <c r="Q394" s="621"/>
      <c r="R394" s="621"/>
      <c r="S394" s="621"/>
      <c r="T394" s="621"/>
      <c r="U394" s="621"/>
      <c r="V394" s="621"/>
      <c r="W394" s="773"/>
      <c r="X394" s="773"/>
      <c r="Y394" s="773"/>
      <c r="Z394" s="773"/>
      <c r="AA394" s="773"/>
      <c r="AB394" s="622"/>
      <c r="AC394" s="622"/>
      <c r="AD394" s="622"/>
      <c r="AE394" s="622"/>
      <c r="AF394" s="627" t="s">
        <v>1291</v>
      </c>
      <c r="AL394" s="598"/>
      <c r="AQ394" s="599"/>
    </row>
    <row r="395" spans="1:43" s="597" customFormat="1" outlineLevel="1" x14ac:dyDescent="0.25">
      <c r="A395" s="759" t="s">
        <v>1291</v>
      </c>
      <c r="B395" s="760"/>
      <c r="C395" s="760"/>
      <c r="D395" s="760"/>
      <c r="E395" s="761"/>
      <c r="F395" s="761"/>
      <c r="G395" s="762" t="s">
        <v>1291</v>
      </c>
      <c r="H395" s="762"/>
      <c r="I395" s="775" t="s">
        <v>1291</v>
      </c>
      <c r="J395" s="775"/>
      <c r="K395" s="775"/>
      <c r="L395" s="775"/>
      <c r="M395" s="775"/>
      <c r="N395" s="775"/>
      <c r="O395" s="775"/>
      <c r="P395" s="775"/>
      <c r="Q395" s="621"/>
      <c r="R395" s="621"/>
      <c r="S395" s="621"/>
      <c r="T395" s="621"/>
      <c r="U395" s="621"/>
      <c r="V395" s="621"/>
      <c r="W395" s="773"/>
      <c r="X395" s="773"/>
      <c r="Y395" s="773"/>
      <c r="Z395" s="773"/>
      <c r="AA395" s="773"/>
      <c r="AB395" s="622"/>
      <c r="AC395" s="622"/>
      <c r="AD395" s="622"/>
      <c r="AE395" s="622"/>
      <c r="AF395" s="627" t="s">
        <v>1291</v>
      </c>
      <c r="AL395" s="598"/>
      <c r="AQ395" s="599"/>
    </row>
    <row r="396" spans="1:43" s="597" customFormat="1" outlineLevel="1" x14ac:dyDescent="0.25">
      <c r="A396" s="759" t="s">
        <v>1291</v>
      </c>
      <c r="B396" s="760"/>
      <c r="C396" s="760"/>
      <c r="D396" s="760"/>
      <c r="E396" s="761"/>
      <c r="F396" s="761"/>
      <c r="G396" s="762" t="s">
        <v>1291</v>
      </c>
      <c r="H396" s="762"/>
      <c r="I396" s="775" t="s">
        <v>1291</v>
      </c>
      <c r="J396" s="775"/>
      <c r="K396" s="775"/>
      <c r="L396" s="775"/>
      <c r="M396" s="775"/>
      <c r="N396" s="775"/>
      <c r="O396" s="775"/>
      <c r="P396" s="775"/>
      <c r="Q396" s="621"/>
      <c r="R396" s="621"/>
      <c r="S396" s="621"/>
      <c r="T396" s="621"/>
      <c r="U396" s="621"/>
      <c r="V396" s="621"/>
      <c r="W396" s="773"/>
      <c r="X396" s="773"/>
      <c r="Y396" s="773"/>
      <c r="Z396" s="773"/>
      <c r="AA396" s="773"/>
      <c r="AB396" s="622"/>
      <c r="AC396" s="622"/>
      <c r="AD396" s="622"/>
      <c r="AE396" s="622"/>
      <c r="AF396" s="627" t="s">
        <v>1291</v>
      </c>
      <c r="AL396" s="598"/>
      <c r="AQ396" s="599"/>
    </row>
    <row r="397" spans="1:43" s="597" customFormat="1" outlineLevel="1" x14ac:dyDescent="0.25">
      <c r="A397" s="759" t="s">
        <v>1291</v>
      </c>
      <c r="B397" s="760"/>
      <c r="C397" s="760"/>
      <c r="D397" s="760"/>
      <c r="E397" s="761"/>
      <c r="F397" s="761"/>
      <c r="G397" s="762" t="s">
        <v>1291</v>
      </c>
      <c r="H397" s="762"/>
      <c r="I397" s="775" t="s">
        <v>1291</v>
      </c>
      <c r="J397" s="775"/>
      <c r="K397" s="775"/>
      <c r="L397" s="775"/>
      <c r="M397" s="775"/>
      <c r="N397" s="775"/>
      <c r="O397" s="775"/>
      <c r="P397" s="775"/>
      <c r="Q397" s="621"/>
      <c r="R397" s="621"/>
      <c r="S397" s="621"/>
      <c r="T397" s="621"/>
      <c r="U397" s="621"/>
      <c r="V397" s="621"/>
      <c r="W397" s="773"/>
      <c r="X397" s="773"/>
      <c r="Y397" s="773"/>
      <c r="Z397" s="773"/>
      <c r="AA397" s="773"/>
      <c r="AB397" s="622"/>
      <c r="AC397" s="622"/>
      <c r="AD397" s="622"/>
      <c r="AE397" s="622"/>
      <c r="AF397" s="627" t="s">
        <v>1291</v>
      </c>
      <c r="AL397" s="598"/>
      <c r="AQ397" s="599"/>
    </row>
    <row r="398" spans="1:43" s="597" customFormat="1" outlineLevel="1" x14ac:dyDescent="0.25">
      <c r="A398" s="759" t="s">
        <v>1291</v>
      </c>
      <c r="B398" s="760"/>
      <c r="C398" s="760"/>
      <c r="D398" s="760"/>
      <c r="E398" s="761"/>
      <c r="F398" s="761"/>
      <c r="G398" s="762" t="s">
        <v>1291</v>
      </c>
      <c r="H398" s="762"/>
      <c r="I398" s="775" t="s">
        <v>1291</v>
      </c>
      <c r="J398" s="775"/>
      <c r="K398" s="775"/>
      <c r="L398" s="775"/>
      <c r="M398" s="775"/>
      <c r="N398" s="775"/>
      <c r="O398" s="775"/>
      <c r="P398" s="775"/>
      <c r="Q398" s="621"/>
      <c r="R398" s="621"/>
      <c r="S398" s="621"/>
      <c r="T398" s="621"/>
      <c r="U398" s="621"/>
      <c r="V398" s="621"/>
      <c r="W398" s="773"/>
      <c r="X398" s="773"/>
      <c r="Y398" s="773"/>
      <c r="Z398" s="773"/>
      <c r="AA398" s="773"/>
      <c r="AB398" s="622"/>
      <c r="AC398" s="622"/>
      <c r="AD398" s="622"/>
      <c r="AE398" s="622"/>
      <c r="AF398" s="627" t="s">
        <v>1291</v>
      </c>
      <c r="AL398" s="598"/>
      <c r="AQ398" s="599"/>
    </row>
    <row r="399" spans="1:43" s="597" customFormat="1" outlineLevel="1" x14ac:dyDescent="0.25">
      <c r="A399" s="759" t="s">
        <v>1291</v>
      </c>
      <c r="B399" s="760"/>
      <c r="C399" s="760"/>
      <c r="D399" s="760"/>
      <c r="E399" s="761"/>
      <c r="F399" s="761"/>
      <c r="G399" s="762" t="s">
        <v>1291</v>
      </c>
      <c r="H399" s="762"/>
      <c r="I399" s="775" t="s">
        <v>1291</v>
      </c>
      <c r="J399" s="775"/>
      <c r="K399" s="775"/>
      <c r="L399" s="775"/>
      <c r="M399" s="775"/>
      <c r="N399" s="775"/>
      <c r="O399" s="775"/>
      <c r="P399" s="775"/>
      <c r="Q399" s="621"/>
      <c r="R399" s="621"/>
      <c r="S399" s="621"/>
      <c r="T399" s="621"/>
      <c r="U399" s="621"/>
      <c r="V399" s="621"/>
      <c r="W399" s="773"/>
      <c r="X399" s="773"/>
      <c r="Y399" s="773"/>
      <c r="Z399" s="773"/>
      <c r="AA399" s="773"/>
      <c r="AB399" s="622"/>
      <c r="AC399" s="622"/>
      <c r="AD399" s="622"/>
      <c r="AE399" s="622"/>
      <c r="AF399" s="627" t="s">
        <v>1291</v>
      </c>
      <c r="AL399" s="598"/>
      <c r="AQ399" s="599"/>
    </row>
    <row r="400" spans="1:43" s="597" customFormat="1" outlineLevel="1" x14ac:dyDescent="0.25">
      <c r="A400" s="754" t="s">
        <v>1241</v>
      </c>
      <c r="B400" s="755"/>
      <c r="C400" s="755"/>
      <c r="D400" s="755"/>
      <c r="E400" s="755"/>
      <c r="F400" s="755"/>
      <c r="G400" s="755"/>
      <c r="H400" s="755"/>
      <c r="I400" s="755"/>
      <c r="J400" s="755"/>
      <c r="K400" s="755"/>
      <c r="L400" s="755"/>
      <c r="M400" s="755"/>
      <c r="N400" s="755"/>
      <c r="O400" s="755"/>
      <c r="P400" s="755"/>
      <c r="Q400" s="755"/>
      <c r="R400" s="755"/>
      <c r="S400" s="755"/>
      <c r="T400" s="755"/>
      <c r="U400" s="755"/>
      <c r="V400" s="755"/>
      <c r="W400" s="756">
        <v>61.81</v>
      </c>
      <c r="X400" s="757"/>
      <c r="Y400" s="757"/>
      <c r="Z400" s="757"/>
      <c r="AA400" s="757"/>
      <c r="AB400" s="757"/>
      <c r="AC400" s="757"/>
      <c r="AD400" s="757"/>
      <c r="AE400" s="757"/>
      <c r="AF400" s="757"/>
      <c r="AL400" s="598"/>
      <c r="AQ400" s="599"/>
    </row>
    <row r="401" spans="1:43" s="597" customFormat="1" outlineLevel="1" x14ac:dyDescent="0.25">
      <c r="A401" s="601"/>
      <c r="B401" s="608"/>
      <c r="C401" s="608"/>
      <c r="D401" s="609"/>
      <c r="E401" s="610"/>
      <c r="F401" s="610"/>
      <c r="G401" s="608"/>
      <c r="H401" s="608"/>
      <c r="I401" s="608"/>
      <c r="J401" s="608"/>
      <c r="K401" s="608"/>
      <c r="L401" s="608"/>
      <c r="M401" s="608"/>
      <c r="N401" s="608"/>
      <c r="O401" s="608"/>
      <c r="P401" s="608"/>
      <c r="Q401" s="608"/>
      <c r="R401" s="608"/>
      <c r="S401" s="608"/>
      <c r="T401" s="608"/>
      <c r="U401" s="608"/>
      <c r="V401" s="608"/>
      <c r="W401" s="608"/>
      <c r="X401" s="611"/>
      <c r="Y401" s="611"/>
      <c r="Z401" s="611"/>
      <c r="AA401" s="611"/>
      <c r="AB401" s="602"/>
      <c r="AC401" s="602"/>
      <c r="AD401" s="602"/>
      <c r="AE401" s="602"/>
      <c r="AF401" s="612"/>
      <c r="AL401" s="598"/>
      <c r="AQ401" s="599"/>
    </row>
    <row r="402" spans="1:43" s="597" customFormat="1" outlineLevel="1" x14ac:dyDescent="0.25">
      <c r="A402" s="769" t="s">
        <v>1242</v>
      </c>
      <c r="B402" s="769"/>
      <c r="C402" s="769"/>
      <c r="D402" s="769"/>
      <c r="E402" s="770" t="s">
        <v>1218</v>
      </c>
      <c r="F402" s="770"/>
      <c r="G402" s="770" t="s">
        <v>828</v>
      </c>
      <c r="H402" s="770"/>
      <c r="I402" s="770" t="s">
        <v>1240</v>
      </c>
      <c r="J402" s="770"/>
      <c r="K402" s="770"/>
      <c r="L402" s="770"/>
      <c r="M402" s="770"/>
      <c r="N402" s="770"/>
      <c r="O402" s="770"/>
      <c r="P402" s="770"/>
      <c r="Q402" s="770" t="s">
        <v>1224</v>
      </c>
      <c r="R402" s="770"/>
      <c r="S402" s="770"/>
      <c r="T402" s="770"/>
      <c r="U402" s="770"/>
      <c r="V402" s="770"/>
      <c r="W402" s="770"/>
      <c r="X402" s="770"/>
      <c r="Y402" s="770"/>
      <c r="Z402" s="770"/>
      <c r="AA402" s="770"/>
      <c r="AB402" s="771" t="s">
        <v>1240</v>
      </c>
      <c r="AC402" s="771"/>
      <c r="AD402" s="771"/>
      <c r="AE402" s="771"/>
      <c r="AF402" s="771"/>
      <c r="AL402" s="598"/>
      <c r="AQ402" s="599"/>
    </row>
    <row r="403" spans="1:43" s="597" customFormat="1" outlineLevel="1" x14ac:dyDescent="0.25">
      <c r="A403" s="759" t="s">
        <v>1291</v>
      </c>
      <c r="B403" s="760"/>
      <c r="C403" s="760"/>
      <c r="D403" s="760"/>
      <c r="E403" s="766"/>
      <c r="F403" s="766"/>
      <c r="G403" s="766" t="s">
        <v>1291</v>
      </c>
      <c r="H403" s="766"/>
      <c r="I403" s="774" t="s">
        <v>1291</v>
      </c>
      <c r="J403" s="774"/>
      <c r="K403" s="774"/>
      <c r="L403" s="774"/>
      <c r="M403" s="774"/>
      <c r="N403" s="774"/>
      <c r="O403" s="774"/>
      <c r="P403" s="774"/>
      <c r="Q403" s="626"/>
      <c r="R403" s="626"/>
      <c r="S403" s="626"/>
      <c r="T403" s="626"/>
      <c r="U403" s="626"/>
      <c r="V403" s="626"/>
      <c r="W403" s="767"/>
      <c r="X403" s="767"/>
      <c r="Y403" s="767"/>
      <c r="Z403" s="767"/>
      <c r="AA403" s="767"/>
      <c r="AB403" s="622"/>
      <c r="AC403" s="622"/>
      <c r="AD403" s="622"/>
      <c r="AE403" s="622"/>
      <c r="AF403" s="627" t="s">
        <v>1291</v>
      </c>
      <c r="AL403" s="598"/>
      <c r="AQ403" s="599"/>
    </row>
    <row r="404" spans="1:43" s="597" customFormat="1" outlineLevel="1" x14ac:dyDescent="0.25">
      <c r="A404" s="759" t="s">
        <v>1291</v>
      </c>
      <c r="B404" s="760"/>
      <c r="C404" s="760"/>
      <c r="D404" s="760"/>
      <c r="E404" s="761"/>
      <c r="F404" s="761"/>
      <c r="G404" s="766" t="s">
        <v>1291</v>
      </c>
      <c r="H404" s="766"/>
      <c r="I404" s="772" t="s">
        <v>1291</v>
      </c>
      <c r="J404" s="772"/>
      <c r="K404" s="772"/>
      <c r="L404" s="772"/>
      <c r="M404" s="772"/>
      <c r="N404" s="772"/>
      <c r="O404" s="772"/>
      <c r="P404" s="772"/>
      <c r="Q404" s="621"/>
      <c r="R404" s="621"/>
      <c r="S404" s="621"/>
      <c r="T404" s="621"/>
      <c r="U404" s="621"/>
      <c r="V404" s="621"/>
      <c r="W404" s="773"/>
      <c r="X404" s="773"/>
      <c r="Y404" s="773"/>
      <c r="Z404" s="773"/>
      <c r="AA404" s="773"/>
      <c r="AB404" s="622"/>
      <c r="AC404" s="622"/>
      <c r="AD404" s="622"/>
      <c r="AE404" s="622"/>
      <c r="AF404" s="627" t="s">
        <v>1291</v>
      </c>
      <c r="AL404" s="598"/>
      <c r="AQ404" s="599"/>
    </row>
    <row r="405" spans="1:43" s="597" customFormat="1" outlineLevel="1" x14ac:dyDescent="0.25">
      <c r="A405" s="759" t="s">
        <v>1291</v>
      </c>
      <c r="B405" s="760"/>
      <c r="C405" s="760"/>
      <c r="D405" s="760"/>
      <c r="E405" s="761"/>
      <c r="F405" s="761"/>
      <c r="G405" s="766" t="s">
        <v>1291</v>
      </c>
      <c r="H405" s="766"/>
      <c r="I405" s="772" t="s">
        <v>1291</v>
      </c>
      <c r="J405" s="772"/>
      <c r="K405" s="772"/>
      <c r="L405" s="772"/>
      <c r="M405" s="772"/>
      <c r="N405" s="772"/>
      <c r="O405" s="772"/>
      <c r="P405" s="772"/>
      <c r="Q405" s="621"/>
      <c r="R405" s="621"/>
      <c r="S405" s="621"/>
      <c r="T405" s="621"/>
      <c r="U405" s="621"/>
      <c r="V405" s="621"/>
      <c r="W405" s="773"/>
      <c r="X405" s="773"/>
      <c r="Y405" s="773"/>
      <c r="Z405" s="773"/>
      <c r="AA405" s="773"/>
      <c r="AB405" s="622"/>
      <c r="AC405" s="622"/>
      <c r="AD405" s="622"/>
      <c r="AE405" s="622"/>
      <c r="AF405" s="627" t="s">
        <v>1291</v>
      </c>
      <c r="AL405" s="598"/>
      <c r="AQ405" s="599"/>
    </row>
    <row r="406" spans="1:43" s="597" customFormat="1" outlineLevel="1" x14ac:dyDescent="0.25">
      <c r="A406" s="759" t="s">
        <v>1291</v>
      </c>
      <c r="B406" s="760"/>
      <c r="C406" s="760"/>
      <c r="D406" s="760"/>
      <c r="E406" s="761"/>
      <c r="F406" s="761"/>
      <c r="G406" s="762" t="s">
        <v>1291</v>
      </c>
      <c r="H406" s="762"/>
      <c r="I406" s="772" t="s">
        <v>1291</v>
      </c>
      <c r="J406" s="772"/>
      <c r="K406" s="772"/>
      <c r="L406" s="772"/>
      <c r="M406" s="772"/>
      <c r="N406" s="772"/>
      <c r="O406" s="772"/>
      <c r="P406" s="772"/>
      <c r="Q406" s="621"/>
      <c r="R406" s="621"/>
      <c r="S406" s="621"/>
      <c r="T406" s="621"/>
      <c r="U406" s="621"/>
      <c r="V406" s="621"/>
      <c r="W406" s="773"/>
      <c r="X406" s="773"/>
      <c r="Y406" s="773"/>
      <c r="Z406" s="773"/>
      <c r="AA406" s="773"/>
      <c r="AB406" s="622"/>
      <c r="AC406" s="622"/>
      <c r="AD406" s="622"/>
      <c r="AE406" s="622"/>
      <c r="AF406" s="627" t="s">
        <v>1291</v>
      </c>
      <c r="AL406" s="598"/>
      <c r="AQ406" s="599"/>
    </row>
    <row r="407" spans="1:43" s="597" customFormat="1" outlineLevel="1" x14ac:dyDescent="0.25">
      <c r="A407" s="759" t="s">
        <v>1291</v>
      </c>
      <c r="B407" s="760"/>
      <c r="C407" s="760"/>
      <c r="D407" s="760"/>
      <c r="E407" s="761"/>
      <c r="F407" s="761"/>
      <c r="G407" s="762" t="s">
        <v>1291</v>
      </c>
      <c r="H407" s="762"/>
      <c r="I407" s="772" t="s">
        <v>1291</v>
      </c>
      <c r="J407" s="772"/>
      <c r="K407" s="772"/>
      <c r="L407" s="772"/>
      <c r="M407" s="772"/>
      <c r="N407" s="772"/>
      <c r="O407" s="772"/>
      <c r="P407" s="772"/>
      <c r="Q407" s="621"/>
      <c r="R407" s="621"/>
      <c r="S407" s="621"/>
      <c r="T407" s="621"/>
      <c r="U407" s="621"/>
      <c r="V407" s="621"/>
      <c r="W407" s="773"/>
      <c r="X407" s="773"/>
      <c r="Y407" s="773"/>
      <c r="Z407" s="773"/>
      <c r="AA407" s="773"/>
      <c r="AB407" s="622"/>
      <c r="AC407" s="622"/>
      <c r="AD407" s="622"/>
      <c r="AE407" s="622"/>
      <c r="AF407" s="627" t="s">
        <v>1291</v>
      </c>
      <c r="AL407" s="598"/>
      <c r="AQ407" s="599"/>
    </row>
    <row r="408" spans="1:43" s="597" customFormat="1" outlineLevel="1" x14ac:dyDescent="0.25">
      <c r="A408" s="759" t="s">
        <v>1291</v>
      </c>
      <c r="B408" s="760"/>
      <c r="C408" s="760"/>
      <c r="D408" s="760"/>
      <c r="E408" s="761"/>
      <c r="F408" s="761"/>
      <c r="G408" s="762" t="s">
        <v>1291</v>
      </c>
      <c r="H408" s="762"/>
      <c r="I408" s="772" t="s">
        <v>1291</v>
      </c>
      <c r="J408" s="772"/>
      <c r="K408" s="772"/>
      <c r="L408" s="772"/>
      <c r="M408" s="772"/>
      <c r="N408" s="772"/>
      <c r="O408" s="772"/>
      <c r="P408" s="772"/>
      <c r="Q408" s="621"/>
      <c r="R408" s="621"/>
      <c r="S408" s="621"/>
      <c r="T408" s="621"/>
      <c r="U408" s="621"/>
      <c r="V408" s="621"/>
      <c r="W408" s="773"/>
      <c r="X408" s="773"/>
      <c r="Y408" s="773"/>
      <c r="Z408" s="773"/>
      <c r="AA408" s="773"/>
      <c r="AB408" s="622"/>
      <c r="AC408" s="622"/>
      <c r="AD408" s="622"/>
      <c r="AE408" s="622"/>
      <c r="AF408" s="627" t="s">
        <v>1291</v>
      </c>
      <c r="AL408" s="598"/>
      <c r="AQ408" s="599"/>
    </row>
    <row r="409" spans="1:43" s="597" customFormat="1" outlineLevel="1" x14ac:dyDescent="0.25">
      <c r="A409" s="754" t="s">
        <v>1243</v>
      </c>
      <c r="B409" s="755"/>
      <c r="C409" s="755"/>
      <c r="D409" s="755"/>
      <c r="E409" s="755"/>
      <c r="F409" s="755"/>
      <c r="G409" s="755"/>
      <c r="H409" s="755"/>
      <c r="I409" s="755"/>
      <c r="J409" s="755"/>
      <c r="K409" s="755"/>
      <c r="L409" s="755"/>
      <c r="M409" s="755"/>
      <c r="N409" s="755"/>
      <c r="O409" s="755"/>
      <c r="P409" s="755"/>
      <c r="Q409" s="755"/>
      <c r="R409" s="755"/>
      <c r="S409" s="755"/>
      <c r="T409" s="755"/>
      <c r="U409" s="755"/>
      <c r="V409" s="755"/>
      <c r="W409" s="756">
        <v>0</v>
      </c>
      <c r="X409" s="757"/>
      <c r="Y409" s="757"/>
      <c r="Z409" s="757"/>
      <c r="AA409" s="757"/>
      <c r="AB409" s="757"/>
      <c r="AC409" s="757"/>
      <c r="AD409" s="757"/>
      <c r="AE409" s="757"/>
      <c r="AF409" s="757"/>
      <c r="AL409" s="598"/>
      <c r="AQ409" s="599"/>
    </row>
    <row r="410" spans="1:43" s="597" customFormat="1" outlineLevel="1" x14ac:dyDescent="0.25">
      <c r="A410" s="601"/>
      <c r="B410" s="608"/>
      <c r="C410" s="608"/>
      <c r="D410" s="609"/>
      <c r="E410" s="610"/>
      <c r="F410" s="610"/>
      <c r="G410" s="608"/>
      <c r="H410" s="608"/>
      <c r="I410" s="608"/>
      <c r="J410" s="608"/>
      <c r="K410" s="608"/>
      <c r="L410" s="608"/>
      <c r="M410" s="608"/>
      <c r="N410" s="608"/>
      <c r="O410" s="608"/>
      <c r="P410" s="608"/>
      <c r="Q410" s="608"/>
      <c r="R410" s="608"/>
      <c r="S410" s="608"/>
      <c r="T410" s="608"/>
      <c r="U410" s="608"/>
      <c r="V410" s="608"/>
      <c r="W410" s="608"/>
      <c r="X410" s="611"/>
      <c r="Y410" s="611"/>
      <c r="Z410" s="611"/>
      <c r="AA410" s="611"/>
      <c r="AB410" s="602"/>
      <c r="AC410" s="602"/>
      <c r="AD410" s="602"/>
      <c r="AE410" s="602"/>
      <c r="AF410" s="612"/>
      <c r="AL410" s="598"/>
      <c r="AQ410" s="599"/>
    </row>
    <row r="411" spans="1:43" s="597" customFormat="1" outlineLevel="1" x14ac:dyDescent="0.25">
      <c r="A411" s="769" t="s">
        <v>1244</v>
      </c>
      <c r="B411" s="769"/>
      <c r="C411" s="769"/>
      <c r="D411" s="769"/>
      <c r="E411" s="770" t="s">
        <v>1218</v>
      </c>
      <c r="F411" s="770"/>
      <c r="G411" s="770" t="s">
        <v>828</v>
      </c>
      <c r="H411" s="770"/>
      <c r="I411" s="770"/>
      <c r="J411" s="770" t="s">
        <v>544</v>
      </c>
      <c r="K411" s="770"/>
      <c r="L411" s="770"/>
      <c r="M411" s="770"/>
      <c r="N411" s="770"/>
      <c r="O411" s="770"/>
      <c r="P411" s="770"/>
      <c r="Q411" s="770"/>
      <c r="R411" s="770" t="s">
        <v>750</v>
      </c>
      <c r="S411" s="770"/>
      <c r="T411" s="770"/>
      <c r="U411" s="770"/>
      <c r="V411" s="770"/>
      <c r="W411" s="770"/>
      <c r="X411" s="770"/>
      <c r="Y411" s="770"/>
      <c r="Z411" s="770"/>
      <c r="AA411" s="770"/>
      <c r="AB411" s="770"/>
      <c r="AC411" s="771" t="s">
        <v>1224</v>
      </c>
      <c r="AD411" s="771"/>
      <c r="AE411" s="771"/>
      <c r="AF411" s="628" t="s">
        <v>1245</v>
      </c>
      <c r="AL411" s="598"/>
      <c r="AQ411" s="599"/>
    </row>
    <row r="412" spans="1:43" s="597" customFormat="1" outlineLevel="1" x14ac:dyDescent="0.25">
      <c r="A412" s="759" t="s">
        <v>1291</v>
      </c>
      <c r="B412" s="760"/>
      <c r="C412" s="760"/>
      <c r="D412" s="760"/>
      <c r="E412" s="766"/>
      <c r="F412" s="766"/>
      <c r="G412" s="766" t="s">
        <v>1291</v>
      </c>
      <c r="H412" s="766"/>
      <c r="I412" s="766"/>
      <c r="J412" s="629"/>
      <c r="K412" s="629"/>
      <c r="L412" s="629"/>
      <c r="M412" s="767"/>
      <c r="N412" s="767"/>
      <c r="O412" s="767"/>
      <c r="P412" s="767"/>
      <c r="Q412" s="767"/>
      <c r="R412" s="630"/>
      <c r="S412" s="630"/>
      <c r="T412" s="630"/>
      <c r="U412" s="630"/>
      <c r="V412" s="630"/>
      <c r="W412" s="630"/>
      <c r="X412" s="768" t="s">
        <v>1291</v>
      </c>
      <c r="Y412" s="768"/>
      <c r="Z412" s="768"/>
      <c r="AA412" s="768"/>
      <c r="AB412" s="768"/>
      <c r="AC412" s="768"/>
      <c r="AD412" s="768"/>
      <c r="AE412" s="768"/>
      <c r="AF412" s="627" t="s">
        <v>1291</v>
      </c>
      <c r="AL412" s="598"/>
      <c r="AQ412" s="599"/>
    </row>
    <row r="413" spans="1:43" s="597" customFormat="1" outlineLevel="1" x14ac:dyDescent="0.25">
      <c r="A413" s="759" t="s">
        <v>1291</v>
      </c>
      <c r="B413" s="760"/>
      <c r="C413" s="760"/>
      <c r="D413" s="760"/>
      <c r="E413" s="761"/>
      <c r="F413" s="761"/>
      <c r="G413" s="762" t="s">
        <v>1291</v>
      </c>
      <c r="H413" s="762"/>
      <c r="I413" s="762"/>
      <c r="J413" s="631"/>
      <c r="K413" s="631"/>
      <c r="L413" s="631"/>
      <c r="M413" s="763"/>
      <c r="N413" s="763"/>
      <c r="O413" s="763"/>
      <c r="P413" s="763"/>
      <c r="Q413" s="763"/>
      <c r="R413" s="621"/>
      <c r="S413" s="621"/>
      <c r="T413" s="621"/>
      <c r="U413" s="621"/>
      <c r="V413" s="621"/>
      <c r="W413" s="621"/>
      <c r="X413" s="764" t="s">
        <v>1291</v>
      </c>
      <c r="Y413" s="764"/>
      <c r="Z413" s="764"/>
      <c r="AA413" s="764"/>
      <c r="AB413" s="764"/>
      <c r="AC413" s="765"/>
      <c r="AD413" s="765"/>
      <c r="AE413" s="765"/>
      <c r="AF413" s="627" t="s">
        <v>1291</v>
      </c>
      <c r="AL413" s="598"/>
      <c r="AQ413" s="599"/>
    </row>
    <row r="414" spans="1:43" s="597" customFormat="1" outlineLevel="1" x14ac:dyDescent="0.25">
      <c r="A414" s="759" t="s">
        <v>1291</v>
      </c>
      <c r="B414" s="760"/>
      <c r="C414" s="760"/>
      <c r="D414" s="760"/>
      <c r="E414" s="761"/>
      <c r="F414" s="761"/>
      <c r="G414" s="762" t="s">
        <v>1291</v>
      </c>
      <c r="H414" s="762"/>
      <c r="I414" s="762"/>
      <c r="J414" s="631"/>
      <c r="K414" s="631"/>
      <c r="L414" s="631"/>
      <c r="M414" s="763"/>
      <c r="N414" s="763"/>
      <c r="O414" s="763"/>
      <c r="P414" s="763"/>
      <c r="Q414" s="763"/>
      <c r="R414" s="621"/>
      <c r="S414" s="621"/>
      <c r="T414" s="621"/>
      <c r="U414" s="621"/>
      <c r="V414" s="621"/>
      <c r="W414" s="621"/>
      <c r="X414" s="764" t="s">
        <v>1291</v>
      </c>
      <c r="Y414" s="764"/>
      <c r="Z414" s="764"/>
      <c r="AA414" s="764"/>
      <c r="AB414" s="764"/>
      <c r="AC414" s="765"/>
      <c r="AD414" s="765"/>
      <c r="AE414" s="765"/>
      <c r="AF414" s="627" t="s">
        <v>1291</v>
      </c>
      <c r="AL414" s="598"/>
      <c r="AQ414" s="599"/>
    </row>
    <row r="415" spans="1:43" s="597" customFormat="1" outlineLevel="1" x14ac:dyDescent="0.25">
      <c r="A415" s="759" t="s">
        <v>1291</v>
      </c>
      <c r="B415" s="760"/>
      <c r="C415" s="760"/>
      <c r="D415" s="760"/>
      <c r="E415" s="761"/>
      <c r="F415" s="761"/>
      <c r="G415" s="762" t="s">
        <v>1291</v>
      </c>
      <c r="H415" s="762"/>
      <c r="I415" s="762"/>
      <c r="J415" s="631"/>
      <c r="K415" s="631"/>
      <c r="L415" s="631"/>
      <c r="M415" s="763"/>
      <c r="N415" s="763"/>
      <c r="O415" s="763"/>
      <c r="P415" s="763"/>
      <c r="Q415" s="763"/>
      <c r="R415" s="621"/>
      <c r="S415" s="621"/>
      <c r="T415" s="621"/>
      <c r="U415" s="621"/>
      <c r="V415" s="621"/>
      <c r="W415" s="621"/>
      <c r="X415" s="764" t="s">
        <v>1291</v>
      </c>
      <c r="Y415" s="764"/>
      <c r="Z415" s="764"/>
      <c r="AA415" s="764"/>
      <c r="AB415" s="764"/>
      <c r="AC415" s="765"/>
      <c r="AD415" s="765"/>
      <c r="AE415" s="765"/>
      <c r="AF415" s="627" t="s">
        <v>1291</v>
      </c>
      <c r="AL415" s="598"/>
      <c r="AQ415" s="599"/>
    </row>
    <row r="416" spans="1:43" s="597" customFormat="1" outlineLevel="1" x14ac:dyDescent="0.25">
      <c r="A416" s="759" t="s">
        <v>1291</v>
      </c>
      <c r="B416" s="760"/>
      <c r="C416" s="760"/>
      <c r="D416" s="760"/>
      <c r="E416" s="761"/>
      <c r="F416" s="761"/>
      <c r="G416" s="762" t="s">
        <v>1291</v>
      </c>
      <c r="H416" s="762"/>
      <c r="I416" s="762"/>
      <c r="J416" s="631"/>
      <c r="K416" s="631"/>
      <c r="L416" s="631"/>
      <c r="M416" s="763"/>
      <c r="N416" s="763"/>
      <c r="O416" s="763"/>
      <c r="P416" s="763"/>
      <c r="Q416" s="763"/>
      <c r="R416" s="621"/>
      <c r="S416" s="621"/>
      <c r="T416" s="621"/>
      <c r="U416" s="621"/>
      <c r="V416" s="621"/>
      <c r="W416" s="621"/>
      <c r="X416" s="764" t="s">
        <v>1291</v>
      </c>
      <c r="Y416" s="764"/>
      <c r="Z416" s="764"/>
      <c r="AA416" s="764"/>
      <c r="AB416" s="764"/>
      <c r="AC416" s="765"/>
      <c r="AD416" s="765"/>
      <c r="AE416" s="765"/>
      <c r="AF416" s="627" t="s">
        <v>1291</v>
      </c>
      <c r="AL416" s="598"/>
      <c r="AQ416" s="599"/>
    </row>
    <row r="417" spans="1:48" s="597" customFormat="1" outlineLevel="1" x14ac:dyDescent="0.25">
      <c r="A417" s="754" t="s">
        <v>1246</v>
      </c>
      <c r="B417" s="755"/>
      <c r="C417" s="755"/>
      <c r="D417" s="755"/>
      <c r="E417" s="755"/>
      <c r="F417" s="755"/>
      <c r="G417" s="755"/>
      <c r="H417" s="755"/>
      <c r="I417" s="755"/>
      <c r="J417" s="755"/>
      <c r="K417" s="755"/>
      <c r="L417" s="755"/>
      <c r="M417" s="755"/>
      <c r="N417" s="755"/>
      <c r="O417" s="755"/>
      <c r="P417" s="755"/>
      <c r="Q417" s="755"/>
      <c r="R417" s="755"/>
      <c r="S417" s="755"/>
      <c r="T417" s="755"/>
      <c r="U417" s="755"/>
      <c r="V417" s="755"/>
      <c r="W417" s="756">
        <v>0</v>
      </c>
      <c r="X417" s="757"/>
      <c r="Y417" s="757"/>
      <c r="Z417" s="757"/>
      <c r="AA417" s="757"/>
      <c r="AB417" s="757"/>
      <c r="AC417" s="757"/>
      <c r="AD417" s="757"/>
      <c r="AE417" s="757"/>
      <c r="AF417" s="757"/>
      <c r="AL417" s="598"/>
      <c r="AQ417" s="599"/>
    </row>
    <row r="418" spans="1:48" s="597" customFormat="1" outlineLevel="1" x14ac:dyDescent="0.25">
      <c r="A418" s="601"/>
      <c r="B418" s="608"/>
      <c r="C418" s="608"/>
      <c r="D418" s="609"/>
      <c r="E418" s="610"/>
      <c r="F418" s="610"/>
      <c r="G418" s="608"/>
      <c r="H418" s="608"/>
      <c r="I418" s="608"/>
      <c r="J418" s="608"/>
      <c r="K418" s="608"/>
      <c r="L418" s="608"/>
      <c r="M418" s="608"/>
      <c r="N418" s="608"/>
      <c r="O418" s="608"/>
      <c r="P418" s="608"/>
      <c r="Q418" s="608"/>
      <c r="R418" s="608"/>
      <c r="S418" s="608"/>
      <c r="T418" s="608"/>
      <c r="U418" s="608"/>
      <c r="V418" s="608"/>
      <c r="W418" s="608"/>
      <c r="X418" s="611"/>
      <c r="Y418" s="611"/>
      <c r="Z418" s="611"/>
      <c r="AA418" s="611"/>
      <c r="AB418" s="602"/>
      <c r="AC418" s="602"/>
      <c r="AD418" s="602"/>
      <c r="AE418" s="602"/>
      <c r="AF418" s="612"/>
      <c r="AL418" s="598"/>
      <c r="AQ418" s="599"/>
    </row>
    <row r="419" spans="1:48" s="597" customFormat="1" x14ac:dyDescent="0.25">
      <c r="A419" s="750" t="s">
        <v>1247</v>
      </c>
      <c r="B419" s="751"/>
      <c r="C419" s="751"/>
      <c r="D419" s="751"/>
      <c r="E419" s="751"/>
      <c r="F419" s="751"/>
      <c r="G419" s="751"/>
      <c r="H419" s="751"/>
      <c r="I419" s="751"/>
      <c r="J419" s="751"/>
      <c r="K419" s="751"/>
      <c r="L419" s="751"/>
      <c r="M419" s="751"/>
      <c r="N419" s="751"/>
      <c r="O419" s="751"/>
      <c r="P419" s="751"/>
      <c r="Q419" s="751"/>
      <c r="R419" s="751"/>
      <c r="S419" s="751"/>
      <c r="T419" s="751"/>
      <c r="U419" s="751"/>
      <c r="V419" s="751"/>
      <c r="W419" s="752"/>
      <c r="X419" s="753">
        <v>247.74</v>
      </c>
      <c r="Y419" s="753"/>
      <c r="Z419" s="753"/>
      <c r="AA419" s="753"/>
      <c r="AB419" s="753"/>
      <c r="AC419" s="753"/>
      <c r="AD419" s="753"/>
      <c r="AE419" s="753"/>
      <c r="AF419" s="753"/>
      <c r="AH419" s="632">
        <v>3.1539999999999999</v>
      </c>
      <c r="AL419" s="598">
        <v>3.1539999999999999</v>
      </c>
      <c r="AM419" s="633">
        <v>0</v>
      </c>
      <c r="AN419" s="634">
        <v>0</v>
      </c>
      <c r="AP419" s="605"/>
      <c r="AQ419" s="599"/>
      <c r="AR419" s="632">
        <v>3.1539999999999999</v>
      </c>
      <c r="AT419" s="597">
        <v>3.1539999999999999</v>
      </c>
      <c r="AU419" s="597">
        <v>3.1539999999999999</v>
      </c>
      <c r="AV419" s="607">
        <v>0</v>
      </c>
    </row>
    <row r="420" spans="1:48" s="597" customFormat="1" x14ac:dyDescent="0.25">
      <c r="A420" s="750" t="s">
        <v>1248</v>
      </c>
      <c r="B420" s="751"/>
      <c r="C420" s="751"/>
      <c r="D420" s="751"/>
      <c r="E420" s="751"/>
      <c r="F420" s="751"/>
      <c r="G420" s="751"/>
      <c r="H420" s="751"/>
      <c r="I420" s="751"/>
      <c r="J420" s="751"/>
      <c r="K420" s="751"/>
      <c r="L420" s="751"/>
      <c r="M420" s="751"/>
      <c r="N420" s="751"/>
      <c r="O420" s="751"/>
      <c r="P420" s="751"/>
      <c r="Q420" s="751"/>
      <c r="R420" s="751"/>
      <c r="S420" s="751"/>
      <c r="T420" s="752"/>
      <c r="U420" s="758">
        <v>13.469999999999999</v>
      </c>
      <c r="V420" s="758"/>
      <c r="W420" s="758"/>
      <c r="X420" s="753">
        <v>33.369999999999997</v>
      </c>
      <c r="Y420" s="753"/>
      <c r="Z420" s="753"/>
      <c r="AA420" s="753"/>
      <c r="AB420" s="753"/>
      <c r="AC420" s="753"/>
      <c r="AD420" s="753"/>
      <c r="AE420" s="753"/>
      <c r="AF420" s="753"/>
      <c r="AH420" s="635"/>
      <c r="AJ420" s="636"/>
      <c r="AL420" s="598"/>
      <c r="AQ420" s="599"/>
      <c r="AR420" s="635"/>
    </row>
    <row r="421" spans="1:48" s="597" customFormat="1" x14ac:dyDescent="0.25">
      <c r="A421" s="750" t="s">
        <v>1249</v>
      </c>
      <c r="B421" s="751"/>
      <c r="C421" s="751"/>
      <c r="D421" s="751"/>
      <c r="E421" s="751"/>
      <c r="F421" s="751"/>
      <c r="G421" s="751"/>
      <c r="H421" s="751"/>
      <c r="I421" s="751"/>
      <c r="J421" s="751"/>
      <c r="K421" s="751"/>
      <c r="L421" s="751"/>
      <c r="M421" s="751"/>
      <c r="N421" s="751"/>
      <c r="O421" s="751"/>
      <c r="P421" s="751"/>
      <c r="Q421" s="751"/>
      <c r="R421" s="751"/>
      <c r="S421" s="751"/>
      <c r="T421" s="751"/>
      <c r="U421" s="751"/>
      <c r="V421" s="751"/>
      <c r="W421" s="752"/>
      <c r="X421" s="753">
        <v>281.11</v>
      </c>
      <c r="Y421" s="753"/>
      <c r="Z421" s="753"/>
      <c r="AA421" s="753"/>
      <c r="AB421" s="753"/>
      <c r="AC421" s="753"/>
      <c r="AD421" s="753"/>
      <c r="AE421" s="753"/>
      <c r="AF421" s="753"/>
      <c r="AH421" s="635"/>
      <c r="AI421" s="597">
        <v>281.11</v>
      </c>
      <c r="AJ421" s="604">
        <v>0</v>
      </c>
      <c r="AL421" s="598"/>
      <c r="AQ421" s="599"/>
      <c r="AR421" s="635"/>
    </row>
    <row r="422" spans="1:48" s="597" customFormat="1" x14ac:dyDescent="0.25">
      <c r="A422" s="590" t="s">
        <v>1213</v>
      </c>
      <c r="B422" s="591"/>
      <c r="C422" s="591"/>
      <c r="D422" s="592"/>
      <c r="E422" s="593"/>
      <c r="F422" s="593"/>
      <c r="G422" s="591"/>
      <c r="H422" s="591"/>
      <c r="I422" s="591"/>
      <c r="J422" s="591"/>
      <c r="K422" s="591"/>
      <c r="L422" s="591"/>
      <c r="M422" s="591"/>
      <c r="N422" s="591"/>
      <c r="O422" s="591"/>
      <c r="P422" s="591"/>
      <c r="Q422" s="591"/>
      <c r="R422" s="591"/>
      <c r="S422" s="591"/>
      <c r="T422" s="591"/>
      <c r="U422" s="591"/>
      <c r="V422" s="591"/>
      <c r="W422" s="591"/>
      <c r="X422" s="594"/>
      <c r="Y422" s="594"/>
      <c r="Z422" s="594"/>
      <c r="AA422" s="594"/>
      <c r="AB422" s="595"/>
      <c r="AC422" s="595"/>
      <c r="AD422" s="595"/>
      <c r="AE422" s="595"/>
      <c r="AF422" s="596"/>
      <c r="AL422" s="598"/>
      <c r="AQ422" s="599"/>
    </row>
    <row r="423" spans="1:48" s="597" customFormat="1" ht="33.75" customHeight="1" x14ac:dyDescent="0.25">
      <c r="A423" s="601" t="s">
        <v>1214</v>
      </c>
      <c r="B423" s="800">
        <v>45275</v>
      </c>
      <c r="C423" s="800"/>
      <c r="D423" s="801" t="s">
        <v>1131</v>
      </c>
      <c r="E423" s="801"/>
      <c r="F423" s="801"/>
      <c r="G423" s="801"/>
      <c r="H423" s="801"/>
      <c r="I423" s="801"/>
      <c r="J423" s="801"/>
      <c r="K423" s="801"/>
      <c r="L423" s="801"/>
      <c r="M423" s="801"/>
      <c r="N423" s="801"/>
      <c r="O423" s="801"/>
      <c r="P423" s="801"/>
      <c r="Q423" s="801"/>
      <c r="R423" s="801"/>
      <c r="S423" s="801"/>
      <c r="T423" s="801"/>
      <c r="U423" s="801"/>
      <c r="V423" s="801"/>
      <c r="W423" s="801"/>
      <c r="X423" s="801"/>
      <c r="Y423" s="801"/>
      <c r="Z423" s="801"/>
      <c r="AA423" s="801"/>
      <c r="AB423" s="801"/>
      <c r="AC423" s="786" t="s">
        <v>1215</v>
      </c>
      <c r="AD423" s="786"/>
      <c r="AE423" s="786"/>
      <c r="AF423" s="603" t="s">
        <v>1050</v>
      </c>
      <c r="AI423" s="604">
        <v>1491.54</v>
      </c>
      <c r="AJ423" s="597">
        <v>1491.54</v>
      </c>
      <c r="AK423" s="604">
        <v>0</v>
      </c>
      <c r="AL423" s="598"/>
      <c r="AP423" s="605">
        <v>1314.48</v>
      </c>
      <c r="AQ423" s="599" t="s">
        <v>1296</v>
      </c>
    </row>
    <row r="424" spans="1:48" s="597" customFormat="1" outlineLevel="1" x14ac:dyDescent="0.25">
      <c r="A424" s="601"/>
      <c r="B424" s="608"/>
      <c r="C424" s="608"/>
      <c r="D424" s="609"/>
      <c r="E424" s="610"/>
      <c r="F424" s="610"/>
      <c r="G424" s="608"/>
      <c r="H424" s="608"/>
      <c r="I424" s="608"/>
      <c r="J424" s="608"/>
      <c r="K424" s="608"/>
      <c r="L424" s="608"/>
      <c r="M424" s="608"/>
      <c r="N424" s="608"/>
      <c r="O424" s="608"/>
      <c r="P424" s="608"/>
      <c r="Q424" s="608"/>
      <c r="R424" s="608"/>
      <c r="S424" s="608"/>
      <c r="T424" s="608"/>
      <c r="U424" s="608"/>
      <c r="V424" s="608"/>
      <c r="W424" s="608"/>
      <c r="X424" s="611"/>
      <c r="Y424" s="611"/>
      <c r="Z424" s="611"/>
      <c r="AA424" s="611"/>
      <c r="AB424" s="602"/>
      <c r="AC424" s="602"/>
      <c r="AD424" s="602"/>
      <c r="AE424" s="602"/>
      <c r="AF424" s="612"/>
      <c r="AL424" s="598"/>
      <c r="AQ424" s="599"/>
    </row>
    <row r="425" spans="1:48" s="597" customFormat="1" outlineLevel="1" x14ac:dyDescent="0.25">
      <c r="A425" s="769" t="s">
        <v>1217</v>
      </c>
      <c r="B425" s="769"/>
      <c r="C425" s="769"/>
      <c r="D425" s="769"/>
      <c r="E425" s="770" t="s">
        <v>1218</v>
      </c>
      <c r="F425" s="770"/>
      <c r="G425" s="613" t="s">
        <v>1219</v>
      </c>
      <c r="H425" s="770" t="s">
        <v>1220</v>
      </c>
      <c r="I425" s="770"/>
      <c r="J425" s="770"/>
      <c r="K425" s="770"/>
      <c r="L425" s="770" t="s">
        <v>1221</v>
      </c>
      <c r="M425" s="770"/>
      <c r="N425" s="770" t="s">
        <v>1222</v>
      </c>
      <c r="O425" s="770"/>
      <c r="P425" s="770"/>
      <c r="Q425" s="770"/>
      <c r="R425" s="770"/>
      <c r="S425" s="770"/>
      <c r="T425" s="770"/>
      <c r="U425" s="770"/>
      <c r="V425" s="770" t="s">
        <v>1223</v>
      </c>
      <c r="W425" s="770"/>
      <c r="X425" s="770"/>
      <c r="Y425" s="770"/>
      <c r="Z425" s="770"/>
      <c r="AA425" s="771" t="s">
        <v>1224</v>
      </c>
      <c r="AB425" s="771"/>
      <c r="AC425" s="771"/>
      <c r="AD425" s="771"/>
      <c r="AE425" s="771" t="s">
        <v>1225</v>
      </c>
      <c r="AF425" s="771"/>
      <c r="AL425" s="598"/>
      <c r="AQ425" s="599"/>
    </row>
    <row r="426" spans="1:48" s="597" customFormat="1" ht="34.5" customHeight="1" outlineLevel="1" x14ac:dyDescent="0.25">
      <c r="A426" s="797" t="s">
        <v>1297</v>
      </c>
      <c r="B426" s="798"/>
      <c r="C426" s="798"/>
      <c r="D426" s="798"/>
      <c r="E426" s="799">
        <v>30141</v>
      </c>
      <c r="F426" s="799"/>
      <c r="G426" s="614"/>
      <c r="H426" s="767">
        <v>1</v>
      </c>
      <c r="I426" s="767"/>
      <c r="J426" s="767"/>
      <c r="K426" s="767"/>
      <c r="L426" s="773">
        <v>0</v>
      </c>
      <c r="M426" s="773"/>
      <c r="N426" s="796">
        <v>5.13</v>
      </c>
      <c r="O426" s="796"/>
      <c r="P426" s="796"/>
      <c r="Q426" s="796"/>
      <c r="R426" s="796"/>
      <c r="S426" s="796"/>
      <c r="T426" s="796"/>
      <c r="U426" s="796"/>
      <c r="V426" s="615"/>
      <c r="W426" s="796">
        <v>2.99</v>
      </c>
      <c r="X426" s="796"/>
      <c r="Y426" s="796"/>
      <c r="Z426" s="796"/>
      <c r="AA426" s="768">
        <v>2.2499999999999999E-2</v>
      </c>
      <c r="AB426" s="768"/>
      <c r="AC426" s="768"/>
      <c r="AD426" s="768"/>
      <c r="AE426" s="786">
        <v>0.11</v>
      </c>
      <c r="AF426" s="787"/>
      <c r="AL426" s="598"/>
      <c r="AQ426" s="599"/>
    </row>
    <row r="427" spans="1:48" s="597" customFormat="1" outlineLevel="1" x14ac:dyDescent="0.25">
      <c r="A427" s="792" t="s">
        <v>973</v>
      </c>
      <c r="B427" s="793"/>
      <c r="C427" s="793"/>
      <c r="D427" s="793"/>
      <c r="E427" s="794">
        <v>30039</v>
      </c>
      <c r="F427" s="794"/>
      <c r="G427" s="610"/>
      <c r="H427" s="773">
        <v>0.01</v>
      </c>
      <c r="I427" s="773"/>
      <c r="J427" s="773"/>
      <c r="K427" s="773"/>
      <c r="L427" s="773">
        <v>0.99</v>
      </c>
      <c r="M427" s="773"/>
      <c r="N427" s="796">
        <v>224.26</v>
      </c>
      <c r="O427" s="796"/>
      <c r="P427" s="796"/>
      <c r="Q427" s="796"/>
      <c r="R427" s="796"/>
      <c r="S427" s="796"/>
      <c r="T427" s="796"/>
      <c r="U427" s="796"/>
      <c r="V427" s="615"/>
      <c r="W427" s="796">
        <v>55.91</v>
      </c>
      <c r="X427" s="796"/>
      <c r="Y427" s="796"/>
      <c r="Z427" s="796"/>
      <c r="AA427" s="765">
        <v>1</v>
      </c>
      <c r="AB427" s="765"/>
      <c r="AC427" s="765"/>
      <c r="AD427" s="765"/>
      <c r="AE427" s="786">
        <v>57.59</v>
      </c>
      <c r="AF427" s="787"/>
      <c r="AL427" s="598"/>
      <c r="AQ427" s="599"/>
    </row>
    <row r="428" spans="1:48" s="597" customFormat="1" outlineLevel="1" x14ac:dyDescent="0.25">
      <c r="A428" s="792" t="s">
        <v>1298</v>
      </c>
      <c r="B428" s="793"/>
      <c r="C428" s="793"/>
      <c r="D428" s="793"/>
      <c r="E428" s="794">
        <v>30033</v>
      </c>
      <c r="F428" s="794"/>
      <c r="G428" s="610"/>
      <c r="H428" s="773">
        <v>1</v>
      </c>
      <c r="I428" s="773"/>
      <c r="J428" s="773"/>
      <c r="K428" s="773"/>
      <c r="L428" s="773">
        <v>0</v>
      </c>
      <c r="M428" s="773"/>
      <c r="N428" s="796">
        <v>0.49</v>
      </c>
      <c r="O428" s="796"/>
      <c r="P428" s="796"/>
      <c r="Q428" s="796"/>
      <c r="R428" s="796"/>
      <c r="S428" s="796"/>
      <c r="T428" s="796"/>
      <c r="U428" s="796"/>
      <c r="V428" s="615"/>
      <c r="W428" s="796">
        <v>0.33</v>
      </c>
      <c r="X428" s="796"/>
      <c r="Y428" s="796"/>
      <c r="Z428" s="796"/>
      <c r="AA428" s="765">
        <v>8.362E-2</v>
      </c>
      <c r="AB428" s="765"/>
      <c r="AC428" s="765"/>
      <c r="AD428" s="765"/>
      <c r="AE428" s="786">
        <v>0.04</v>
      </c>
      <c r="AF428" s="787"/>
      <c r="AL428" s="598"/>
      <c r="AQ428" s="599"/>
    </row>
    <row r="429" spans="1:48" s="597" customFormat="1" outlineLevel="1" x14ac:dyDescent="0.25">
      <c r="A429" s="792" t="s">
        <v>1304</v>
      </c>
      <c r="B429" s="793"/>
      <c r="C429" s="793"/>
      <c r="D429" s="793"/>
      <c r="E429" s="794">
        <v>30165</v>
      </c>
      <c r="F429" s="794"/>
      <c r="G429" s="610"/>
      <c r="H429" s="773">
        <v>1</v>
      </c>
      <c r="I429" s="773"/>
      <c r="J429" s="773"/>
      <c r="K429" s="773"/>
      <c r="L429" s="773">
        <v>0</v>
      </c>
      <c r="M429" s="773"/>
      <c r="N429" s="796">
        <v>405.41</v>
      </c>
      <c r="O429" s="796"/>
      <c r="P429" s="796"/>
      <c r="Q429" s="796"/>
      <c r="R429" s="796"/>
      <c r="S429" s="796"/>
      <c r="T429" s="796"/>
      <c r="U429" s="796"/>
      <c r="V429" s="615"/>
      <c r="W429" s="796">
        <v>52.9</v>
      </c>
      <c r="X429" s="796"/>
      <c r="Y429" s="796"/>
      <c r="Z429" s="796"/>
      <c r="AA429" s="765">
        <v>1</v>
      </c>
      <c r="AB429" s="765"/>
      <c r="AC429" s="765"/>
      <c r="AD429" s="765"/>
      <c r="AE429" s="786">
        <v>405.41</v>
      </c>
      <c r="AF429" s="787"/>
      <c r="AL429" s="598"/>
      <c r="AQ429" s="599"/>
    </row>
    <row r="430" spans="1:48" s="597" customFormat="1" outlineLevel="1" x14ac:dyDescent="0.25">
      <c r="A430" s="792" t="s">
        <v>1299</v>
      </c>
      <c r="B430" s="793"/>
      <c r="C430" s="793"/>
      <c r="D430" s="793"/>
      <c r="E430" s="794">
        <v>30041</v>
      </c>
      <c r="F430" s="794"/>
      <c r="G430" s="610"/>
      <c r="H430" s="773">
        <v>1</v>
      </c>
      <c r="I430" s="773"/>
      <c r="J430" s="773"/>
      <c r="K430" s="773"/>
      <c r="L430" s="773">
        <v>0</v>
      </c>
      <c r="M430" s="773"/>
      <c r="N430" s="796">
        <v>64.959999999999994</v>
      </c>
      <c r="O430" s="796"/>
      <c r="P430" s="796"/>
      <c r="Q430" s="796"/>
      <c r="R430" s="796"/>
      <c r="S430" s="796"/>
      <c r="T430" s="796"/>
      <c r="U430" s="796"/>
      <c r="V430" s="615"/>
      <c r="W430" s="796">
        <v>5.44</v>
      </c>
      <c r="X430" s="796"/>
      <c r="Y430" s="796"/>
      <c r="Z430" s="796"/>
      <c r="AA430" s="765">
        <v>2.998E-2</v>
      </c>
      <c r="AB430" s="765"/>
      <c r="AC430" s="765"/>
      <c r="AD430" s="765"/>
      <c r="AE430" s="786">
        <v>1.94</v>
      </c>
      <c r="AF430" s="787"/>
      <c r="AL430" s="598"/>
      <c r="AQ430" s="599"/>
    </row>
    <row r="431" spans="1:48" s="597" customFormat="1" outlineLevel="1" x14ac:dyDescent="0.25">
      <c r="A431" s="792" t="s">
        <v>1300</v>
      </c>
      <c r="B431" s="793"/>
      <c r="C431" s="793"/>
      <c r="D431" s="793"/>
      <c r="E431" s="794">
        <v>30143</v>
      </c>
      <c r="F431" s="794"/>
      <c r="G431" s="610"/>
      <c r="H431" s="773">
        <v>1</v>
      </c>
      <c r="I431" s="773"/>
      <c r="J431" s="773"/>
      <c r="K431" s="773"/>
      <c r="L431" s="773">
        <v>0</v>
      </c>
      <c r="M431" s="773"/>
      <c r="N431" s="796">
        <v>31.21</v>
      </c>
      <c r="O431" s="796"/>
      <c r="P431" s="796"/>
      <c r="Q431" s="796"/>
      <c r="R431" s="796"/>
      <c r="S431" s="796"/>
      <c r="T431" s="796"/>
      <c r="U431" s="796"/>
      <c r="V431" s="615"/>
      <c r="W431" s="796">
        <v>29.6</v>
      </c>
      <c r="X431" s="796"/>
      <c r="Y431" s="796"/>
      <c r="Z431" s="796"/>
      <c r="AA431" s="765">
        <v>2.998E-2</v>
      </c>
      <c r="AB431" s="765"/>
      <c r="AC431" s="765"/>
      <c r="AD431" s="765"/>
      <c r="AE431" s="786">
        <v>0.93</v>
      </c>
      <c r="AF431" s="787"/>
      <c r="AL431" s="598"/>
      <c r="AQ431" s="599"/>
    </row>
    <row r="432" spans="1:48" s="597" customFormat="1" outlineLevel="1" x14ac:dyDescent="0.25">
      <c r="A432" s="792" t="s">
        <v>1077</v>
      </c>
      <c r="B432" s="793"/>
      <c r="C432" s="793"/>
      <c r="D432" s="793"/>
      <c r="E432" s="794">
        <v>30170</v>
      </c>
      <c r="F432" s="794"/>
      <c r="G432" s="610"/>
      <c r="H432" s="773">
        <v>1</v>
      </c>
      <c r="I432" s="773"/>
      <c r="J432" s="773"/>
      <c r="K432" s="773"/>
      <c r="L432" s="773">
        <v>0</v>
      </c>
      <c r="M432" s="773"/>
      <c r="N432" s="796">
        <v>263.08999999999997</v>
      </c>
      <c r="O432" s="796"/>
      <c r="P432" s="796"/>
      <c r="Q432" s="796"/>
      <c r="R432" s="796"/>
      <c r="S432" s="796"/>
      <c r="T432" s="796"/>
      <c r="U432" s="796"/>
      <c r="V432" s="615"/>
      <c r="W432" s="796">
        <v>147.69</v>
      </c>
      <c r="X432" s="796"/>
      <c r="Y432" s="796"/>
      <c r="Z432" s="796"/>
      <c r="AA432" s="765">
        <v>1</v>
      </c>
      <c r="AB432" s="765"/>
      <c r="AC432" s="765"/>
      <c r="AD432" s="765"/>
      <c r="AE432" s="786">
        <v>263.08999999999997</v>
      </c>
      <c r="AF432" s="787"/>
      <c r="AL432" s="598"/>
      <c r="AQ432" s="599"/>
    </row>
    <row r="433" spans="1:43" s="597" customFormat="1" outlineLevel="1" x14ac:dyDescent="0.25">
      <c r="A433" s="792" t="s">
        <v>1291</v>
      </c>
      <c r="B433" s="793"/>
      <c r="C433" s="793"/>
      <c r="D433" s="793"/>
      <c r="E433" s="794"/>
      <c r="F433" s="794"/>
      <c r="G433" s="610"/>
      <c r="H433" s="773"/>
      <c r="I433" s="773"/>
      <c r="J433" s="773"/>
      <c r="K433" s="773"/>
      <c r="L433" s="773" t="s">
        <v>1291</v>
      </c>
      <c r="M433" s="773"/>
      <c r="N433" s="795" t="s">
        <v>1291</v>
      </c>
      <c r="O433" s="795"/>
      <c r="P433" s="795"/>
      <c r="Q433" s="795"/>
      <c r="R433" s="795"/>
      <c r="S433" s="795"/>
      <c r="T433" s="795"/>
      <c r="U433" s="795"/>
      <c r="V433" s="616"/>
      <c r="W433" s="795" t="s">
        <v>1291</v>
      </c>
      <c r="X433" s="795"/>
      <c r="Y433" s="795"/>
      <c r="Z433" s="795"/>
      <c r="AA433" s="765"/>
      <c r="AB433" s="765"/>
      <c r="AC433" s="765"/>
      <c r="AD433" s="765"/>
      <c r="AE433" s="786" t="s">
        <v>1291</v>
      </c>
      <c r="AF433" s="787"/>
      <c r="AL433" s="598"/>
      <c r="AQ433" s="599"/>
    </row>
    <row r="434" spans="1:43" s="597" customFormat="1" outlineLevel="1" x14ac:dyDescent="0.25">
      <c r="A434" s="792" t="s">
        <v>1291</v>
      </c>
      <c r="B434" s="793"/>
      <c r="C434" s="793"/>
      <c r="D434" s="793"/>
      <c r="E434" s="794"/>
      <c r="F434" s="794"/>
      <c r="G434" s="610"/>
      <c r="H434" s="773"/>
      <c r="I434" s="773"/>
      <c r="J434" s="773"/>
      <c r="K434" s="773"/>
      <c r="L434" s="773" t="s">
        <v>1291</v>
      </c>
      <c r="M434" s="773"/>
      <c r="N434" s="795" t="s">
        <v>1291</v>
      </c>
      <c r="O434" s="795"/>
      <c r="P434" s="795"/>
      <c r="Q434" s="795"/>
      <c r="R434" s="795"/>
      <c r="S434" s="795"/>
      <c r="T434" s="795"/>
      <c r="U434" s="795"/>
      <c r="V434" s="616"/>
      <c r="W434" s="795" t="s">
        <v>1291</v>
      </c>
      <c r="X434" s="795"/>
      <c r="Y434" s="795"/>
      <c r="Z434" s="795"/>
      <c r="AA434" s="765"/>
      <c r="AB434" s="765"/>
      <c r="AC434" s="765"/>
      <c r="AD434" s="765"/>
      <c r="AE434" s="790" t="s">
        <v>1291</v>
      </c>
      <c r="AF434" s="791"/>
      <c r="AL434" s="598"/>
      <c r="AQ434" s="599"/>
    </row>
    <row r="435" spans="1:43" s="597" customFormat="1" outlineLevel="1" x14ac:dyDescent="0.25">
      <c r="A435" s="754" t="s">
        <v>1226</v>
      </c>
      <c r="B435" s="755"/>
      <c r="C435" s="755"/>
      <c r="D435" s="755"/>
      <c r="E435" s="755"/>
      <c r="F435" s="755"/>
      <c r="G435" s="755"/>
      <c r="H435" s="755"/>
      <c r="I435" s="755"/>
      <c r="J435" s="755"/>
      <c r="K435" s="755"/>
      <c r="L435" s="755"/>
      <c r="M435" s="755"/>
      <c r="N435" s="755"/>
      <c r="O435" s="755"/>
      <c r="P435" s="755"/>
      <c r="Q435" s="755"/>
      <c r="R435" s="755"/>
      <c r="S435" s="755"/>
      <c r="T435" s="755"/>
      <c r="U435" s="755"/>
      <c r="V435" s="755"/>
      <c r="W435" s="756">
        <v>729.11</v>
      </c>
      <c r="X435" s="757"/>
      <c r="Y435" s="757"/>
      <c r="Z435" s="757"/>
      <c r="AA435" s="757"/>
      <c r="AB435" s="757"/>
      <c r="AC435" s="757"/>
      <c r="AD435" s="757"/>
      <c r="AE435" s="757"/>
      <c r="AF435" s="757"/>
      <c r="AL435" s="598"/>
      <c r="AQ435" s="599"/>
    </row>
    <row r="436" spans="1:43" s="597" customFormat="1" outlineLevel="1" x14ac:dyDescent="0.25">
      <c r="A436" s="601"/>
      <c r="B436" s="608"/>
      <c r="C436" s="608"/>
      <c r="D436" s="609"/>
      <c r="E436" s="610"/>
      <c r="F436" s="610"/>
      <c r="G436" s="608"/>
      <c r="H436" s="608"/>
      <c r="I436" s="608"/>
      <c r="J436" s="608"/>
      <c r="K436" s="608"/>
      <c r="L436" s="608"/>
      <c r="M436" s="608"/>
      <c r="N436" s="608"/>
      <c r="O436" s="608"/>
      <c r="P436" s="608"/>
      <c r="Q436" s="608"/>
      <c r="R436" s="608"/>
      <c r="S436" s="608"/>
      <c r="T436" s="608"/>
      <c r="U436" s="608"/>
      <c r="V436" s="608"/>
      <c r="W436" s="608"/>
      <c r="X436" s="611"/>
      <c r="Y436" s="611"/>
      <c r="Z436" s="611"/>
      <c r="AA436" s="611"/>
      <c r="AB436" s="602"/>
      <c r="AC436" s="602"/>
      <c r="AD436" s="602"/>
      <c r="AE436" s="602"/>
      <c r="AF436" s="612"/>
      <c r="AL436" s="598"/>
      <c r="AQ436" s="599"/>
    </row>
    <row r="437" spans="1:43" s="597" customFormat="1" outlineLevel="1" x14ac:dyDescent="0.25">
      <c r="A437" s="769" t="s">
        <v>1227</v>
      </c>
      <c r="B437" s="769"/>
      <c r="C437" s="769"/>
      <c r="D437" s="769"/>
      <c r="E437" s="770" t="s">
        <v>1218</v>
      </c>
      <c r="F437" s="770"/>
      <c r="G437" s="770" t="s">
        <v>1228</v>
      </c>
      <c r="H437" s="770"/>
      <c r="I437" s="770"/>
      <c r="J437" s="770"/>
      <c r="K437" s="770" t="s">
        <v>1229</v>
      </c>
      <c r="L437" s="770"/>
      <c r="M437" s="770"/>
      <c r="N437" s="770"/>
      <c r="O437" s="770" t="s">
        <v>1224</v>
      </c>
      <c r="P437" s="770"/>
      <c r="Q437" s="770"/>
      <c r="R437" s="770"/>
      <c r="S437" s="770"/>
      <c r="T437" s="770"/>
      <c r="U437" s="770"/>
      <c r="V437" s="770"/>
      <c r="W437" s="770"/>
      <c r="X437" s="770"/>
      <c r="Y437" s="770"/>
      <c r="Z437" s="770"/>
      <c r="AA437" s="771" t="s">
        <v>1225</v>
      </c>
      <c r="AB437" s="771"/>
      <c r="AC437" s="771"/>
      <c r="AD437" s="771"/>
      <c r="AE437" s="771"/>
      <c r="AF437" s="771"/>
      <c r="AL437" s="598"/>
      <c r="AQ437" s="599"/>
    </row>
    <row r="438" spans="1:43" s="597" customFormat="1" outlineLevel="1" x14ac:dyDescent="0.25">
      <c r="A438" s="759" t="s">
        <v>1292</v>
      </c>
      <c r="B438" s="760"/>
      <c r="C438" s="760"/>
      <c r="D438" s="760"/>
      <c r="E438" s="766">
        <v>20002</v>
      </c>
      <c r="F438" s="766"/>
      <c r="G438" s="788">
        <v>1.2008000000000001</v>
      </c>
      <c r="H438" s="788"/>
      <c r="I438" s="788"/>
      <c r="J438" s="788"/>
      <c r="K438" s="789">
        <v>27.99</v>
      </c>
      <c r="L438" s="789"/>
      <c r="M438" s="789"/>
      <c r="N438" s="789"/>
      <c r="O438" s="767">
        <v>4.0836199999999998</v>
      </c>
      <c r="P438" s="767"/>
      <c r="Q438" s="767"/>
      <c r="R438" s="767"/>
      <c r="S438" s="767"/>
      <c r="T438" s="767"/>
      <c r="U438" s="767"/>
      <c r="V438" s="767"/>
      <c r="W438" s="767"/>
      <c r="X438" s="767"/>
      <c r="Y438" s="767"/>
      <c r="Z438" s="767"/>
      <c r="AA438" s="786">
        <v>114.3</v>
      </c>
      <c r="AB438" s="786"/>
      <c r="AC438" s="786"/>
      <c r="AD438" s="786"/>
      <c r="AE438" s="786"/>
      <c r="AF438" s="787"/>
      <c r="AL438" s="598"/>
      <c r="AQ438" s="599"/>
    </row>
    <row r="439" spans="1:43" s="597" customFormat="1" outlineLevel="1" x14ac:dyDescent="0.25">
      <c r="A439" s="759" t="s">
        <v>1293</v>
      </c>
      <c r="B439" s="760"/>
      <c r="C439" s="760"/>
      <c r="D439" s="760"/>
      <c r="E439" s="766">
        <v>20031</v>
      </c>
      <c r="F439" s="766"/>
      <c r="G439" s="788">
        <v>2.1078999999999999</v>
      </c>
      <c r="H439" s="788"/>
      <c r="I439" s="788"/>
      <c r="J439" s="788"/>
      <c r="K439" s="789">
        <v>22.09</v>
      </c>
      <c r="L439" s="789"/>
      <c r="M439" s="789"/>
      <c r="N439" s="789"/>
      <c r="O439" s="767">
        <v>4.0836199999999998</v>
      </c>
      <c r="P439" s="767"/>
      <c r="Q439" s="767"/>
      <c r="R439" s="767"/>
      <c r="S439" s="767"/>
      <c r="T439" s="767"/>
      <c r="U439" s="767"/>
      <c r="V439" s="767"/>
      <c r="W439" s="767"/>
      <c r="X439" s="767"/>
      <c r="Y439" s="767"/>
      <c r="Z439" s="767"/>
      <c r="AA439" s="786">
        <v>90.2</v>
      </c>
      <c r="AB439" s="786"/>
      <c r="AC439" s="786"/>
      <c r="AD439" s="786"/>
      <c r="AE439" s="786"/>
      <c r="AF439" s="787"/>
      <c r="AL439" s="598"/>
      <c r="AQ439" s="599"/>
    </row>
    <row r="440" spans="1:43" s="597" customFormat="1" outlineLevel="1" x14ac:dyDescent="0.25">
      <c r="A440" s="759" t="s">
        <v>1291</v>
      </c>
      <c r="B440" s="760"/>
      <c r="C440" s="760"/>
      <c r="D440" s="760"/>
      <c r="E440" s="761"/>
      <c r="F440" s="761"/>
      <c r="G440" s="784" t="s">
        <v>1291</v>
      </c>
      <c r="H440" s="784"/>
      <c r="I440" s="784"/>
      <c r="J440" s="784"/>
      <c r="K440" s="785" t="s">
        <v>1291</v>
      </c>
      <c r="L440" s="785"/>
      <c r="M440" s="785"/>
      <c r="N440" s="785"/>
      <c r="O440" s="773"/>
      <c r="P440" s="773"/>
      <c r="Q440" s="773"/>
      <c r="R440" s="773"/>
      <c r="S440" s="773"/>
      <c r="T440" s="773"/>
      <c r="U440" s="773"/>
      <c r="V440" s="773"/>
      <c r="W440" s="773"/>
      <c r="X440" s="773"/>
      <c r="Y440" s="773"/>
      <c r="Z440" s="773"/>
      <c r="AA440" s="786" t="s">
        <v>1291</v>
      </c>
      <c r="AB440" s="786"/>
      <c r="AC440" s="786"/>
      <c r="AD440" s="786"/>
      <c r="AE440" s="786"/>
      <c r="AF440" s="787"/>
      <c r="AL440" s="598"/>
      <c r="AQ440" s="599"/>
    </row>
    <row r="441" spans="1:43" s="597" customFormat="1" outlineLevel="1" x14ac:dyDescent="0.25">
      <c r="A441" s="759" t="s">
        <v>1291</v>
      </c>
      <c r="B441" s="760"/>
      <c r="C441" s="760"/>
      <c r="D441" s="760"/>
      <c r="E441" s="761"/>
      <c r="F441" s="761"/>
      <c r="G441" s="784" t="s">
        <v>1291</v>
      </c>
      <c r="H441" s="784"/>
      <c r="I441" s="784"/>
      <c r="J441" s="784"/>
      <c r="K441" s="785" t="s">
        <v>1291</v>
      </c>
      <c r="L441" s="785"/>
      <c r="M441" s="785"/>
      <c r="N441" s="785"/>
      <c r="O441" s="773"/>
      <c r="P441" s="773"/>
      <c r="Q441" s="773"/>
      <c r="R441" s="773"/>
      <c r="S441" s="773"/>
      <c r="T441" s="773"/>
      <c r="U441" s="773"/>
      <c r="V441" s="773"/>
      <c r="W441" s="773"/>
      <c r="X441" s="773"/>
      <c r="Y441" s="773"/>
      <c r="Z441" s="773"/>
      <c r="AA441" s="786" t="s">
        <v>1291</v>
      </c>
      <c r="AB441" s="786"/>
      <c r="AC441" s="786"/>
      <c r="AD441" s="786"/>
      <c r="AE441" s="786"/>
      <c r="AF441" s="787"/>
      <c r="AL441" s="598"/>
      <c r="AQ441" s="599"/>
    </row>
    <row r="442" spans="1:43" s="597" customFormat="1" outlineLevel="1" x14ac:dyDescent="0.25">
      <c r="A442" s="759" t="s">
        <v>1291</v>
      </c>
      <c r="B442" s="760"/>
      <c r="C442" s="760"/>
      <c r="D442" s="760"/>
      <c r="E442" s="761"/>
      <c r="F442" s="761"/>
      <c r="G442" s="784" t="s">
        <v>1291</v>
      </c>
      <c r="H442" s="784"/>
      <c r="I442" s="784"/>
      <c r="J442" s="784"/>
      <c r="K442" s="785" t="s">
        <v>1291</v>
      </c>
      <c r="L442" s="785"/>
      <c r="M442" s="785"/>
      <c r="N442" s="785"/>
      <c r="O442" s="773"/>
      <c r="P442" s="773"/>
      <c r="Q442" s="773"/>
      <c r="R442" s="773"/>
      <c r="S442" s="773"/>
      <c r="T442" s="773"/>
      <c r="U442" s="773"/>
      <c r="V442" s="773"/>
      <c r="W442" s="773"/>
      <c r="X442" s="773"/>
      <c r="Y442" s="773"/>
      <c r="Z442" s="773"/>
      <c r="AA442" s="786" t="s">
        <v>1291</v>
      </c>
      <c r="AB442" s="786"/>
      <c r="AC442" s="786"/>
      <c r="AD442" s="786"/>
      <c r="AE442" s="786"/>
      <c r="AF442" s="787"/>
      <c r="AL442" s="598"/>
      <c r="AQ442" s="599"/>
    </row>
    <row r="443" spans="1:43" s="597" customFormat="1" outlineLevel="1" x14ac:dyDescent="0.25">
      <c r="A443" s="759" t="s">
        <v>1291</v>
      </c>
      <c r="B443" s="760"/>
      <c r="C443" s="760"/>
      <c r="D443" s="760"/>
      <c r="E443" s="761"/>
      <c r="F443" s="761"/>
      <c r="G443" s="784" t="s">
        <v>1291</v>
      </c>
      <c r="H443" s="784"/>
      <c r="I443" s="784"/>
      <c r="J443" s="784"/>
      <c r="K443" s="785" t="s">
        <v>1291</v>
      </c>
      <c r="L443" s="785"/>
      <c r="M443" s="785"/>
      <c r="N443" s="785"/>
      <c r="O443" s="773"/>
      <c r="P443" s="773"/>
      <c r="Q443" s="773"/>
      <c r="R443" s="773"/>
      <c r="S443" s="773"/>
      <c r="T443" s="773"/>
      <c r="U443" s="773"/>
      <c r="V443" s="773"/>
      <c r="W443" s="773"/>
      <c r="X443" s="773"/>
      <c r="Y443" s="773"/>
      <c r="Z443" s="773"/>
      <c r="AA443" s="786" t="s">
        <v>1291</v>
      </c>
      <c r="AB443" s="786"/>
      <c r="AC443" s="786"/>
      <c r="AD443" s="786"/>
      <c r="AE443" s="786"/>
      <c r="AF443" s="787"/>
      <c r="AL443" s="598"/>
      <c r="AQ443" s="599"/>
    </row>
    <row r="444" spans="1:43" s="597" customFormat="1" outlineLevel="1" x14ac:dyDescent="0.25">
      <c r="A444" s="759" t="s">
        <v>1291</v>
      </c>
      <c r="B444" s="760"/>
      <c r="C444" s="760"/>
      <c r="D444" s="760"/>
      <c r="E444" s="761"/>
      <c r="F444" s="761"/>
      <c r="G444" s="784" t="s">
        <v>1291</v>
      </c>
      <c r="H444" s="784"/>
      <c r="I444" s="784"/>
      <c r="J444" s="784"/>
      <c r="K444" s="785" t="s">
        <v>1291</v>
      </c>
      <c r="L444" s="785"/>
      <c r="M444" s="785"/>
      <c r="N444" s="785"/>
      <c r="O444" s="773"/>
      <c r="P444" s="773"/>
      <c r="Q444" s="773"/>
      <c r="R444" s="773"/>
      <c r="S444" s="773"/>
      <c r="T444" s="773"/>
      <c r="U444" s="773"/>
      <c r="V444" s="773"/>
      <c r="W444" s="773"/>
      <c r="X444" s="773"/>
      <c r="Y444" s="773"/>
      <c r="Z444" s="773"/>
      <c r="AA444" s="786" t="s">
        <v>1291</v>
      </c>
      <c r="AB444" s="786"/>
      <c r="AC444" s="786"/>
      <c r="AD444" s="786"/>
      <c r="AE444" s="786"/>
      <c r="AF444" s="787"/>
      <c r="AL444" s="598"/>
      <c r="AQ444" s="599"/>
    </row>
    <row r="445" spans="1:43" s="597" customFormat="1" outlineLevel="1" x14ac:dyDescent="0.25">
      <c r="A445" s="759" t="s">
        <v>1291</v>
      </c>
      <c r="B445" s="760"/>
      <c r="C445" s="760"/>
      <c r="D445" s="760"/>
      <c r="E445" s="761"/>
      <c r="F445" s="761"/>
      <c r="G445" s="784" t="s">
        <v>1291</v>
      </c>
      <c r="H445" s="784"/>
      <c r="I445" s="784"/>
      <c r="J445" s="784"/>
      <c r="K445" s="785" t="s">
        <v>1291</v>
      </c>
      <c r="L445" s="785"/>
      <c r="M445" s="785"/>
      <c r="N445" s="785"/>
      <c r="O445" s="773"/>
      <c r="P445" s="773"/>
      <c r="Q445" s="773"/>
      <c r="R445" s="773"/>
      <c r="S445" s="773"/>
      <c r="T445" s="773"/>
      <c r="U445" s="773"/>
      <c r="V445" s="773"/>
      <c r="W445" s="773"/>
      <c r="X445" s="773"/>
      <c r="Y445" s="773"/>
      <c r="Z445" s="773"/>
      <c r="AA445" s="786" t="s">
        <v>1291</v>
      </c>
      <c r="AB445" s="786"/>
      <c r="AC445" s="786"/>
      <c r="AD445" s="786"/>
      <c r="AE445" s="786"/>
      <c r="AF445" s="787"/>
      <c r="AL445" s="598"/>
      <c r="AQ445" s="599"/>
    </row>
    <row r="446" spans="1:43" s="597" customFormat="1" outlineLevel="1" x14ac:dyDescent="0.25">
      <c r="A446" s="754" t="s">
        <v>1230</v>
      </c>
      <c r="B446" s="755"/>
      <c r="C446" s="755"/>
      <c r="D446" s="755"/>
      <c r="E446" s="755"/>
      <c r="F446" s="755"/>
      <c r="G446" s="755"/>
      <c r="H446" s="755"/>
      <c r="I446" s="755"/>
      <c r="J446" s="755"/>
      <c r="K446" s="755"/>
      <c r="L446" s="755"/>
      <c r="M446" s="755"/>
      <c r="N446" s="755"/>
      <c r="O446" s="755"/>
      <c r="P446" s="755"/>
      <c r="Q446" s="755"/>
      <c r="R446" s="755"/>
      <c r="S446" s="755"/>
      <c r="T446" s="755"/>
      <c r="U446" s="755"/>
      <c r="V446" s="755"/>
      <c r="W446" s="756">
        <v>204.5</v>
      </c>
      <c r="X446" s="757"/>
      <c r="Y446" s="757"/>
      <c r="Z446" s="757"/>
      <c r="AA446" s="757"/>
      <c r="AB446" s="757"/>
      <c r="AC446" s="757"/>
      <c r="AD446" s="757"/>
      <c r="AE446" s="757"/>
      <c r="AF446" s="757"/>
      <c r="AL446" s="598"/>
      <c r="AQ446" s="599"/>
    </row>
    <row r="447" spans="1:43" s="597" customFormat="1" outlineLevel="1" x14ac:dyDescent="0.25">
      <c r="A447" s="601"/>
      <c r="B447" s="608"/>
      <c r="C447" s="608"/>
      <c r="D447" s="609"/>
      <c r="E447" s="610"/>
      <c r="F447" s="610"/>
      <c r="G447" s="608"/>
      <c r="H447" s="608"/>
      <c r="I447" s="608"/>
      <c r="J447" s="608"/>
      <c r="K447" s="608"/>
      <c r="L447" s="608"/>
      <c r="M447" s="608"/>
      <c r="N447" s="608"/>
      <c r="O447" s="608"/>
      <c r="P447" s="608"/>
      <c r="Q447" s="608"/>
      <c r="R447" s="608"/>
      <c r="S447" s="608"/>
      <c r="T447" s="608"/>
      <c r="U447" s="608"/>
      <c r="V447" s="608"/>
      <c r="W447" s="608"/>
      <c r="X447" s="611"/>
      <c r="Y447" s="611"/>
      <c r="Z447" s="611"/>
      <c r="AA447" s="611"/>
      <c r="AB447" s="602"/>
      <c r="AC447" s="602"/>
      <c r="AD447" s="602"/>
      <c r="AE447" s="602"/>
      <c r="AF447" s="612"/>
      <c r="AL447" s="598"/>
      <c r="AQ447" s="599"/>
    </row>
    <row r="448" spans="1:43" s="597" customFormat="1" outlineLevel="1" x14ac:dyDescent="0.25">
      <c r="A448" s="769" t="s">
        <v>1231</v>
      </c>
      <c r="B448" s="769"/>
      <c r="C448" s="769"/>
      <c r="D448" s="769"/>
      <c r="E448" s="770" t="s">
        <v>1218</v>
      </c>
      <c r="F448" s="770"/>
      <c r="G448" s="770" t="s">
        <v>1020</v>
      </c>
      <c r="H448" s="770"/>
      <c r="I448" s="770"/>
      <c r="J448" s="770" t="s">
        <v>1232</v>
      </c>
      <c r="K448" s="770"/>
      <c r="L448" s="770"/>
      <c r="M448" s="770" t="s">
        <v>1233</v>
      </c>
      <c r="N448" s="770"/>
      <c r="O448" s="770"/>
      <c r="P448" s="770"/>
      <c r="Q448" s="770"/>
      <c r="R448" s="770" t="s">
        <v>1234</v>
      </c>
      <c r="S448" s="770"/>
      <c r="T448" s="770"/>
      <c r="U448" s="770"/>
      <c r="V448" s="770"/>
      <c r="W448" s="770" t="s">
        <v>750</v>
      </c>
      <c r="X448" s="770"/>
      <c r="Y448" s="770"/>
      <c r="Z448" s="770"/>
      <c r="AA448" s="770"/>
      <c r="AB448" s="770"/>
      <c r="AC448" s="770"/>
      <c r="AD448" s="770"/>
      <c r="AE448" s="770"/>
      <c r="AF448" s="770"/>
      <c r="AL448" s="598"/>
      <c r="AQ448" s="599"/>
    </row>
    <row r="449" spans="1:43" s="597" customFormat="1" outlineLevel="1" x14ac:dyDescent="0.25">
      <c r="A449" s="617" t="s">
        <v>1250</v>
      </c>
      <c r="B449" s="618"/>
      <c r="C449" s="618"/>
      <c r="D449" s="619"/>
      <c r="E449" s="781" t="s">
        <v>1251</v>
      </c>
      <c r="F449" s="781"/>
      <c r="G449" s="772"/>
      <c r="H449" s="772"/>
      <c r="I449" s="772"/>
      <c r="J449" s="782" t="s">
        <v>1252</v>
      </c>
      <c r="K449" s="782"/>
      <c r="L449" s="782"/>
      <c r="M449" s="782"/>
      <c r="N449" s="782"/>
      <c r="O449" s="782"/>
      <c r="P449" s="782"/>
      <c r="Q449" s="782"/>
      <c r="R449" s="782"/>
      <c r="S449" s="782"/>
      <c r="T449" s="782"/>
      <c r="U449" s="782"/>
      <c r="V449" s="782"/>
      <c r="W449" s="621"/>
      <c r="X449" s="622"/>
      <c r="Y449" s="622"/>
      <c r="Z449" s="622"/>
      <c r="AA449" s="622"/>
      <c r="AB449" s="622"/>
      <c r="AC449" s="622"/>
      <c r="AD449" s="622"/>
      <c r="AE449" s="764">
        <v>0</v>
      </c>
      <c r="AF449" s="783"/>
      <c r="AL449" s="598"/>
      <c r="AQ449" s="599"/>
    </row>
    <row r="450" spans="1:43" s="597" customFormat="1" outlineLevel="1" x14ac:dyDescent="0.25">
      <c r="A450" s="617" t="s">
        <v>1253</v>
      </c>
      <c r="B450" s="618"/>
      <c r="C450" s="618"/>
      <c r="D450" s="619"/>
      <c r="E450" s="781" t="s">
        <v>1254</v>
      </c>
      <c r="F450" s="781"/>
      <c r="G450" s="772"/>
      <c r="H450" s="772"/>
      <c r="I450" s="772"/>
      <c r="J450" s="782" t="s">
        <v>1252</v>
      </c>
      <c r="K450" s="782"/>
      <c r="L450" s="782"/>
      <c r="M450" s="782"/>
      <c r="N450" s="782"/>
      <c r="O450" s="782"/>
      <c r="P450" s="782"/>
      <c r="Q450" s="782"/>
      <c r="R450" s="782"/>
      <c r="S450" s="782"/>
      <c r="T450" s="782"/>
      <c r="U450" s="782"/>
      <c r="V450" s="782"/>
      <c r="W450" s="621"/>
      <c r="X450" s="622"/>
      <c r="Y450" s="622"/>
      <c r="Z450" s="622"/>
      <c r="AA450" s="622"/>
      <c r="AB450" s="622"/>
      <c r="AC450" s="622"/>
      <c r="AD450" s="622"/>
      <c r="AE450" s="764">
        <v>0</v>
      </c>
      <c r="AF450" s="783"/>
      <c r="AL450" s="598"/>
      <c r="AQ450" s="599"/>
    </row>
    <row r="451" spans="1:43" s="597" customFormat="1" outlineLevel="1" x14ac:dyDescent="0.25">
      <c r="A451" s="623" t="s">
        <v>1255</v>
      </c>
      <c r="B451" s="618"/>
      <c r="C451" s="618"/>
      <c r="D451" s="619"/>
      <c r="E451" s="781" t="s">
        <v>1256</v>
      </c>
      <c r="F451" s="781"/>
      <c r="G451" s="772"/>
      <c r="H451" s="772"/>
      <c r="I451" s="772"/>
      <c r="J451" s="782" t="s">
        <v>1252</v>
      </c>
      <c r="K451" s="782"/>
      <c r="L451" s="782"/>
      <c r="M451" s="620"/>
      <c r="N451" s="620"/>
      <c r="O451" s="620"/>
      <c r="P451" s="620"/>
      <c r="Q451" s="620"/>
      <c r="R451" s="620"/>
      <c r="S451" s="620"/>
      <c r="T451" s="620"/>
      <c r="U451" s="620"/>
      <c r="V451" s="620"/>
      <c r="W451" s="621"/>
      <c r="X451" s="622"/>
      <c r="Y451" s="622"/>
      <c r="Z451" s="622"/>
      <c r="AA451" s="622"/>
      <c r="AB451" s="622"/>
      <c r="AC451" s="622"/>
      <c r="AD451" s="622"/>
      <c r="AE451" s="764">
        <v>0</v>
      </c>
      <c r="AF451" s="783"/>
      <c r="AL451" s="598"/>
      <c r="AQ451" s="599"/>
    </row>
    <row r="452" spans="1:43" s="597" customFormat="1" outlineLevel="1" x14ac:dyDescent="0.25">
      <c r="A452" s="623" t="s">
        <v>1257</v>
      </c>
      <c r="B452" s="618"/>
      <c r="C452" s="618"/>
      <c r="D452" s="619"/>
      <c r="E452" s="781" t="s">
        <v>1258</v>
      </c>
      <c r="F452" s="781"/>
      <c r="G452" s="772"/>
      <c r="H452" s="772"/>
      <c r="I452" s="772"/>
      <c r="J452" s="782" t="s">
        <v>1252</v>
      </c>
      <c r="K452" s="782"/>
      <c r="L452" s="782"/>
      <c r="M452" s="782"/>
      <c r="N452" s="782"/>
      <c r="O452" s="782"/>
      <c r="P452" s="782"/>
      <c r="Q452" s="782"/>
      <c r="R452" s="782"/>
      <c r="S452" s="782"/>
      <c r="T452" s="782"/>
      <c r="U452" s="782"/>
      <c r="V452" s="782"/>
      <c r="W452" s="624"/>
      <c r="X452" s="625"/>
      <c r="Y452" s="625"/>
      <c r="Z452" s="625"/>
      <c r="AA452" s="625"/>
      <c r="AB452" s="625"/>
      <c r="AC452" s="625"/>
      <c r="AD452" s="625"/>
      <c r="AE452" s="764">
        <v>0</v>
      </c>
      <c r="AF452" s="783"/>
      <c r="AL452" s="598"/>
      <c r="AQ452" s="599"/>
    </row>
    <row r="453" spans="1:43" s="597" customFormat="1" outlineLevel="1" x14ac:dyDescent="0.25">
      <c r="A453" s="754" t="s">
        <v>1235</v>
      </c>
      <c r="B453" s="755"/>
      <c r="C453" s="755"/>
      <c r="D453" s="755"/>
      <c r="E453" s="755"/>
      <c r="F453" s="755"/>
      <c r="G453" s="755"/>
      <c r="H453" s="755"/>
      <c r="I453" s="755"/>
      <c r="J453" s="755"/>
      <c r="K453" s="755"/>
      <c r="L453" s="755"/>
      <c r="M453" s="755"/>
      <c r="N453" s="755"/>
      <c r="O453" s="755"/>
      <c r="P453" s="755"/>
      <c r="Q453" s="755"/>
      <c r="R453" s="755"/>
      <c r="S453" s="755"/>
      <c r="T453" s="755"/>
      <c r="U453" s="755"/>
      <c r="V453" s="755"/>
      <c r="W453" s="756">
        <v>0</v>
      </c>
      <c r="X453" s="757"/>
      <c r="Y453" s="757"/>
      <c r="Z453" s="757"/>
      <c r="AA453" s="757"/>
      <c r="AB453" s="757"/>
      <c r="AC453" s="757"/>
      <c r="AD453" s="757"/>
      <c r="AE453" s="757"/>
      <c r="AF453" s="757"/>
      <c r="AL453" s="598"/>
      <c r="AQ453" s="599"/>
    </row>
    <row r="454" spans="1:43" s="597" customFormat="1" outlineLevel="1" x14ac:dyDescent="0.25">
      <c r="A454" s="601"/>
      <c r="B454" s="608"/>
      <c r="C454" s="608"/>
      <c r="D454" s="609"/>
      <c r="E454" s="610"/>
      <c r="F454" s="610"/>
      <c r="G454" s="608"/>
      <c r="H454" s="608"/>
      <c r="I454" s="608"/>
      <c r="J454" s="608"/>
      <c r="K454" s="608"/>
      <c r="L454" s="608"/>
      <c r="M454" s="608"/>
      <c r="N454" s="608"/>
      <c r="O454" s="608"/>
      <c r="P454" s="608"/>
      <c r="Q454" s="608"/>
      <c r="R454" s="608"/>
      <c r="S454" s="608"/>
      <c r="T454" s="608"/>
      <c r="U454" s="608"/>
      <c r="V454" s="608"/>
      <c r="W454" s="608"/>
      <c r="X454" s="611"/>
      <c r="Y454" s="611"/>
      <c r="Z454" s="611"/>
      <c r="AA454" s="611"/>
      <c r="AB454" s="602"/>
      <c r="AC454" s="602"/>
      <c r="AD454" s="602"/>
      <c r="AE454" s="602"/>
      <c r="AF454" s="612"/>
      <c r="AL454" s="598"/>
      <c r="AQ454" s="599"/>
    </row>
    <row r="455" spans="1:43" s="597" customFormat="1" outlineLevel="1" x14ac:dyDescent="0.25">
      <c r="A455" s="777" t="s">
        <v>1236</v>
      </c>
      <c r="B455" s="777"/>
      <c r="C455" s="777"/>
      <c r="D455" s="777"/>
      <c r="E455" s="777"/>
      <c r="F455" s="777"/>
      <c r="G455" s="777"/>
      <c r="H455" s="777"/>
      <c r="I455" s="777"/>
      <c r="J455" s="777"/>
      <c r="K455" s="777"/>
      <c r="L455" s="777"/>
      <c r="M455" s="777"/>
      <c r="N455" s="756">
        <v>933.61</v>
      </c>
      <c r="O455" s="757"/>
      <c r="P455" s="757"/>
      <c r="Q455" s="757"/>
      <c r="R455" s="757"/>
      <c r="S455" s="757"/>
      <c r="T455" s="757"/>
      <c r="U455" s="757"/>
      <c r="V455" s="757"/>
      <c r="W455" s="757"/>
      <c r="X455" s="757"/>
      <c r="Y455" s="757"/>
      <c r="Z455" s="757"/>
      <c r="AA455" s="757"/>
      <c r="AB455" s="757"/>
      <c r="AC455" s="757"/>
      <c r="AD455" s="757"/>
      <c r="AE455" s="757"/>
      <c r="AF455" s="757"/>
      <c r="AL455" s="598"/>
      <c r="AQ455" s="599"/>
    </row>
    <row r="456" spans="1:43" s="597" customFormat="1" outlineLevel="1" x14ac:dyDescent="0.25">
      <c r="A456" s="779" t="s">
        <v>1237</v>
      </c>
      <c r="B456" s="779"/>
      <c r="C456" s="779"/>
      <c r="D456" s="779"/>
      <c r="E456" s="779"/>
      <c r="F456" s="779"/>
      <c r="G456" s="779"/>
      <c r="H456" s="779"/>
      <c r="I456" s="779"/>
      <c r="J456" s="779"/>
      <c r="K456" s="779"/>
      <c r="L456" s="779"/>
      <c r="M456" s="779"/>
      <c r="N456" s="780">
        <v>0.747</v>
      </c>
      <c r="O456" s="780"/>
      <c r="P456" s="780"/>
      <c r="Q456" s="780"/>
      <c r="R456" s="780"/>
      <c r="S456" s="780"/>
      <c r="T456" s="780"/>
      <c r="U456" s="780"/>
      <c r="V456" s="780"/>
      <c r="W456" s="780"/>
      <c r="X456" s="780"/>
      <c r="Y456" s="780"/>
      <c r="Z456" s="780"/>
      <c r="AA456" s="780"/>
      <c r="AB456" s="780"/>
      <c r="AC456" s="780"/>
      <c r="AD456" s="780"/>
      <c r="AE456" s="780"/>
      <c r="AF456" s="780"/>
      <c r="AL456" s="598"/>
      <c r="AQ456" s="599"/>
    </row>
    <row r="457" spans="1:43" s="597" customFormat="1" outlineLevel="1" x14ac:dyDescent="0.25">
      <c r="A457" s="777" t="s">
        <v>1238</v>
      </c>
      <c r="B457" s="777"/>
      <c r="C457" s="777"/>
      <c r="D457" s="777"/>
      <c r="E457" s="777"/>
      <c r="F457" s="777"/>
      <c r="G457" s="777"/>
      <c r="H457" s="777"/>
      <c r="I457" s="777"/>
      <c r="J457" s="777"/>
      <c r="K457" s="777"/>
      <c r="L457" s="777"/>
      <c r="M457" s="777"/>
      <c r="N457" s="756">
        <v>1249.81</v>
      </c>
      <c r="O457" s="757"/>
      <c r="P457" s="757"/>
      <c r="Q457" s="757"/>
      <c r="R457" s="757"/>
      <c r="S457" s="757"/>
      <c r="T457" s="757"/>
      <c r="U457" s="757"/>
      <c r="V457" s="757"/>
      <c r="W457" s="757"/>
      <c r="X457" s="757"/>
      <c r="Y457" s="757"/>
      <c r="Z457" s="757"/>
      <c r="AA457" s="757"/>
      <c r="AB457" s="757"/>
      <c r="AC457" s="757"/>
      <c r="AD457" s="757"/>
      <c r="AE457" s="757"/>
      <c r="AF457" s="757"/>
      <c r="AL457" s="598"/>
      <c r="AQ457" s="599"/>
    </row>
    <row r="458" spans="1:43" s="597" customFormat="1" outlineLevel="1" x14ac:dyDescent="0.25">
      <c r="A458" s="601"/>
      <c r="B458" s="608"/>
      <c r="C458" s="608"/>
      <c r="D458" s="609"/>
      <c r="E458" s="610"/>
      <c r="F458" s="610"/>
      <c r="G458" s="608"/>
      <c r="H458" s="608"/>
      <c r="I458" s="608"/>
      <c r="J458" s="608"/>
      <c r="K458" s="608"/>
      <c r="L458" s="608"/>
      <c r="M458" s="608"/>
      <c r="N458" s="608"/>
      <c r="O458" s="608"/>
      <c r="P458" s="608"/>
      <c r="Q458" s="608"/>
      <c r="R458" s="608"/>
      <c r="S458" s="608"/>
      <c r="T458" s="608"/>
      <c r="U458" s="608"/>
      <c r="V458" s="608"/>
      <c r="W458" s="608"/>
      <c r="X458" s="611"/>
      <c r="Y458" s="611"/>
      <c r="Z458" s="611"/>
      <c r="AA458" s="611"/>
      <c r="AB458" s="602"/>
      <c r="AC458" s="602"/>
      <c r="AD458" s="602"/>
      <c r="AE458" s="602"/>
      <c r="AF458" s="612"/>
      <c r="AL458" s="598"/>
      <c r="AQ458" s="599"/>
    </row>
    <row r="459" spans="1:43" s="597" customFormat="1" outlineLevel="1" x14ac:dyDescent="0.25">
      <c r="A459" s="769" t="s">
        <v>1239</v>
      </c>
      <c r="B459" s="769"/>
      <c r="C459" s="769"/>
      <c r="D459" s="769"/>
      <c r="E459" s="770" t="s">
        <v>1218</v>
      </c>
      <c r="F459" s="770"/>
      <c r="G459" s="770" t="s">
        <v>828</v>
      </c>
      <c r="H459" s="770"/>
      <c r="I459" s="778" t="s">
        <v>1240</v>
      </c>
      <c r="J459" s="778"/>
      <c r="K459" s="778"/>
      <c r="L459" s="778"/>
      <c r="M459" s="778"/>
      <c r="N459" s="778"/>
      <c r="O459" s="778"/>
      <c r="P459" s="778"/>
      <c r="Q459" s="778" t="s">
        <v>1224</v>
      </c>
      <c r="R459" s="778"/>
      <c r="S459" s="778"/>
      <c r="T459" s="778"/>
      <c r="U459" s="778"/>
      <c r="V459" s="778"/>
      <c r="W459" s="778"/>
      <c r="X459" s="778"/>
      <c r="Y459" s="778"/>
      <c r="Z459" s="778"/>
      <c r="AA459" s="778"/>
      <c r="AB459" s="753" t="s">
        <v>1240</v>
      </c>
      <c r="AC459" s="753"/>
      <c r="AD459" s="753"/>
      <c r="AE459" s="753"/>
      <c r="AF459" s="753"/>
      <c r="AL459" s="598"/>
      <c r="AQ459" s="599"/>
    </row>
    <row r="460" spans="1:43" s="597" customFormat="1" outlineLevel="1" x14ac:dyDescent="0.25">
      <c r="A460" s="759" t="s">
        <v>1301</v>
      </c>
      <c r="B460" s="760"/>
      <c r="C460" s="760"/>
      <c r="D460" s="760"/>
      <c r="E460" s="766">
        <v>10181</v>
      </c>
      <c r="F460" s="766"/>
      <c r="G460" s="766" t="s">
        <v>550</v>
      </c>
      <c r="H460" s="766"/>
      <c r="I460" s="776">
        <v>103.18899999999999</v>
      </c>
      <c r="J460" s="776"/>
      <c r="K460" s="776"/>
      <c r="L460" s="776"/>
      <c r="M460" s="776"/>
      <c r="N460" s="776"/>
      <c r="O460" s="776"/>
      <c r="P460" s="776"/>
      <c r="Q460" s="626"/>
      <c r="R460" s="626"/>
      <c r="S460" s="626"/>
      <c r="T460" s="626"/>
      <c r="U460" s="626"/>
      <c r="V460" s="626"/>
      <c r="W460" s="767">
        <v>6.4759999999999998E-2</v>
      </c>
      <c r="X460" s="767"/>
      <c r="Y460" s="767"/>
      <c r="Z460" s="767"/>
      <c r="AA460" s="767"/>
      <c r="AB460" s="622"/>
      <c r="AC460" s="622"/>
      <c r="AD460" s="622"/>
      <c r="AE460" s="622"/>
      <c r="AF460" s="627">
        <v>6.68</v>
      </c>
      <c r="AL460" s="598"/>
      <c r="AQ460" s="599"/>
    </row>
    <row r="461" spans="1:43" s="597" customFormat="1" outlineLevel="1" x14ac:dyDescent="0.25">
      <c r="A461" s="759" t="s">
        <v>1302</v>
      </c>
      <c r="B461" s="760"/>
      <c r="C461" s="760"/>
      <c r="D461" s="760"/>
      <c r="E461" s="766">
        <v>10010</v>
      </c>
      <c r="F461" s="766"/>
      <c r="G461" s="766" t="s">
        <v>1132</v>
      </c>
      <c r="H461" s="766"/>
      <c r="I461" s="776">
        <v>0.59299999999999997</v>
      </c>
      <c r="J461" s="776"/>
      <c r="K461" s="776"/>
      <c r="L461" s="776"/>
      <c r="M461" s="776"/>
      <c r="N461" s="776"/>
      <c r="O461" s="776"/>
      <c r="P461" s="776"/>
      <c r="Q461" s="626"/>
      <c r="R461" s="626"/>
      <c r="S461" s="626"/>
      <c r="T461" s="626"/>
      <c r="U461" s="626"/>
      <c r="V461" s="626"/>
      <c r="W461" s="767">
        <v>49.816800000000001</v>
      </c>
      <c r="X461" s="767"/>
      <c r="Y461" s="767"/>
      <c r="Z461" s="767"/>
      <c r="AA461" s="767"/>
      <c r="AB461" s="622"/>
      <c r="AC461" s="622"/>
      <c r="AD461" s="622"/>
      <c r="AE461" s="622"/>
      <c r="AF461" s="627">
        <v>29.54</v>
      </c>
      <c r="AL461" s="598"/>
      <c r="AQ461" s="599"/>
    </row>
    <row r="462" spans="1:43" s="597" customFormat="1" outlineLevel="1" x14ac:dyDescent="0.25">
      <c r="A462" s="759" t="s">
        <v>1305</v>
      </c>
      <c r="B462" s="760"/>
      <c r="C462" s="760"/>
      <c r="D462" s="760"/>
      <c r="E462" s="766">
        <v>11060</v>
      </c>
      <c r="F462" s="766"/>
      <c r="G462" s="766" t="s">
        <v>692</v>
      </c>
      <c r="H462" s="766"/>
      <c r="I462" s="776">
        <v>9019.2450000000008</v>
      </c>
      <c r="J462" s="776"/>
      <c r="K462" s="776"/>
      <c r="L462" s="776"/>
      <c r="M462" s="776"/>
      <c r="N462" s="776"/>
      <c r="O462" s="776"/>
      <c r="P462" s="776"/>
      <c r="Q462" s="626"/>
      <c r="R462" s="626"/>
      <c r="S462" s="626"/>
      <c r="T462" s="626"/>
      <c r="U462" s="626"/>
      <c r="V462" s="626"/>
      <c r="W462" s="767">
        <v>2.5000000000000001E-3</v>
      </c>
      <c r="X462" s="767"/>
      <c r="Y462" s="767"/>
      <c r="Z462" s="767"/>
      <c r="AA462" s="767"/>
      <c r="AB462" s="622"/>
      <c r="AC462" s="622"/>
      <c r="AD462" s="622"/>
      <c r="AE462" s="622"/>
      <c r="AF462" s="627">
        <v>22.54</v>
      </c>
      <c r="AL462" s="598"/>
      <c r="AQ462" s="599"/>
    </row>
    <row r="463" spans="1:43" s="597" customFormat="1" outlineLevel="1" x14ac:dyDescent="0.25">
      <c r="A463" s="759" t="s">
        <v>1306</v>
      </c>
      <c r="B463" s="760"/>
      <c r="C463" s="760"/>
      <c r="D463" s="760"/>
      <c r="E463" s="761">
        <v>11055</v>
      </c>
      <c r="F463" s="761"/>
      <c r="G463" s="762" t="s">
        <v>692</v>
      </c>
      <c r="H463" s="762"/>
      <c r="I463" s="775">
        <v>29582.723000000002</v>
      </c>
      <c r="J463" s="775"/>
      <c r="K463" s="775"/>
      <c r="L463" s="775"/>
      <c r="M463" s="775"/>
      <c r="N463" s="775"/>
      <c r="O463" s="775"/>
      <c r="P463" s="775"/>
      <c r="Q463" s="621"/>
      <c r="R463" s="621"/>
      <c r="S463" s="621"/>
      <c r="T463" s="621"/>
      <c r="U463" s="621"/>
      <c r="V463" s="621"/>
      <c r="W463" s="773">
        <v>2.0000000000000001E-4</v>
      </c>
      <c r="X463" s="773"/>
      <c r="Y463" s="773"/>
      <c r="Z463" s="773"/>
      <c r="AA463" s="773"/>
      <c r="AB463" s="622"/>
      <c r="AC463" s="622"/>
      <c r="AD463" s="622"/>
      <c r="AE463" s="622"/>
      <c r="AF463" s="627">
        <v>5.91</v>
      </c>
      <c r="AL463" s="598"/>
      <c r="AQ463" s="599"/>
    </row>
    <row r="464" spans="1:43" s="597" customFormat="1" outlineLevel="1" x14ac:dyDescent="0.25">
      <c r="A464" s="759" t="s">
        <v>1291</v>
      </c>
      <c r="B464" s="760"/>
      <c r="C464" s="760"/>
      <c r="D464" s="760"/>
      <c r="E464" s="761"/>
      <c r="F464" s="761"/>
      <c r="G464" s="762" t="s">
        <v>1291</v>
      </c>
      <c r="H464" s="762"/>
      <c r="I464" s="775" t="s">
        <v>1291</v>
      </c>
      <c r="J464" s="775"/>
      <c r="K464" s="775"/>
      <c r="L464" s="775"/>
      <c r="M464" s="775"/>
      <c r="N464" s="775"/>
      <c r="O464" s="775"/>
      <c r="P464" s="775"/>
      <c r="Q464" s="621"/>
      <c r="R464" s="621"/>
      <c r="S464" s="621"/>
      <c r="T464" s="621"/>
      <c r="U464" s="621"/>
      <c r="V464" s="621"/>
      <c r="W464" s="773"/>
      <c r="X464" s="773"/>
      <c r="Y464" s="773"/>
      <c r="Z464" s="773"/>
      <c r="AA464" s="773"/>
      <c r="AB464" s="622"/>
      <c r="AC464" s="622"/>
      <c r="AD464" s="622"/>
      <c r="AE464" s="622"/>
      <c r="AF464" s="627" t="s">
        <v>1291</v>
      </c>
      <c r="AL464" s="598"/>
      <c r="AQ464" s="599"/>
    </row>
    <row r="465" spans="1:43" s="597" customFormat="1" outlineLevel="1" x14ac:dyDescent="0.25">
      <c r="A465" s="759" t="s">
        <v>1291</v>
      </c>
      <c r="B465" s="760"/>
      <c r="C465" s="760"/>
      <c r="D465" s="760"/>
      <c r="E465" s="761"/>
      <c r="F465" s="761"/>
      <c r="G465" s="762" t="s">
        <v>1291</v>
      </c>
      <c r="H465" s="762"/>
      <c r="I465" s="775" t="s">
        <v>1291</v>
      </c>
      <c r="J465" s="775"/>
      <c r="K465" s="775"/>
      <c r="L465" s="775"/>
      <c r="M465" s="775"/>
      <c r="N465" s="775"/>
      <c r="O465" s="775"/>
      <c r="P465" s="775"/>
      <c r="Q465" s="621"/>
      <c r="R465" s="621"/>
      <c r="S465" s="621"/>
      <c r="T465" s="621"/>
      <c r="U465" s="621"/>
      <c r="V465" s="621"/>
      <c r="W465" s="773"/>
      <c r="X465" s="773"/>
      <c r="Y465" s="773"/>
      <c r="Z465" s="773"/>
      <c r="AA465" s="773"/>
      <c r="AB465" s="622"/>
      <c r="AC465" s="622"/>
      <c r="AD465" s="622"/>
      <c r="AE465" s="622"/>
      <c r="AF465" s="627" t="s">
        <v>1291</v>
      </c>
      <c r="AL465" s="598"/>
      <c r="AQ465" s="599"/>
    </row>
    <row r="466" spans="1:43" s="597" customFormat="1" outlineLevel="1" x14ac:dyDescent="0.25">
      <c r="A466" s="759" t="s">
        <v>1291</v>
      </c>
      <c r="B466" s="760"/>
      <c r="C466" s="760"/>
      <c r="D466" s="760"/>
      <c r="E466" s="761"/>
      <c r="F466" s="761"/>
      <c r="G466" s="762" t="s">
        <v>1291</v>
      </c>
      <c r="H466" s="762"/>
      <c r="I466" s="775" t="s">
        <v>1291</v>
      </c>
      <c r="J466" s="775"/>
      <c r="K466" s="775"/>
      <c r="L466" s="775"/>
      <c r="M466" s="775"/>
      <c r="N466" s="775"/>
      <c r="O466" s="775"/>
      <c r="P466" s="775"/>
      <c r="Q466" s="621"/>
      <c r="R466" s="621"/>
      <c r="S466" s="621"/>
      <c r="T466" s="621"/>
      <c r="U466" s="621"/>
      <c r="V466" s="621"/>
      <c r="W466" s="773"/>
      <c r="X466" s="773"/>
      <c r="Y466" s="773"/>
      <c r="Z466" s="773"/>
      <c r="AA466" s="773"/>
      <c r="AB466" s="622"/>
      <c r="AC466" s="622"/>
      <c r="AD466" s="622"/>
      <c r="AE466" s="622"/>
      <c r="AF466" s="627" t="s">
        <v>1291</v>
      </c>
      <c r="AL466" s="598"/>
      <c r="AQ466" s="599"/>
    </row>
    <row r="467" spans="1:43" s="597" customFormat="1" outlineLevel="1" x14ac:dyDescent="0.25">
      <c r="A467" s="759" t="s">
        <v>1291</v>
      </c>
      <c r="B467" s="760"/>
      <c r="C467" s="760"/>
      <c r="D467" s="760"/>
      <c r="E467" s="761"/>
      <c r="F467" s="761"/>
      <c r="G467" s="762" t="s">
        <v>1291</v>
      </c>
      <c r="H467" s="762"/>
      <c r="I467" s="775" t="s">
        <v>1291</v>
      </c>
      <c r="J467" s="775"/>
      <c r="K467" s="775"/>
      <c r="L467" s="775"/>
      <c r="M467" s="775"/>
      <c r="N467" s="775"/>
      <c r="O467" s="775"/>
      <c r="P467" s="775"/>
      <c r="Q467" s="621"/>
      <c r="R467" s="621"/>
      <c r="S467" s="621"/>
      <c r="T467" s="621"/>
      <c r="U467" s="621"/>
      <c r="V467" s="621"/>
      <c r="W467" s="773"/>
      <c r="X467" s="773"/>
      <c r="Y467" s="773"/>
      <c r="Z467" s="773"/>
      <c r="AA467" s="773"/>
      <c r="AB467" s="622"/>
      <c r="AC467" s="622"/>
      <c r="AD467" s="622"/>
      <c r="AE467" s="622"/>
      <c r="AF467" s="627" t="s">
        <v>1291</v>
      </c>
      <c r="AL467" s="598"/>
      <c r="AQ467" s="599"/>
    </row>
    <row r="468" spans="1:43" s="597" customFormat="1" outlineLevel="1" x14ac:dyDescent="0.25">
      <c r="A468" s="759" t="s">
        <v>1291</v>
      </c>
      <c r="B468" s="760"/>
      <c r="C468" s="760"/>
      <c r="D468" s="760"/>
      <c r="E468" s="761"/>
      <c r="F468" s="761"/>
      <c r="G468" s="762" t="s">
        <v>1291</v>
      </c>
      <c r="H468" s="762"/>
      <c r="I468" s="775" t="s">
        <v>1291</v>
      </c>
      <c r="J468" s="775"/>
      <c r="K468" s="775"/>
      <c r="L468" s="775"/>
      <c r="M468" s="775"/>
      <c r="N468" s="775"/>
      <c r="O468" s="775"/>
      <c r="P468" s="775"/>
      <c r="Q468" s="621"/>
      <c r="R468" s="621"/>
      <c r="S468" s="621"/>
      <c r="T468" s="621"/>
      <c r="U468" s="621"/>
      <c r="V468" s="621"/>
      <c r="W468" s="773"/>
      <c r="X468" s="773"/>
      <c r="Y468" s="773"/>
      <c r="Z468" s="773"/>
      <c r="AA468" s="773"/>
      <c r="AB468" s="622"/>
      <c r="AC468" s="622"/>
      <c r="AD468" s="622"/>
      <c r="AE468" s="622"/>
      <c r="AF468" s="627" t="s">
        <v>1291</v>
      </c>
      <c r="AL468" s="598"/>
      <c r="AQ468" s="599"/>
    </row>
    <row r="469" spans="1:43" s="597" customFormat="1" outlineLevel="1" x14ac:dyDescent="0.25">
      <c r="A469" s="759" t="s">
        <v>1291</v>
      </c>
      <c r="B469" s="760"/>
      <c r="C469" s="760"/>
      <c r="D469" s="760"/>
      <c r="E469" s="761"/>
      <c r="F469" s="761"/>
      <c r="G469" s="762" t="s">
        <v>1291</v>
      </c>
      <c r="H469" s="762"/>
      <c r="I469" s="775" t="s">
        <v>1291</v>
      </c>
      <c r="J469" s="775"/>
      <c r="K469" s="775"/>
      <c r="L469" s="775"/>
      <c r="M469" s="775"/>
      <c r="N469" s="775"/>
      <c r="O469" s="775"/>
      <c r="P469" s="775"/>
      <c r="Q469" s="621"/>
      <c r="R469" s="621"/>
      <c r="S469" s="621"/>
      <c r="T469" s="621"/>
      <c r="U469" s="621"/>
      <c r="V469" s="621"/>
      <c r="W469" s="773"/>
      <c r="X469" s="773"/>
      <c r="Y469" s="773"/>
      <c r="Z469" s="773"/>
      <c r="AA469" s="773"/>
      <c r="AB469" s="622"/>
      <c r="AC469" s="622"/>
      <c r="AD469" s="622"/>
      <c r="AE469" s="622"/>
      <c r="AF469" s="627" t="s">
        <v>1291</v>
      </c>
      <c r="AL469" s="598"/>
      <c r="AQ469" s="599"/>
    </row>
    <row r="470" spans="1:43" s="597" customFormat="1" outlineLevel="1" x14ac:dyDescent="0.25">
      <c r="A470" s="754" t="s">
        <v>1241</v>
      </c>
      <c r="B470" s="755"/>
      <c r="C470" s="755"/>
      <c r="D470" s="755"/>
      <c r="E470" s="755"/>
      <c r="F470" s="755"/>
      <c r="G470" s="755"/>
      <c r="H470" s="755"/>
      <c r="I470" s="755"/>
      <c r="J470" s="755"/>
      <c r="K470" s="755"/>
      <c r="L470" s="755"/>
      <c r="M470" s="755"/>
      <c r="N470" s="755"/>
      <c r="O470" s="755"/>
      <c r="P470" s="755"/>
      <c r="Q470" s="755"/>
      <c r="R470" s="755"/>
      <c r="S470" s="755"/>
      <c r="T470" s="755"/>
      <c r="U470" s="755"/>
      <c r="V470" s="755"/>
      <c r="W470" s="756">
        <v>64.67</v>
      </c>
      <c r="X470" s="757"/>
      <c r="Y470" s="757"/>
      <c r="Z470" s="757"/>
      <c r="AA470" s="757"/>
      <c r="AB470" s="757"/>
      <c r="AC470" s="757"/>
      <c r="AD470" s="757"/>
      <c r="AE470" s="757"/>
      <c r="AF470" s="757"/>
      <c r="AL470" s="598"/>
      <c r="AQ470" s="599"/>
    </row>
    <row r="471" spans="1:43" s="597" customFormat="1" outlineLevel="1" x14ac:dyDescent="0.25">
      <c r="A471" s="601"/>
      <c r="B471" s="608"/>
      <c r="C471" s="608"/>
      <c r="D471" s="609"/>
      <c r="E471" s="610"/>
      <c r="F471" s="610"/>
      <c r="G471" s="608"/>
      <c r="H471" s="608"/>
      <c r="I471" s="608"/>
      <c r="J471" s="608"/>
      <c r="K471" s="608"/>
      <c r="L471" s="608"/>
      <c r="M471" s="608"/>
      <c r="N471" s="608"/>
      <c r="O471" s="608"/>
      <c r="P471" s="608"/>
      <c r="Q471" s="608"/>
      <c r="R471" s="608"/>
      <c r="S471" s="608"/>
      <c r="T471" s="608"/>
      <c r="U471" s="608"/>
      <c r="V471" s="608"/>
      <c r="W471" s="608"/>
      <c r="X471" s="611"/>
      <c r="Y471" s="611"/>
      <c r="Z471" s="611"/>
      <c r="AA471" s="611"/>
      <c r="AB471" s="602"/>
      <c r="AC471" s="602"/>
      <c r="AD471" s="602"/>
      <c r="AE471" s="602"/>
      <c r="AF471" s="612"/>
      <c r="AL471" s="598"/>
      <c r="AQ471" s="599"/>
    </row>
    <row r="472" spans="1:43" s="597" customFormat="1" outlineLevel="1" x14ac:dyDescent="0.25">
      <c r="A472" s="769" t="s">
        <v>1242</v>
      </c>
      <c r="B472" s="769"/>
      <c r="C472" s="769"/>
      <c r="D472" s="769"/>
      <c r="E472" s="770" t="s">
        <v>1218</v>
      </c>
      <c r="F472" s="770"/>
      <c r="G472" s="770" t="s">
        <v>828</v>
      </c>
      <c r="H472" s="770"/>
      <c r="I472" s="770" t="s">
        <v>1240</v>
      </c>
      <c r="J472" s="770"/>
      <c r="K472" s="770"/>
      <c r="L472" s="770"/>
      <c r="M472" s="770"/>
      <c r="N472" s="770"/>
      <c r="O472" s="770"/>
      <c r="P472" s="770"/>
      <c r="Q472" s="770" t="s">
        <v>1224</v>
      </c>
      <c r="R472" s="770"/>
      <c r="S472" s="770"/>
      <c r="T472" s="770"/>
      <c r="U472" s="770"/>
      <c r="V472" s="770"/>
      <c r="W472" s="770"/>
      <c r="X472" s="770"/>
      <c r="Y472" s="770"/>
      <c r="Z472" s="770"/>
      <c r="AA472" s="770"/>
      <c r="AB472" s="771" t="s">
        <v>1240</v>
      </c>
      <c r="AC472" s="771"/>
      <c r="AD472" s="771"/>
      <c r="AE472" s="771"/>
      <c r="AF472" s="771"/>
      <c r="AL472" s="598"/>
      <c r="AQ472" s="599"/>
    </row>
    <row r="473" spans="1:43" s="597" customFormat="1" outlineLevel="1" x14ac:dyDescent="0.25">
      <c r="A473" s="759" t="s">
        <v>1291</v>
      </c>
      <c r="B473" s="760"/>
      <c r="C473" s="760"/>
      <c r="D473" s="760"/>
      <c r="E473" s="766"/>
      <c r="F473" s="766"/>
      <c r="G473" s="762" t="s">
        <v>1291</v>
      </c>
      <c r="H473" s="762"/>
      <c r="I473" s="774" t="s">
        <v>1291</v>
      </c>
      <c r="J473" s="774"/>
      <c r="K473" s="774"/>
      <c r="L473" s="774"/>
      <c r="M473" s="774"/>
      <c r="N473" s="774"/>
      <c r="O473" s="774"/>
      <c r="P473" s="774"/>
      <c r="Q473" s="626"/>
      <c r="R473" s="626"/>
      <c r="S473" s="626"/>
      <c r="T473" s="626"/>
      <c r="U473" s="626"/>
      <c r="V473" s="626"/>
      <c r="W473" s="767"/>
      <c r="X473" s="767"/>
      <c r="Y473" s="767"/>
      <c r="Z473" s="767"/>
      <c r="AA473" s="767"/>
      <c r="AB473" s="622"/>
      <c r="AC473" s="622"/>
      <c r="AD473" s="622"/>
      <c r="AE473" s="622"/>
      <c r="AF473" s="627" t="s">
        <v>1291</v>
      </c>
      <c r="AL473" s="598"/>
      <c r="AQ473" s="599"/>
    </row>
    <row r="474" spans="1:43" s="597" customFormat="1" outlineLevel="1" x14ac:dyDescent="0.25">
      <c r="A474" s="759" t="s">
        <v>1291</v>
      </c>
      <c r="B474" s="760"/>
      <c r="C474" s="760"/>
      <c r="D474" s="760"/>
      <c r="E474" s="761"/>
      <c r="F474" s="761"/>
      <c r="G474" s="762" t="s">
        <v>1291</v>
      </c>
      <c r="H474" s="762"/>
      <c r="I474" s="772" t="s">
        <v>1291</v>
      </c>
      <c r="J474" s="772"/>
      <c r="K474" s="772"/>
      <c r="L474" s="772"/>
      <c r="M474" s="772"/>
      <c r="N474" s="772"/>
      <c r="O474" s="772"/>
      <c r="P474" s="772"/>
      <c r="Q474" s="621"/>
      <c r="R474" s="621"/>
      <c r="S474" s="621"/>
      <c r="T474" s="621"/>
      <c r="U474" s="621"/>
      <c r="V474" s="621"/>
      <c r="W474" s="773"/>
      <c r="X474" s="773"/>
      <c r="Y474" s="773"/>
      <c r="Z474" s="773"/>
      <c r="AA474" s="773"/>
      <c r="AB474" s="622"/>
      <c r="AC474" s="622"/>
      <c r="AD474" s="622"/>
      <c r="AE474" s="622"/>
      <c r="AF474" s="627" t="s">
        <v>1291</v>
      </c>
      <c r="AL474" s="598"/>
      <c r="AQ474" s="599"/>
    </row>
    <row r="475" spans="1:43" s="597" customFormat="1" outlineLevel="1" x14ac:dyDescent="0.25">
      <c r="A475" s="759" t="s">
        <v>1291</v>
      </c>
      <c r="B475" s="760"/>
      <c r="C475" s="760"/>
      <c r="D475" s="760"/>
      <c r="E475" s="761"/>
      <c r="F475" s="761"/>
      <c r="G475" s="762" t="s">
        <v>1291</v>
      </c>
      <c r="H475" s="762"/>
      <c r="I475" s="772" t="s">
        <v>1291</v>
      </c>
      <c r="J475" s="772"/>
      <c r="K475" s="772"/>
      <c r="L475" s="772"/>
      <c r="M475" s="772"/>
      <c r="N475" s="772"/>
      <c r="O475" s="772"/>
      <c r="P475" s="772"/>
      <c r="Q475" s="621"/>
      <c r="R475" s="621"/>
      <c r="S475" s="621"/>
      <c r="T475" s="621"/>
      <c r="U475" s="621"/>
      <c r="V475" s="621"/>
      <c r="W475" s="773"/>
      <c r="X475" s="773"/>
      <c r="Y475" s="773"/>
      <c r="Z475" s="773"/>
      <c r="AA475" s="773"/>
      <c r="AB475" s="622"/>
      <c r="AC475" s="622"/>
      <c r="AD475" s="622"/>
      <c r="AE475" s="622"/>
      <c r="AF475" s="627" t="s">
        <v>1291</v>
      </c>
      <c r="AL475" s="598"/>
      <c r="AQ475" s="599"/>
    </row>
    <row r="476" spans="1:43" s="597" customFormat="1" outlineLevel="1" x14ac:dyDescent="0.25">
      <c r="A476" s="759" t="s">
        <v>1291</v>
      </c>
      <c r="B476" s="760"/>
      <c r="C476" s="760"/>
      <c r="D476" s="760"/>
      <c r="E476" s="761"/>
      <c r="F476" s="761"/>
      <c r="G476" s="762" t="s">
        <v>1291</v>
      </c>
      <c r="H476" s="762"/>
      <c r="I476" s="772" t="s">
        <v>1291</v>
      </c>
      <c r="J476" s="772"/>
      <c r="K476" s="772"/>
      <c r="L476" s="772"/>
      <c r="M476" s="772"/>
      <c r="N476" s="772"/>
      <c r="O476" s="772"/>
      <c r="P476" s="772"/>
      <c r="Q476" s="621"/>
      <c r="R476" s="621"/>
      <c r="S476" s="621"/>
      <c r="T476" s="621"/>
      <c r="U476" s="621"/>
      <c r="V476" s="621"/>
      <c r="W476" s="773"/>
      <c r="X476" s="773"/>
      <c r="Y476" s="773"/>
      <c r="Z476" s="773"/>
      <c r="AA476" s="773"/>
      <c r="AB476" s="622"/>
      <c r="AC476" s="622"/>
      <c r="AD476" s="622"/>
      <c r="AE476" s="622"/>
      <c r="AF476" s="627" t="s">
        <v>1291</v>
      </c>
      <c r="AL476" s="598"/>
      <c r="AQ476" s="599"/>
    </row>
    <row r="477" spans="1:43" s="597" customFormat="1" outlineLevel="1" x14ac:dyDescent="0.25">
      <c r="A477" s="759" t="s">
        <v>1291</v>
      </c>
      <c r="B477" s="760"/>
      <c r="C477" s="760"/>
      <c r="D477" s="760"/>
      <c r="E477" s="761"/>
      <c r="F477" s="761"/>
      <c r="G477" s="762" t="s">
        <v>1291</v>
      </c>
      <c r="H477" s="762"/>
      <c r="I477" s="772" t="s">
        <v>1291</v>
      </c>
      <c r="J477" s="772"/>
      <c r="K477" s="772"/>
      <c r="L477" s="772"/>
      <c r="M477" s="772"/>
      <c r="N477" s="772"/>
      <c r="O477" s="772"/>
      <c r="P477" s="772"/>
      <c r="Q477" s="621"/>
      <c r="R477" s="621"/>
      <c r="S477" s="621"/>
      <c r="T477" s="621"/>
      <c r="U477" s="621"/>
      <c r="V477" s="621"/>
      <c r="W477" s="773"/>
      <c r="X477" s="773"/>
      <c r="Y477" s="773"/>
      <c r="Z477" s="773"/>
      <c r="AA477" s="773"/>
      <c r="AB477" s="622"/>
      <c r="AC477" s="622"/>
      <c r="AD477" s="622"/>
      <c r="AE477" s="622"/>
      <c r="AF477" s="627" t="s">
        <v>1291</v>
      </c>
      <c r="AL477" s="598"/>
      <c r="AQ477" s="599"/>
    </row>
    <row r="478" spans="1:43" s="597" customFormat="1" outlineLevel="1" x14ac:dyDescent="0.25">
      <c r="A478" s="759" t="s">
        <v>1291</v>
      </c>
      <c r="B478" s="760"/>
      <c r="C478" s="760"/>
      <c r="D478" s="760"/>
      <c r="E478" s="761"/>
      <c r="F478" s="761"/>
      <c r="G478" s="762" t="s">
        <v>1291</v>
      </c>
      <c r="H478" s="762"/>
      <c r="I478" s="772" t="s">
        <v>1291</v>
      </c>
      <c r="J478" s="772"/>
      <c r="K478" s="772"/>
      <c r="L478" s="772"/>
      <c r="M478" s="772"/>
      <c r="N478" s="772"/>
      <c r="O478" s="772"/>
      <c r="P478" s="772"/>
      <c r="Q478" s="621"/>
      <c r="R478" s="621"/>
      <c r="S478" s="621"/>
      <c r="T478" s="621"/>
      <c r="U478" s="621"/>
      <c r="V478" s="621"/>
      <c r="W478" s="773"/>
      <c r="X478" s="773"/>
      <c r="Y478" s="773"/>
      <c r="Z478" s="773"/>
      <c r="AA478" s="773"/>
      <c r="AB478" s="622"/>
      <c r="AC478" s="622"/>
      <c r="AD478" s="622"/>
      <c r="AE478" s="622"/>
      <c r="AF478" s="627" t="s">
        <v>1291</v>
      </c>
      <c r="AL478" s="598"/>
      <c r="AQ478" s="599"/>
    </row>
    <row r="479" spans="1:43" s="597" customFormat="1" outlineLevel="1" x14ac:dyDescent="0.25">
      <c r="A479" s="754" t="s">
        <v>1243</v>
      </c>
      <c r="B479" s="755"/>
      <c r="C479" s="755"/>
      <c r="D479" s="755"/>
      <c r="E479" s="755"/>
      <c r="F479" s="755"/>
      <c r="G479" s="755"/>
      <c r="H479" s="755"/>
      <c r="I479" s="755"/>
      <c r="J479" s="755"/>
      <c r="K479" s="755"/>
      <c r="L479" s="755"/>
      <c r="M479" s="755"/>
      <c r="N479" s="755"/>
      <c r="O479" s="755"/>
      <c r="P479" s="755"/>
      <c r="Q479" s="755"/>
      <c r="R479" s="755"/>
      <c r="S479" s="755"/>
      <c r="T479" s="755"/>
      <c r="U479" s="755"/>
      <c r="V479" s="755"/>
      <c r="W479" s="756">
        <v>0</v>
      </c>
      <c r="X479" s="757"/>
      <c r="Y479" s="757"/>
      <c r="Z479" s="757"/>
      <c r="AA479" s="757"/>
      <c r="AB479" s="757"/>
      <c r="AC479" s="757"/>
      <c r="AD479" s="757"/>
      <c r="AE479" s="757"/>
      <c r="AF479" s="757"/>
      <c r="AL479" s="598"/>
      <c r="AQ479" s="599"/>
    </row>
    <row r="480" spans="1:43" s="597" customFormat="1" outlineLevel="1" x14ac:dyDescent="0.25">
      <c r="A480" s="601"/>
      <c r="B480" s="608"/>
      <c r="C480" s="608"/>
      <c r="D480" s="609"/>
      <c r="E480" s="610"/>
      <c r="F480" s="610"/>
      <c r="G480" s="608"/>
      <c r="H480" s="608"/>
      <c r="I480" s="608"/>
      <c r="J480" s="608"/>
      <c r="K480" s="608"/>
      <c r="L480" s="608"/>
      <c r="M480" s="608"/>
      <c r="N480" s="608"/>
      <c r="O480" s="608"/>
      <c r="P480" s="608"/>
      <c r="Q480" s="608"/>
      <c r="R480" s="608"/>
      <c r="S480" s="608"/>
      <c r="T480" s="608"/>
      <c r="U480" s="608"/>
      <c r="V480" s="608"/>
      <c r="W480" s="608"/>
      <c r="X480" s="611"/>
      <c r="Y480" s="611"/>
      <c r="Z480" s="611"/>
      <c r="AA480" s="611"/>
      <c r="AB480" s="602"/>
      <c r="AC480" s="602"/>
      <c r="AD480" s="602"/>
      <c r="AE480" s="602"/>
      <c r="AF480" s="612"/>
      <c r="AL480" s="598"/>
      <c r="AQ480" s="599"/>
    </row>
    <row r="481" spans="1:48" s="597" customFormat="1" outlineLevel="1" x14ac:dyDescent="0.25">
      <c r="A481" s="769" t="s">
        <v>1244</v>
      </c>
      <c r="B481" s="769"/>
      <c r="C481" s="769"/>
      <c r="D481" s="769"/>
      <c r="E481" s="770" t="s">
        <v>1218</v>
      </c>
      <c r="F481" s="770"/>
      <c r="G481" s="770" t="s">
        <v>828</v>
      </c>
      <c r="H481" s="770"/>
      <c r="I481" s="770"/>
      <c r="J481" s="770" t="s">
        <v>544</v>
      </c>
      <c r="K481" s="770"/>
      <c r="L481" s="770"/>
      <c r="M481" s="770"/>
      <c r="N481" s="770"/>
      <c r="O481" s="770"/>
      <c r="P481" s="770"/>
      <c r="Q481" s="770"/>
      <c r="R481" s="770" t="s">
        <v>750</v>
      </c>
      <c r="S481" s="770"/>
      <c r="T481" s="770"/>
      <c r="U481" s="770"/>
      <c r="V481" s="770"/>
      <c r="W481" s="770"/>
      <c r="X481" s="770"/>
      <c r="Y481" s="770"/>
      <c r="Z481" s="770"/>
      <c r="AA481" s="770"/>
      <c r="AB481" s="770"/>
      <c r="AC481" s="771" t="s">
        <v>1224</v>
      </c>
      <c r="AD481" s="771"/>
      <c r="AE481" s="771"/>
      <c r="AF481" s="628" t="s">
        <v>1245</v>
      </c>
      <c r="AL481" s="598"/>
      <c r="AQ481" s="599"/>
    </row>
    <row r="482" spans="1:48" s="597" customFormat="1" outlineLevel="1" x14ac:dyDescent="0.25">
      <c r="A482" s="759" t="s">
        <v>1291</v>
      </c>
      <c r="B482" s="760"/>
      <c r="C482" s="760"/>
      <c r="D482" s="760"/>
      <c r="E482" s="766"/>
      <c r="F482" s="766"/>
      <c r="G482" s="766" t="s">
        <v>1291</v>
      </c>
      <c r="H482" s="766"/>
      <c r="I482" s="766"/>
      <c r="J482" s="629"/>
      <c r="K482" s="629"/>
      <c r="L482" s="629"/>
      <c r="M482" s="767"/>
      <c r="N482" s="767"/>
      <c r="O482" s="767"/>
      <c r="P482" s="767"/>
      <c r="Q482" s="767"/>
      <c r="R482" s="630"/>
      <c r="S482" s="630"/>
      <c r="T482" s="630"/>
      <c r="U482" s="630"/>
      <c r="V482" s="630"/>
      <c r="W482" s="630"/>
      <c r="X482" s="768" t="s">
        <v>1291</v>
      </c>
      <c r="Y482" s="768"/>
      <c r="Z482" s="768"/>
      <c r="AA482" s="768"/>
      <c r="AB482" s="768"/>
      <c r="AC482" s="768"/>
      <c r="AD482" s="768"/>
      <c r="AE482" s="768"/>
      <c r="AF482" s="627" t="s">
        <v>1291</v>
      </c>
      <c r="AL482" s="598"/>
      <c r="AQ482" s="599"/>
    </row>
    <row r="483" spans="1:48" s="597" customFormat="1" outlineLevel="1" x14ac:dyDescent="0.25">
      <c r="A483" s="759" t="s">
        <v>1291</v>
      </c>
      <c r="B483" s="760"/>
      <c r="C483" s="760"/>
      <c r="D483" s="760"/>
      <c r="E483" s="761"/>
      <c r="F483" s="761"/>
      <c r="G483" s="762" t="s">
        <v>1291</v>
      </c>
      <c r="H483" s="762"/>
      <c r="I483" s="762"/>
      <c r="J483" s="631"/>
      <c r="K483" s="631"/>
      <c r="L483" s="631"/>
      <c r="M483" s="763"/>
      <c r="N483" s="763"/>
      <c r="O483" s="763"/>
      <c r="P483" s="763"/>
      <c r="Q483" s="763"/>
      <c r="R483" s="621"/>
      <c r="S483" s="621"/>
      <c r="T483" s="621"/>
      <c r="U483" s="621"/>
      <c r="V483" s="621"/>
      <c r="W483" s="621"/>
      <c r="X483" s="764" t="s">
        <v>1291</v>
      </c>
      <c r="Y483" s="764"/>
      <c r="Z483" s="764"/>
      <c r="AA483" s="764"/>
      <c r="AB483" s="764"/>
      <c r="AC483" s="765"/>
      <c r="AD483" s="765"/>
      <c r="AE483" s="765"/>
      <c r="AF483" s="627" t="s">
        <v>1291</v>
      </c>
      <c r="AL483" s="598"/>
      <c r="AQ483" s="599"/>
    </row>
    <row r="484" spans="1:48" s="597" customFormat="1" outlineLevel="1" x14ac:dyDescent="0.25">
      <c r="A484" s="759" t="s">
        <v>1291</v>
      </c>
      <c r="B484" s="760"/>
      <c r="C484" s="760"/>
      <c r="D484" s="760"/>
      <c r="E484" s="761"/>
      <c r="F484" s="761"/>
      <c r="G484" s="762" t="s">
        <v>1291</v>
      </c>
      <c r="H484" s="762"/>
      <c r="I484" s="762"/>
      <c r="J484" s="631"/>
      <c r="K484" s="631"/>
      <c r="L484" s="631"/>
      <c r="M484" s="763"/>
      <c r="N484" s="763"/>
      <c r="O484" s="763"/>
      <c r="P484" s="763"/>
      <c r="Q484" s="763"/>
      <c r="R484" s="621"/>
      <c r="S484" s="621"/>
      <c r="T484" s="621"/>
      <c r="U484" s="621"/>
      <c r="V484" s="621"/>
      <c r="W484" s="621"/>
      <c r="X484" s="764" t="s">
        <v>1291</v>
      </c>
      <c r="Y484" s="764"/>
      <c r="Z484" s="764"/>
      <c r="AA484" s="764"/>
      <c r="AB484" s="764"/>
      <c r="AC484" s="765"/>
      <c r="AD484" s="765"/>
      <c r="AE484" s="765"/>
      <c r="AF484" s="627" t="s">
        <v>1291</v>
      </c>
      <c r="AL484" s="598"/>
      <c r="AQ484" s="599"/>
    </row>
    <row r="485" spans="1:48" s="597" customFormat="1" outlineLevel="1" x14ac:dyDescent="0.25">
      <c r="A485" s="759" t="s">
        <v>1291</v>
      </c>
      <c r="B485" s="760"/>
      <c r="C485" s="760"/>
      <c r="D485" s="760"/>
      <c r="E485" s="761"/>
      <c r="F485" s="761"/>
      <c r="G485" s="762" t="s">
        <v>1291</v>
      </c>
      <c r="H485" s="762"/>
      <c r="I485" s="762"/>
      <c r="J485" s="631"/>
      <c r="K485" s="631"/>
      <c r="L485" s="631"/>
      <c r="M485" s="763"/>
      <c r="N485" s="763"/>
      <c r="O485" s="763"/>
      <c r="P485" s="763"/>
      <c r="Q485" s="763"/>
      <c r="R485" s="621"/>
      <c r="S485" s="621"/>
      <c r="T485" s="621"/>
      <c r="U485" s="621"/>
      <c r="V485" s="621"/>
      <c r="W485" s="621"/>
      <c r="X485" s="764" t="s">
        <v>1291</v>
      </c>
      <c r="Y485" s="764"/>
      <c r="Z485" s="764"/>
      <c r="AA485" s="764"/>
      <c r="AB485" s="764"/>
      <c r="AC485" s="765"/>
      <c r="AD485" s="765"/>
      <c r="AE485" s="765"/>
      <c r="AF485" s="627" t="s">
        <v>1291</v>
      </c>
      <c r="AL485" s="598"/>
      <c r="AQ485" s="599"/>
    </row>
    <row r="486" spans="1:48" s="597" customFormat="1" outlineLevel="1" x14ac:dyDescent="0.25">
      <c r="A486" s="759" t="s">
        <v>1291</v>
      </c>
      <c r="B486" s="760"/>
      <c r="C486" s="760"/>
      <c r="D486" s="760"/>
      <c r="E486" s="761"/>
      <c r="F486" s="761"/>
      <c r="G486" s="762" t="s">
        <v>1291</v>
      </c>
      <c r="H486" s="762"/>
      <c r="I486" s="762"/>
      <c r="J486" s="631"/>
      <c r="K486" s="631"/>
      <c r="L486" s="631"/>
      <c r="M486" s="763"/>
      <c r="N486" s="763"/>
      <c r="O486" s="763"/>
      <c r="P486" s="763"/>
      <c r="Q486" s="763"/>
      <c r="R486" s="621"/>
      <c r="S486" s="621"/>
      <c r="T486" s="621"/>
      <c r="U486" s="621"/>
      <c r="V486" s="621"/>
      <c r="W486" s="621"/>
      <c r="X486" s="764" t="s">
        <v>1291</v>
      </c>
      <c r="Y486" s="764"/>
      <c r="Z486" s="764"/>
      <c r="AA486" s="764"/>
      <c r="AB486" s="764"/>
      <c r="AC486" s="765"/>
      <c r="AD486" s="765"/>
      <c r="AE486" s="765"/>
      <c r="AF486" s="627" t="s">
        <v>1291</v>
      </c>
      <c r="AL486" s="598"/>
      <c r="AQ486" s="599"/>
    </row>
    <row r="487" spans="1:48" s="597" customFormat="1" outlineLevel="1" x14ac:dyDescent="0.25">
      <c r="A487" s="754" t="s">
        <v>1246</v>
      </c>
      <c r="B487" s="755"/>
      <c r="C487" s="755"/>
      <c r="D487" s="755"/>
      <c r="E487" s="755"/>
      <c r="F487" s="755"/>
      <c r="G487" s="755"/>
      <c r="H487" s="755"/>
      <c r="I487" s="755"/>
      <c r="J487" s="755"/>
      <c r="K487" s="755"/>
      <c r="L487" s="755"/>
      <c r="M487" s="755"/>
      <c r="N487" s="755"/>
      <c r="O487" s="755"/>
      <c r="P487" s="755"/>
      <c r="Q487" s="755"/>
      <c r="R487" s="755"/>
      <c r="S487" s="755"/>
      <c r="T487" s="755"/>
      <c r="U487" s="755"/>
      <c r="V487" s="755"/>
      <c r="W487" s="756">
        <v>0</v>
      </c>
      <c r="X487" s="757"/>
      <c r="Y487" s="757"/>
      <c r="Z487" s="757"/>
      <c r="AA487" s="757"/>
      <c r="AB487" s="757"/>
      <c r="AC487" s="757"/>
      <c r="AD487" s="757"/>
      <c r="AE487" s="757"/>
      <c r="AF487" s="757"/>
      <c r="AL487" s="598"/>
      <c r="AQ487" s="599"/>
    </row>
    <row r="488" spans="1:48" s="597" customFormat="1" outlineLevel="1" x14ac:dyDescent="0.25">
      <c r="A488" s="601"/>
      <c r="B488" s="608"/>
      <c r="C488" s="608"/>
      <c r="D488" s="609"/>
      <c r="E488" s="610"/>
      <c r="F488" s="610"/>
      <c r="G488" s="608"/>
      <c r="H488" s="608"/>
      <c r="I488" s="608"/>
      <c r="J488" s="608"/>
      <c r="K488" s="608"/>
      <c r="L488" s="608"/>
      <c r="M488" s="608"/>
      <c r="N488" s="608"/>
      <c r="O488" s="608"/>
      <c r="P488" s="608"/>
      <c r="Q488" s="608"/>
      <c r="R488" s="608"/>
      <c r="S488" s="608"/>
      <c r="T488" s="608"/>
      <c r="U488" s="608"/>
      <c r="V488" s="608"/>
      <c r="W488" s="608"/>
      <c r="X488" s="611"/>
      <c r="Y488" s="611"/>
      <c r="Z488" s="611"/>
      <c r="AA488" s="611"/>
      <c r="AB488" s="602"/>
      <c r="AC488" s="602"/>
      <c r="AD488" s="602"/>
      <c r="AE488" s="602"/>
      <c r="AF488" s="612"/>
      <c r="AL488" s="598"/>
      <c r="AQ488" s="599"/>
    </row>
    <row r="489" spans="1:48" s="597" customFormat="1" x14ac:dyDescent="0.25">
      <c r="A489" s="750" t="s">
        <v>1247</v>
      </c>
      <c r="B489" s="751"/>
      <c r="C489" s="751"/>
      <c r="D489" s="751"/>
      <c r="E489" s="751"/>
      <c r="F489" s="751"/>
      <c r="G489" s="751"/>
      <c r="H489" s="751"/>
      <c r="I489" s="751"/>
      <c r="J489" s="751"/>
      <c r="K489" s="751"/>
      <c r="L489" s="751"/>
      <c r="M489" s="751"/>
      <c r="N489" s="751"/>
      <c r="O489" s="751"/>
      <c r="P489" s="751"/>
      <c r="Q489" s="751"/>
      <c r="R489" s="751"/>
      <c r="S489" s="751"/>
      <c r="T489" s="751"/>
      <c r="U489" s="751"/>
      <c r="V489" s="751"/>
      <c r="W489" s="752"/>
      <c r="X489" s="753">
        <v>1314.48</v>
      </c>
      <c r="Y489" s="753"/>
      <c r="Z489" s="753"/>
      <c r="AA489" s="753"/>
      <c r="AB489" s="753"/>
      <c r="AC489" s="753"/>
      <c r="AD489" s="753"/>
      <c r="AE489" s="753"/>
      <c r="AF489" s="753"/>
      <c r="AH489" s="632">
        <v>0.747</v>
      </c>
      <c r="AL489" s="598">
        <v>0.747</v>
      </c>
      <c r="AM489" s="633">
        <v>0</v>
      </c>
      <c r="AN489" s="634">
        <v>0</v>
      </c>
      <c r="AP489" s="605"/>
      <c r="AQ489" s="599"/>
      <c r="AR489" s="632">
        <v>0.747</v>
      </c>
      <c r="AT489" s="597">
        <v>0.747</v>
      </c>
      <c r="AU489" s="597">
        <v>0.747</v>
      </c>
      <c r="AV489" s="607">
        <v>0</v>
      </c>
    </row>
    <row r="490" spans="1:48" s="597" customFormat="1" x14ac:dyDescent="0.25">
      <c r="A490" s="750" t="s">
        <v>1248</v>
      </c>
      <c r="B490" s="751"/>
      <c r="C490" s="751"/>
      <c r="D490" s="751"/>
      <c r="E490" s="751"/>
      <c r="F490" s="751"/>
      <c r="G490" s="751"/>
      <c r="H490" s="751"/>
      <c r="I490" s="751"/>
      <c r="J490" s="751"/>
      <c r="K490" s="751"/>
      <c r="L490" s="751"/>
      <c r="M490" s="751"/>
      <c r="N490" s="751"/>
      <c r="O490" s="751"/>
      <c r="P490" s="751"/>
      <c r="Q490" s="751"/>
      <c r="R490" s="751"/>
      <c r="S490" s="751"/>
      <c r="T490" s="752"/>
      <c r="U490" s="758">
        <v>13.469999999999999</v>
      </c>
      <c r="V490" s="758"/>
      <c r="W490" s="758"/>
      <c r="X490" s="753">
        <v>177.06</v>
      </c>
      <c r="Y490" s="753"/>
      <c r="Z490" s="753"/>
      <c r="AA490" s="753"/>
      <c r="AB490" s="753"/>
      <c r="AC490" s="753"/>
      <c r="AD490" s="753"/>
      <c r="AE490" s="753"/>
      <c r="AF490" s="753"/>
      <c r="AH490" s="635"/>
      <c r="AJ490" s="636"/>
      <c r="AL490" s="598"/>
      <c r="AQ490" s="599"/>
      <c r="AR490" s="635"/>
    </row>
    <row r="491" spans="1:48" s="597" customFormat="1" x14ac:dyDescent="0.25">
      <c r="A491" s="750" t="s">
        <v>1249</v>
      </c>
      <c r="B491" s="751"/>
      <c r="C491" s="751"/>
      <c r="D491" s="751"/>
      <c r="E491" s="751"/>
      <c r="F491" s="751"/>
      <c r="G491" s="751"/>
      <c r="H491" s="751"/>
      <c r="I491" s="751"/>
      <c r="J491" s="751"/>
      <c r="K491" s="751"/>
      <c r="L491" s="751"/>
      <c r="M491" s="751"/>
      <c r="N491" s="751"/>
      <c r="O491" s="751"/>
      <c r="P491" s="751"/>
      <c r="Q491" s="751"/>
      <c r="R491" s="751"/>
      <c r="S491" s="751"/>
      <c r="T491" s="751"/>
      <c r="U491" s="751"/>
      <c r="V491" s="751"/>
      <c r="W491" s="752"/>
      <c r="X491" s="753">
        <v>1491.54</v>
      </c>
      <c r="Y491" s="753"/>
      <c r="Z491" s="753"/>
      <c r="AA491" s="753"/>
      <c r="AB491" s="753"/>
      <c r="AC491" s="753"/>
      <c r="AD491" s="753"/>
      <c r="AE491" s="753"/>
      <c r="AF491" s="753"/>
      <c r="AH491" s="635"/>
      <c r="AI491" s="597">
        <v>1491.54</v>
      </c>
      <c r="AJ491" s="604">
        <v>0</v>
      </c>
      <c r="AL491" s="598"/>
      <c r="AQ491" s="599"/>
      <c r="AR491" s="635"/>
    </row>
    <row r="492" spans="1:48" s="597" customFormat="1" x14ac:dyDescent="0.25">
      <c r="A492" s="590" t="s">
        <v>1213</v>
      </c>
      <c r="B492" s="591"/>
      <c r="C492" s="591"/>
      <c r="D492" s="592"/>
      <c r="E492" s="593"/>
      <c r="F492" s="593"/>
      <c r="G492" s="591"/>
      <c r="H492" s="591"/>
      <c r="I492" s="591"/>
      <c r="J492" s="591"/>
      <c r="K492" s="591"/>
      <c r="L492" s="591"/>
      <c r="M492" s="591"/>
      <c r="N492" s="591"/>
      <c r="O492" s="591"/>
      <c r="P492" s="591"/>
      <c r="Q492" s="591"/>
      <c r="R492" s="591"/>
      <c r="S492" s="591"/>
      <c r="T492" s="591"/>
      <c r="U492" s="591"/>
      <c r="V492" s="591"/>
      <c r="W492" s="591"/>
      <c r="X492" s="594"/>
      <c r="Y492" s="594"/>
      <c r="Z492" s="594"/>
      <c r="AA492" s="594"/>
      <c r="AB492" s="595"/>
      <c r="AC492" s="595"/>
      <c r="AD492" s="595"/>
      <c r="AE492" s="595"/>
      <c r="AF492" s="596"/>
      <c r="AL492" s="598"/>
      <c r="AQ492" s="599"/>
    </row>
    <row r="493" spans="1:48" s="597" customFormat="1" ht="33.75" customHeight="1" x14ac:dyDescent="0.25">
      <c r="A493" s="601" t="s">
        <v>1214</v>
      </c>
      <c r="B493" s="800">
        <v>45291</v>
      </c>
      <c r="C493" s="800"/>
      <c r="D493" s="801" t="s">
        <v>1195</v>
      </c>
      <c r="E493" s="801"/>
      <c r="F493" s="801"/>
      <c r="G493" s="801"/>
      <c r="H493" s="801"/>
      <c r="I493" s="801"/>
      <c r="J493" s="801"/>
      <c r="K493" s="801"/>
      <c r="L493" s="801"/>
      <c r="M493" s="801"/>
      <c r="N493" s="801"/>
      <c r="O493" s="801"/>
      <c r="P493" s="801"/>
      <c r="Q493" s="801"/>
      <c r="R493" s="801"/>
      <c r="S493" s="801"/>
      <c r="T493" s="801"/>
      <c r="U493" s="801"/>
      <c r="V493" s="801"/>
      <c r="W493" s="801"/>
      <c r="X493" s="801"/>
      <c r="Y493" s="801"/>
      <c r="Z493" s="801"/>
      <c r="AA493" s="801"/>
      <c r="AB493" s="801"/>
      <c r="AC493" s="786" t="s">
        <v>1215</v>
      </c>
      <c r="AD493" s="786"/>
      <c r="AE493" s="786"/>
      <c r="AF493" s="603" t="s">
        <v>886</v>
      </c>
      <c r="AI493" s="604">
        <v>600.02</v>
      </c>
      <c r="AJ493" s="597">
        <v>600.02</v>
      </c>
      <c r="AK493" s="604">
        <v>0</v>
      </c>
      <c r="AL493" s="598"/>
      <c r="AP493" s="605">
        <v>528.79999999999995</v>
      </c>
      <c r="AQ493" s="599" t="s">
        <v>1294</v>
      </c>
    </row>
    <row r="494" spans="1:48" s="597" customFormat="1" outlineLevel="1" x14ac:dyDescent="0.25">
      <c r="A494" s="601"/>
      <c r="B494" s="608"/>
      <c r="C494" s="608"/>
      <c r="D494" s="609"/>
      <c r="E494" s="610"/>
      <c r="F494" s="610"/>
      <c r="G494" s="608"/>
      <c r="H494" s="608"/>
      <c r="I494" s="608"/>
      <c r="J494" s="608"/>
      <c r="K494" s="608"/>
      <c r="L494" s="608"/>
      <c r="M494" s="608"/>
      <c r="N494" s="608"/>
      <c r="O494" s="608"/>
      <c r="P494" s="608"/>
      <c r="Q494" s="608"/>
      <c r="R494" s="608"/>
      <c r="S494" s="608"/>
      <c r="T494" s="608"/>
      <c r="U494" s="608"/>
      <c r="V494" s="608"/>
      <c r="W494" s="608"/>
      <c r="X494" s="611"/>
      <c r="Y494" s="611"/>
      <c r="Z494" s="611"/>
      <c r="AA494" s="611"/>
      <c r="AB494" s="602"/>
      <c r="AC494" s="602"/>
      <c r="AD494" s="602"/>
      <c r="AE494" s="602"/>
      <c r="AF494" s="612"/>
      <c r="AL494" s="598"/>
      <c r="AQ494" s="599"/>
    </row>
    <row r="495" spans="1:48" s="597" customFormat="1" outlineLevel="1" x14ac:dyDescent="0.25">
      <c r="A495" s="769" t="s">
        <v>1217</v>
      </c>
      <c r="B495" s="769"/>
      <c r="C495" s="769"/>
      <c r="D495" s="769"/>
      <c r="E495" s="770" t="s">
        <v>1218</v>
      </c>
      <c r="F495" s="770"/>
      <c r="G495" s="613" t="s">
        <v>1219</v>
      </c>
      <c r="H495" s="770" t="s">
        <v>1220</v>
      </c>
      <c r="I495" s="770"/>
      <c r="J495" s="770"/>
      <c r="K495" s="770"/>
      <c r="L495" s="770" t="s">
        <v>1221</v>
      </c>
      <c r="M495" s="770"/>
      <c r="N495" s="770" t="s">
        <v>1222</v>
      </c>
      <c r="O495" s="770"/>
      <c r="P495" s="770"/>
      <c r="Q495" s="770"/>
      <c r="R495" s="770"/>
      <c r="S495" s="770"/>
      <c r="T495" s="770"/>
      <c r="U495" s="770"/>
      <c r="V495" s="770" t="s">
        <v>1223</v>
      </c>
      <c r="W495" s="770"/>
      <c r="X495" s="770"/>
      <c r="Y495" s="770"/>
      <c r="Z495" s="770"/>
      <c r="AA495" s="771" t="s">
        <v>1224</v>
      </c>
      <c r="AB495" s="771"/>
      <c r="AC495" s="771"/>
      <c r="AD495" s="771"/>
      <c r="AE495" s="771" t="s">
        <v>1225</v>
      </c>
      <c r="AF495" s="771"/>
      <c r="AL495" s="598"/>
      <c r="AQ495" s="599"/>
    </row>
    <row r="496" spans="1:48" s="597" customFormat="1" ht="34.5" customHeight="1" outlineLevel="1" x14ac:dyDescent="0.25">
      <c r="A496" s="797" t="s">
        <v>1298</v>
      </c>
      <c r="B496" s="798"/>
      <c r="C496" s="798"/>
      <c r="D496" s="798"/>
      <c r="E496" s="799">
        <v>30033</v>
      </c>
      <c r="F496" s="799"/>
      <c r="G496" s="614"/>
      <c r="H496" s="767">
        <v>1</v>
      </c>
      <c r="I496" s="767"/>
      <c r="J496" s="767"/>
      <c r="K496" s="767"/>
      <c r="L496" s="773">
        <v>0</v>
      </c>
      <c r="M496" s="773"/>
      <c r="N496" s="796">
        <v>0.49</v>
      </c>
      <c r="O496" s="796"/>
      <c r="P496" s="796"/>
      <c r="Q496" s="796"/>
      <c r="R496" s="796"/>
      <c r="S496" s="796"/>
      <c r="T496" s="796"/>
      <c r="U496" s="796"/>
      <c r="V496" s="615"/>
      <c r="W496" s="796">
        <v>0.33</v>
      </c>
      <c r="X496" s="796"/>
      <c r="Y496" s="796"/>
      <c r="Z496" s="796"/>
      <c r="AA496" s="768">
        <v>0.13664999999999999</v>
      </c>
      <c r="AB496" s="768"/>
      <c r="AC496" s="768"/>
      <c r="AD496" s="768"/>
      <c r="AE496" s="786">
        <v>0.06</v>
      </c>
      <c r="AF496" s="787"/>
      <c r="AL496" s="598"/>
      <c r="AQ496" s="599"/>
    </row>
    <row r="497" spans="1:43" s="597" customFormat="1" outlineLevel="1" x14ac:dyDescent="0.25">
      <c r="A497" s="792" t="s">
        <v>1307</v>
      </c>
      <c r="B497" s="793"/>
      <c r="C497" s="793"/>
      <c r="D497" s="793"/>
      <c r="E497" s="794">
        <v>30130</v>
      </c>
      <c r="F497" s="794"/>
      <c r="G497" s="610"/>
      <c r="H497" s="773">
        <v>1</v>
      </c>
      <c r="I497" s="773"/>
      <c r="J497" s="773"/>
      <c r="K497" s="773"/>
      <c r="L497" s="773">
        <v>0</v>
      </c>
      <c r="M497" s="773"/>
      <c r="N497" s="796">
        <v>39.06</v>
      </c>
      <c r="O497" s="796"/>
      <c r="P497" s="796"/>
      <c r="Q497" s="796"/>
      <c r="R497" s="796"/>
      <c r="S497" s="796"/>
      <c r="T497" s="796"/>
      <c r="U497" s="796"/>
      <c r="V497" s="615"/>
      <c r="W497" s="796">
        <v>7.66</v>
      </c>
      <c r="X497" s="796"/>
      <c r="Y497" s="796"/>
      <c r="Z497" s="796"/>
      <c r="AA497" s="765">
        <v>1</v>
      </c>
      <c r="AB497" s="765"/>
      <c r="AC497" s="765"/>
      <c r="AD497" s="765"/>
      <c r="AE497" s="786">
        <v>39.06</v>
      </c>
      <c r="AF497" s="787"/>
      <c r="AL497" s="598"/>
      <c r="AQ497" s="599"/>
    </row>
    <row r="498" spans="1:43" s="597" customFormat="1" ht="27.75" customHeight="1" outlineLevel="1" x14ac:dyDescent="0.25">
      <c r="A498" s="792" t="s">
        <v>1308</v>
      </c>
      <c r="B498" s="793"/>
      <c r="C498" s="793"/>
      <c r="D498" s="793"/>
      <c r="E498" s="794">
        <v>30028</v>
      </c>
      <c r="F498" s="794"/>
      <c r="G498" s="610"/>
      <c r="H498" s="773">
        <v>1</v>
      </c>
      <c r="I498" s="773"/>
      <c r="J498" s="773"/>
      <c r="K498" s="773"/>
      <c r="L498" s="773">
        <v>0</v>
      </c>
      <c r="M498" s="773"/>
      <c r="N498" s="796">
        <v>31</v>
      </c>
      <c r="O498" s="796"/>
      <c r="P498" s="796"/>
      <c r="Q498" s="796"/>
      <c r="R498" s="796"/>
      <c r="S498" s="796"/>
      <c r="T498" s="796"/>
      <c r="U498" s="796"/>
      <c r="V498" s="615"/>
      <c r="W498" s="796">
        <v>29.36</v>
      </c>
      <c r="X498" s="796"/>
      <c r="Y498" s="796"/>
      <c r="Z498" s="796"/>
      <c r="AA498" s="765">
        <v>1</v>
      </c>
      <c r="AB498" s="765"/>
      <c r="AC498" s="765"/>
      <c r="AD498" s="765"/>
      <c r="AE498" s="786">
        <v>31</v>
      </c>
      <c r="AF498" s="787"/>
      <c r="AL498" s="598"/>
      <c r="AQ498" s="599"/>
    </row>
    <row r="499" spans="1:43" s="597" customFormat="1" outlineLevel="1" x14ac:dyDescent="0.25">
      <c r="A499" s="792" t="s">
        <v>1291</v>
      </c>
      <c r="B499" s="793"/>
      <c r="C499" s="793"/>
      <c r="D499" s="793"/>
      <c r="E499" s="794"/>
      <c r="F499" s="794"/>
      <c r="G499" s="610"/>
      <c r="H499" s="773"/>
      <c r="I499" s="773"/>
      <c r="J499" s="773"/>
      <c r="K499" s="773"/>
      <c r="L499" s="773" t="s">
        <v>1291</v>
      </c>
      <c r="M499" s="773"/>
      <c r="N499" s="796" t="s">
        <v>1291</v>
      </c>
      <c r="O499" s="796"/>
      <c r="P499" s="796"/>
      <c r="Q499" s="796"/>
      <c r="R499" s="796"/>
      <c r="S499" s="796"/>
      <c r="T499" s="796"/>
      <c r="U499" s="796"/>
      <c r="V499" s="615"/>
      <c r="W499" s="796" t="s">
        <v>1291</v>
      </c>
      <c r="X499" s="796"/>
      <c r="Y499" s="796"/>
      <c r="Z499" s="796"/>
      <c r="AA499" s="765"/>
      <c r="AB499" s="765"/>
      <c r="AC499" s="765"/>
      <c r="AD499" s="765"/>
      <c r="AE499" s="786" t="s">
        <v>1291</v>
      </c>
      <c r="AF499" s="787"/>
      <c r="AL499" s="598"/>
      <c r="AQ499" s="599"/>
    </row>
    <row r="500" spans="1:43" s="597" customFormat="1" outlineLevel="1" x14ac:dyDescent="0.25">
      <c r="A500" s="792" t="s">
        <v>1291</v>
      </c>
      <c r="B500" s="793"/>
      <c r="C500" s="793"/>
      <c r="D500" s="793"/>
      <c r="E500" s="794"/>
      <c r="F500" s="794"/>
      <c r="G500" s="610"/>
      <c r="H500" s="773"/>
      <c r="I500" s="773"/>
      <c r="J500" s="773"/>
      <c r="K500" s="773"/>
      <c r="L500" s="773" t="s">
        <v>1291</v>
      </c>
      <c r="M500" s="773"/>
      <c r="N500" s="796" t="s">
        <v>1291</v>
      </c>
      <c r="O500" s="796"/>
      <c r="P500" s="796"/>
      <c r="Q500" s="796"/>
      <c r="R500" s="796"/>
      <c r="S500" s="796"/>
      <c r="T500" s="796"/>
      <c r="U500" s="796"/>
      <c r="V500" s="615"/>
      <c r="W500" s="796" t="s">
        <v>1291</v>
      </c>
      <c r="X500" s="796"/>
      <c r="Y500" s="796"/>
      <c r="Z500" s="796"/>
      <c r="AA500" s="765"/>
      <c r="AB500" s="765"/>
      <c r="AC500" s="765"/>
      <c r="AD500" s="765"/>
      <c r="AE500" s="786" t="s">
        <v>1291</v>
      </c>
      <c r="AF500" s="787"/>
      <c r="AL500" s="598"/>
      <c r="AQ500" s="599"/>
    </row>
    <row r="501" spans="1:43" s="597" customFormat="1" outlineLevel="1" x14ac:dyDescent="0.25">
      <c r="A501" s="792" t="s">
        <v>1291</v>
      </c>
      <c r="B501" s="793"/>
      <c r="C501" s="793"/>
      <c r="D501" s="793"/>
      <c r="E501" s="794"/>
      <c r="F501" s="794"/>
      <c r="G501" s="610"/>
      <c r="H501" s="773"/>
      <c r="I501" s="773"/>
      <c r="J501" s="773"/>
      <c r="K501" s="773"/>
      <c r="L501" s="773" t="s">
        <v>1291</v>
      </c>
      <c r="M501" s="773"/>
      <c r="N501" s="796" t="s">
        <v>1291</v>
      </c>
      <c r="O501" s="796"/>
      <c r="P501" s="796"/>
      <c r="Q501" s="796"/>
      <c r="R501" s="796"/>
      <c r="S501" s="796"/>
      <c r="T501" s="796"/>
      <c r="U501" s="796"/>
      <c r="V501" s="615"/>
      <c r="W501" s="796" t="s">
        <v>1291</v>
      </c>
      <c r="X501" s="796"/>
      <c r="Y501" s="796"/>
      <c r="Z501" s="796"/>
      <c r="AA501" s="765"/>
      <c r="AB501" s="765"/>
      <c r="AC501" s="765"/>
      <c r="AD501" s="765"/>
      <c r="AE501" s="786" t="s">
        <v>1291</v>
      </c>
      <c r="AF501" s="787"/>
      <c r="AL501" s="598"/>
      <c r="AQ501" s="599"/>
    </row>
    <row r="502" spans="1:43" s="597" customFormat="1" outlineLevel="1" x14ac:dyDescent="0.25">
      <c r="A502" s="792" t="s">
        <v>1291</v>
      </c>
      <c r="B502" s="793"/>
      <c r="C502" s="793"/>
      <c r="D502" s="793"/>
      <c r="E502" s="794"/>
      <c r="F502" s="794"/>
      <c r="G502" s="610"/>
      <c r="H502" s="773"/>
      <c r="I502" s="773"/>
      <c r="J502" s="773"/>
      <c r="K502" s="773"/>
      <c r="L502" s="773" t="s">
        <v>1291</v>
      </c>
      <c r="M502" s="773"/>
      <c r="N502" s="796" t="s">
        <v>1291</v>
      </c>
      <c r="O502" s="796"/>
      <c r="P502" s="796"/>
      <c r="Q502" s="796"/>
      <c r="R502" s="796"/>
      <c r="S502" s="796"/>
      <c r="T502" s="796"/>
      <c r="U502" s="796"/>
      <c r="V502" s="615"/>
      <c r="W502" s="796" t="s">
        <v>1291</v>
      </c>
      <c r="X502" s="796"/>
      <c r="Y502" s="796"/>
      <c r="Z502" s="796"/>
      <c r="AA502" s="765"/>
      <c r="AB502" s="765"/>
      <c r="AC502" s="765"/>
      <c r="AD502" s="765"/>
      <c r="AE502" s="786" t="s">
        <v>1291</v>
      </c>
      <c r="AF502" s="787"/>
      <c r="AL502" s="598"/>
      <c r="AQ502" s="599"/>
    </row>
    <row r="503" spans="1:43" s="597" customFormat="1" ht="15.75" customHeight="1" outlineLevel="1" x14ac:dyDescent="0.25">
      <c r="A503" s="792" t="s">
        <v>1291</v>
      </c>
      <c r="B503" s="793"/>
      <c r="C503" s="793"/>
      <c r="D503" s="793"/>
      <c r="E503" s="794"/>
      <c r="F503" s="794"/>
      <c r="G503" s="610"/>
      <c r="H503" s="773"/>
      <c r="I503" s="773"/>
      <c r="J503" s="773"/>
      <c r="K503" s="773"/>
      <c r="L503" s="773" t="s">
        <v>1291</v>
      </c>
      <c r="M503" s="773"/>
      <c r="N503" s="796" t="s">
        <v>1291</v>
      </c>
      <c r="O503" s="796"/>
      <c r="P503" s="796"/>
      <c r="Q503" s="796"/>
      <c r="R503" s="796"/>
      <c r="S503" s="796"/>
      <c r="T503" s="796"/>
      <c r="U503" s="796"/>
      <c r="V503" s="616"/>
      <c r="W503" s="796" t="s">
        <v>1291</v>
      </c>
      <c r="X503" s="796"/>
      <c r="Y503" s="796"/>
      <c r="Z503" s="796"/>
      <c r="AA503" s="765"/>
      <c r="AB503" s="765"/>
      <c r="AC503" s="765"/>
      <c r="AD503" s="765"/>
      <c r="AE503" s="786" t="s">
        <v>1291</v>
      </c>
      <c r="AF503" s="787"/>
      <c r="AL503" s="598"/>
      <c r="AQ503" s="599"/>
    </row>
    <row r="504" spans="1:43" s="597" customFormat="1" ht="15.75" customHeight="1" outlineLevel="1" x14ac:dyDescent="0.25">
      <c r="A504" s="792"/>
      <c r="B504" s="793"/>
      <c r="C504" s="793"/>
      <c r="D504" s="793"/>
      <c r="E504" s="794"/>
      <c r="F504" s="794"/>
      <c r="G504" s="610"/>
      <c r="H504" s="773"/>
      <c r="I504" s="773"/>
      <c r="J504" s="773"/>
      <c r="K504" s="773"/>
      <c r="L504" s="773" t="s">
        <v>1291</v>
      </c>
      <c r="M504" s="773"/>
      <c r="N504" s="796" t="s">
        <v>1291</v>
      </c>
      <c r="O504" s="796"/>
      <c r="P504" s="796"/>
      <c r="Q504" s="796"/>
      <c r="R504" s="796"/>
      <c r="S504" s="796"/>
      <c r="T504" s="796"/>
      <c r="U504" s="796"/>
      <c r="V504" s="616"/>
      <c r="W504" s="796" t="s">
        <v>1291</v>
      </c>
      <c r="X504" s="796"/>
      <c r="Y504" s="796"/>
      <c r="Z504" s="796"/>
      <c r="AA504" s="765"/>
      <c r="AB504" s="765"/>
      <c r="AC504" s="765"/>
      <c r="AD504" s="765"/>
      <c r="AE504" s="786" t="s">
        <v>1291</v>
      </c>
      <c r="AF504" s="787"/>
      <c r="AL504" s="598"/>
      <c r="AQ504" s="599"/>
    </row>
    <row r="505" spans="1:43" s="597" customFormat="1" ht="15.75" customHeight="1" outlineLevel="1" x14ac:dyDescent="0.25">
      <c r="A505" s="792" t="s">
        <v>1291</v>
      </c>
      <c r="B505" s="793"/>
      <c r="C505" s="793"/>
      <c r="D505" s="793"/>
      <c r="E505" s="794"/>
      <c r="F505" s="794"/>
      <c r="G505" s="610"/>
      <c r="H505" s="773"/>
      <c r="I505" s="773"/>
      <c r="J505" s="773"/>
      <c r="K505" s="773"/>
      <c r="L505" s="773" t="s">
        <v>1291</v>
      </c>
      <c r="M505" s="773"/>
      <c r="N505" s="796" t="s">
        <v>1291</v>
      </c>
      <c r="O505" s="796"/>
      <c r="P505" s="796"/>
      <c r="Q505" s="796"/>
      <c r="R505" s="796"/>
      <c r="S505" s="796"/>
      <c r="T505" s="796"/>
      <c r="U505" s="796"/>
      <c r="V505" s="616"/>
      <c r="W505" s="796" t="s">
        <v>1291</v>
      </c>
      <c r="X505" s="796"/>
      <c r="Y505" s="796"/>
      <c r="Z505" s="796"/>
      <c r="AA505" s="765"/>
      <c r="AB505" s="765"/>
      <c r="AC505" s="765"/>
      <c r="AD505" s="765"/>
      <c r="AE505" s="786" t="s">
        <v>1291</v>
      </c>
      <c r="AF505" s="787"/>
      <c r="AL505" s="598"/>
      <c r="AQ505" s="599"/>
    </row>
    <row r="506" spans="1:43" s="597" customFormat="1" outlineLevel="1" x14ac:dyDescent="0.25">
      <c r="A506" s="754" t="s">
        <v>1226</v>
      </c>
      <c r="B506" s="755"/>
      <c r="C506" s="755"/>
      <c r="D506" s="755"/>
      <c r="E506" s="755"/>
      <c r="F506" s="755"/>
      <c r="G506" s="755"/>
      <c r="H506" s="755"/>
      <c r="I506" s="755"/>
      <c r="J506" s="755"/>
      <c r="K506" s="755"/>
      <c r="L506" s="755"/>
      <c r="M506" s="755"/>
      <c r="N506" s="755"/>
      <c r="O506" s="755"/>
      <c r="P506" s="755"/>
      <c r="Q506" s="755"/>
      <c r="R506" s="755"/>
      <c r="S506" s="755"/>
      <c r="T506" s="755"/>
      <c r="U506" s="755"/>
      <c r="V506" s="755"/>
      <c r="W506" s="756">
        <v>70.12</v>
      </c>
      <c r="X506" s="757"/>
      <c r="Y506" s="757"/>
      <c r="Z506" s="757"/>
      <c r="AA506" s="757"/>
      <c r="AB506" s="757"/>
      <c r="AC506" s="757"/>
      <c r="AD506" s="757"/>
      <c r="AE506" s="757"/>
      <c r="AF506" s="757"/>
      <c r="AL506" s="598"/>
      <c r="AQ506" s="599"/>
    </row>
    <row r="507" spans="1:43" s="597" customFormat="1" outlineLevel="1" x14ac:dyDescent="0.25">
      <c r="A507" s="601"/>
      <c r="B507" s="608"/>
      <c r="C507" s="608"/>
      <c r="D507" s="609"/>
      <c r="E507" s="610"/>
      <c r="F507" s="610"/>
      <c r="G507" s="608"/>
      <c r="H507" s="608"/>
      <c r="I507" s="608"/>
      <c r="J507" s="608"/>
      <c r="K507" s="608"/>
      <c r="L507" s="608"/>
      <c r="M507" s="608"/>
      <c r="N507" s="608"/>
      <c r="O507" s="608"/>
      <c r="P507" s="608"/>
      <c r="Q507" s="608"/>
      <c r="R507" s="608"/>
      <c r="S507" s="608"/>
      <c r="T507" s="608"/>
      <c r="U507" s="608"/>
      <c r="V507" s="608"/>
      <c r="W507" s="608"/>
      <c r="X507" s="611"/>
      <c r="Y507" s="611"/>
      <c r="Z507" s="611"/>
      <c r="AA507" s="611"/>
      <c r="AB507" s="602"/>
      <c r="AC507" s="602"/>
      <c r="AD507" s="602"/>
      <c r="AE507" s="602"/>
      <c r="AF507" s="612"/>
      <c r="AL507" s="598"/>
      <c r="AQ507" s="599"/>
    </row>
    <row r="508" spans="1:43" s="597" customFormat="1" outlineLevel="1" x14ac:dyDescent="0.25">
      <c r="A508" s="769" t="s">
        <v>1227</v>
      </c>
      <c r="B508" s="769"/>
      <c r="C508" s="769"/>
      <c r="D508" s="769"/>
      <c r="E508" s="770" t="s">
        <v>1218</v>
      </c>
      <c r="F508" s="770"/>
      <c r="G508" s="770" t="s">
        <v>1228</v>
      </c>
      <c r="H508" s="770"/>
      <c r="I508" s="770"/>
      <c r="J508" s="770"/>
      <c r="K508" s="770" t="s">
        <v>1229</v>
      </c>
      <c r="L508" s="770"/>
      <c r="M508" s="770"/>
      <c r="N508" s="770"/>
      <c r="O508" s="770" t="s">
        <v>1224</v>
      </c>
      <c r="P508" s="770"/>
      <c r="Q508" s="770"/>
      <c r="R508" s="770"/>
      <c r="S508" s="770"/>
      <c r="T508" s="770"/>
      <c r="U508" s="770"/>
      <c r="V508" s="770"/>
      <c r="W508" s="770"/>
      <c r="X508" s="770"/>
      <c r="Y508" s="770"/>
      <c r="Z508" s="770"/>
      <c r="AA508" s="771" t="s">
        <v>1225</v>
      </c>
      <c r="AB508" s="771"/>
      <c r="AC508" s="771"/>
      <c r="AD508" s="771"/>
      <c r="AE508" s="771"/>
      <c r="AF508" s="771"/>
      <c r="AL508" s="598"/>
      <c r="AQ508" s="599"/>
    </row>
    <row r="509" spans="1:43" s="597" customFormat="1" outlineLevel="1" x14ac:dyDescent="0.25">
      <c r="A509" s="759" t="s">
        <v>1292</v>
      </c>
      <c r="B509" s="760"/>
      <c r="C509" s="760"/>
      <c r="D509" s="760"/>
      <c r="E509" s="766">
        <v>20002</v>
      </c>
      <c r="F509" s="766"/>
      <c r="G509" s="788">
        <v>1.2008000000000001</v>
      </c>
      <c r="H509" s="788"/>
      <c r="I509" s="788"/>
      <c r="J509" s="788"/>
      <c r="K509" s="789">
        <v>27.99</v>
      </c>
      <c r="L509" s="789"/>
      <c r="M509" s="789"/>
      <c r="N509" s="789"/>
      <c r="O509" s="767">
        <v>0.23150000000000001</v>
      </c>
      <c r="P509" s="767"/>
      <c r="Q509" s="767"/>
      <c r="R509" s="767"/>
      <c r="S509" s="767"/>
      <c r="T509" s="767"/>
      <c r="U509" s="767"/>
      <c r="V509" s="767"/>
      <c r="W509" s="767"/>
      <c r="X509" s="767"/>
      <c r="Y509" s="767"/>
      <c r="Z509" s="767"/>
      <c r="AA509" s="786">
        <v>6.47</v>
      </c>
      <c r="AB509" s="786"/>
      <c r="AC509" s="786"/>
      <c r="AD509" s="786"/>
      <c r="AE509" s="786"/>
      <c r="AF509" s="787"/>
      <c r="AL509" s="598"/>
      <c r="AQ509" s="599"/>
    </row>
    <row r="510" spans="1:43" s="597" customFormat="1" outlineLevel="1" x14ac:dyDescent="0.25">
      <c r="A510" s="759" t="s">
        <v>1293</v>
      </c>
      <c r="B510" s="760"/>
      <c r="C510" s="760"/>
      <c r="D510" s="760"/>
      <c r="E510" s="766">
        <v>20031</v>
      </c>
      <c r="F510" s="766"/>
      <c r="G510" s="788">
        <v>2.1078999999999999</v>
      </c>
      <c r="H510" s="788"/>
      <c r="I510" s="788"/>
      <c r="J510" s="788"/>
      <c r="K510" s="789">
        <v>22.09</v>
      </c>
      <c r="L510" s="789"/>
      <c r="M510" s="789"/>
      <c r="N510" s="789"/>
      <c r="O510" s="767">
        <v>0.23150000000000001</v>
      </c>
      <c r="P510" s="767"/>
      <c r="Q510" s="767"/>
      <c r="R510" s="767"/>
      <c r="S510" s="767"/>
      <c r="T510" s="767"/>
      <c r="U510" s="767"/>
      <c r="V510" s="767"/>
      <c r="W510" s="767"/>
      <c r="X510" s="767"/>
      <c r="Y510" s="767"/>
      <c r="Z510" s="767"/>
      <c r="AA510" s="786">
        <v>5.1100000000000003</v>
      </c>
      <c r="AB510" s="786"/>
      <c r="AC510" s="786"/>
      <c r="AD510" s="786"/>
      <c r="AE510" s="786"/>
      <c r="AF510" s="787"/>
      <c r="AL510" s="598"/>
      <c r="AQ510" s="599"/>
    </row>
    <row r="511" spans="1:43" s="597" customFormat="1" outlineLevel="1" x14ac:dyDescent="0.25">
      <c r="A511" s="759" t="s">
        <v>1291</v>
      </c>
      <c r="B511" s="760"/>
      <c r="C511" s="760"/>
      <c r="D511" s="760"/>
      <c r="E511" s="761"/>
      <c r="F511" s="761"/>
      <c r="G511" s="788"/>
      <c r="H511" s="788"/>
      <c r="I511" s="788"/>
      <c r="J511" s="788"/>
      <c r="K511" s="785" t="s">
        <v>1291</v>
      </c>
      <c r="L511" s="785"/>
      <c r="M511" s="785"/>
      <c r="N511" s="785"/>
      <c r="O511" s="773"/>
      <c r="P511" s="773"/>
      <c r="Q511" s="773"/>
      <c r="R511" s="773"/>
      <c r="S511" s="773"/>
      <c r="T511" s="773"/>
      <c r="U511" s="773"/>
      <c r="V511" s="773"/>
      <c r="W511" s="773"/>
      <c r="X511" s="773"/>
      <c r="Y511" s="773"/>
      <c r="Z511" s="773"/>
      <c r="AA511" s="786" t="s">
        <v>1291</v>
      </c>
      <c r="AB511" s="786"/>
      <c r="AC511" s="786"/>
      <c r="AD511" s="786"/>
      <c r="AE511" s="786"/>
      <c r="AF511" s="787"/>
      <c r="AL511" s="598"/>
      <c r="AQ511" s="599"/>
    </row>
    <row r="512" spans="1:43" s="597" customFormat="1" outlineLevel="1" x14ac:dyDescent="0.25">
      <c r="A512" s="759" t="s">
        <v>1291</v>
      </c>
      <c r="B512" s="760"/>
      <c r="C512" s="760"/>
      <c r="D512" s="760"/>
      <c r="E512" s="761"/>
      <c r="F512" s="761"/>
      <c r="G512" s="784" t="s">
        <v>1291</v>
      </c>
      <c r="H512" s="784"/>
      <c r="I512" s="784"/>
      <c r="J512" s="784"/>
      <c r="K512" s="785" t="s">
        <v>1291</v>
      </c>
      <c r="L512" s="785"/>
      <c r="M512" s="785"/>
      <c r="N512" s="785"/>
      <c r="O512" s="773"/>
      <c r="P512" s="773"/>
      <c r="Q512" s="773"/>
      <c r="R512" s="773"/>
      <c r="S512" s="773"/>
      <c r="T512" s="773"/>
      <c r="U512" s="773"/>
      <c r="V512" s="773"/>
      <c r="W512" s="773"/>
      <c r="X512" s="773"/>
      <c r="Y512" s="773"/>
      <c r="Z512" s="773"/>
      <c r="AA512" s="786" t="s">
        <v>1291</v>
      </c>
      <c r="AB512" s="786"/>
      <c r="AC512" s="786"/>
      <c r="AD512" s="786"/>
      <c r="AE512" s="786"/>
      <c r="AF512" s="787"/>
      <c r="AL512" s="598"/>
      <c r="AQ512" s="599"/>
    </row>
    <row r="513" spans="1:43" s="597" customFormat="1" outlineLevel="1" x14ac:dyDescent="0.25">
      <c r="A513" s="759" t="s">
        <v>1291</v>
      </c>
      <c r="B513" s="760"/>
      <c r="C513" s="760"/>
      <c r="D513" s="760"/>
      <c r="E513" s="761"/>
      <c r="F513" s="761"/>
      <c r="G513" s="784" t="s">
        <v>1291</v>
      </c>
      <c r="H513" s="784"/>
      <c r="I513" s="784"/>
      <c r="J513" s="784"/>
      <c r="K513" s="785" t="s">
        <v>1291</v>
      </c>
      <c r="L513" s="785"/>
      <c r="M513" s="785"/>
      <c r="N513" s="785"/>
      <c r="O513" s="773"/>
      <c r="P513" s="773"/>
      <c r="Q513" s="773"/>
      <c r="R513" s="773"/>
      <c r="S513" s="773"/>
      <c r="T513" s="773"/>
      <c r="U513" s="773"/>
      <c r="V513" s="773"/>
      <c r="W513" s="773"/>
      <c r="X513" s="773"/>
      <c r="Y513" s="773"/>
      <c r="Z513" s="773"/>
      <c r="AA513" s="786" t="s">
        <v>1291</v>
      </c>
      <c r="AB513" s="786"/>
      <c r="AC513" s="786"/>
      <c r="AD513" s="786"/>
      <c r="AE513" s="786"/>
      <c r="AF513" s="787"/>
      <c r="AL513" s="598"/>
      <c r="AQ513" s="599"/>
    </row>
    <row r="514" spans="1:43" s="597" customFormat="1" outlineLevel="1" x14ac:dyDescent="0.25">
      <c r="A514" s="759" t="s">
        <v>1291</v>
      </c>
      <c r="B514" s="760"/>
      <c r="C514" s="760"/>
      <c r="D514" s="760"/>
      <c r="E514" s="761"/>
      <c r="F514" s="761"/>
      <c r="G514" s="784" t="s">
        <v>1291</v>
      </c>
      <c r="H514" s="784"/>
      <c r="I514" s="784"/>
      <c r="J514" s="784"/>
      <c r="K514" s="785" t="s">
        <v>1291</v>
      </c>
      <c r="L514" s="785"/>
      <c r="M514" s="785"/>
      <c r="N514" s="785"/>
      <c r="O514" s="773"/>
      <c r="P514" s="773"/>
      <c r="Q514" s="773"/>
      <c r="R514" s="773"/>
      <c r="S514" s="773"/>
      <c r="T514" s="773"/>
      <c r="U514" s="773"/>
      <c r="V514" s="773"/>
      <c r="W514" s="773"/>
      <c r="X514" s="773"/>
      <c r="Y514" s="773"/>
      <c r="Z514" s="773"/>
      <c r="AA514" s="786" t="s">
        <v>1291</v>
      </c>
      <c r="AB514" s="786"/>
      <c r="AC514" s="786"/>
      <c r="AD514" s="786"/>
      <c r="AE514" s="786"/>
      <c r="AF514" s="787"/>
      <c r="AL514" s="598"/>
      <c r="AQ514" s="599"/>
    </row>
    <row r="515" spans="1:43" s="597" customFormat="1" outlineLevel="1" x14ac:dyDescent="0.25">
      <c r="A515" s="759" t="s">
        <v>1291</v>
      </c>
      <c r="B515" s="760"/>
      <c r="C515" s="760"/>
      <c r="D515" s="760"/>
      <c r="E515" s="761"/>
      <c r="F515" s="761"/>
      <c r="G515" s="784" t="s">
        <v>1291</v>
      </c>
      <c r="H515" s="784"/>
      <c r="I515" s="784"/>
      <c r="J515" s="784"/>
      <c r="K515" s="785" t="s">
        <v>1291</v>
      </c>
      <c r="L515" s="785"/>
      <c r="M515" s="785"/>
      <c r="N515" s="785"/>
      <c r="O515" s="773"/>
      <c r="P515" s="773"/>
      <c r="Q515" s="773"/>
      <c r="R515" s="773"/>
      <c r="S515" s="773"/>
      <c r="T515" s="773"/>
      <c r="U515" s="773"/>
      <c r="V515" s="773"/>
      <c r="W515" s="773"/>
      <c r="X515" s="773"/>
      <c r="Y515" s="773"/>
      <c r="Z515" s="773"/>
      <c r="AA515" s="786" t="s">
        <v>1291</v>
      </c>
      <c r="AB515" s="786"/>
      <c r="AC515" s="786"/>
      <c r="AD515" s="786"/>
      <c r="AE515" s="786"/>
      <c r="AF515" s="787"/>
      <c r="AL515" s="598"/>
      <c r="AQ515" s="599"/>
    </row>
    <row r="516" spans="1:43" s="597" customFormat="1" outlineLevel="1" x14ac:dyDescent="0.25">
      <c r="A516" s="759" t="s">
        <v>1291</v>
      </c>
      <c r="B516" s="760"/>
      <c r="C516" s="760"/>
      <c r="D516" s="760"/>
      <c r="E516" s="761"/>
      <c r="F516" s="761"/>
      <c r="G516" s="784" t="s">
        <v>1291</v>
      </c>
      <c r="H516" s="784"/>
      <c r="I516" s="784"/>
      <c r="J516" s="784"/>
      <c r="K516" s="785" t="s">
        <v>1291</v>
      </c>
      <c r="L516" s="785"/>
      <c r="M516" s="785"/>
      <c r="N516" s="785"/>
      <c r="O516" s="773"/>
      <c r="P516" s="773"/>
      <c r="Q516" s="773"/>
      <c r="R516" s="773"/>
      <c r="S516" s="773"/>
      <c r="T516" s="773"/>
      <c r="U516" s="773"/>
      <c r="V516" s="773"/>
      <c r="W516" s="773"/>
      <c r="X516" s="773"/>
      <c r="Y516" s="773"/>
      <c r="Z516" s="773"/>
      <c r="AA516" s="786" t="s">
        <v>1291</v>
      </c>
      <c r="AB516" s="786"/>
      <c r="AC516" s="786"/>
      <c r="AD516" s="786"/>
      <c r="AE516" s="786"/>
      <c r="AF516" s="787"/>
      <c r="AL516" s="598"/>
      <c r="AQ516" s="599"/>
    </row>
    <row r="517" spans="1:43" s="597" customFormat="1" outlineLevel="1" x14ac:dyDescent="0.25">
      <c r="A517" s="754" t="s">
        <v>1230</v>
      </c>
      <c r="B517" s="755"/>
      <c r="C517" s="755"/>
      <c r="D517" s="755"/>
      <c r="E517" s="755"/>
      <c r="F517" s="755"/>
      <c r="G517" s="755"/>
      <c r="H517" s="755"/>
      <c r="I517" s="755"/>
      <c r="J517" s="755"/>
      <c r="K517" s="755"/>
      <c r="L517" s="755"/>
      <c r="M517" s="755"/>
      <c r="N517" s="755"/>
      <c r="O517" s="755"/>
      <c r="P517" s="755"/>
      <c r="Q517" s="755"/>
      <c r="R517" s="755"/>
      <c r="S517" s="755"/>
      <c r="T517" s="755"/>
      <c r="U517" s="755"/>
      <c r="V517" s="755"/>
      <c r="W517" s="756">
        <v>11.58</v>
      </c>
      <c r="X517" s="757"/>
      <c r="Y517" s="757"/>
      <c r="Z517" s="757"/>
      <c r="AA517" s="757"/>
      <c r="AB517" s="757"/>
      <c r="AC517" s="757"/>
      <c r="AD517" s="757"/>
      <c r="AE517" s="757"/>
      <c r="AF517" s="757"/>
      <c r="AL517" s="598"/>
      <c r="AQ517" s="599"/>
    </row>
    <row r="518" spans="1:43" s="597" customFormat="1" outlineLevel="1" x14ac:dyDescent="0.25">
      <c r="A518" s="601"/>
      <c r="B518" s="608"/>
      <c r="C518" s="608"/>
      <c r="D518" s="609"/>
      <c r="E518" s="610"/>
      <c r="F518" s="610"/>
      <c r="G518" s="608"/>
      <c r="H518" s="608"/>
      <c r="I518" s="608"/>
      <c r="J518" s="608"/>
      <c r="K518" s="608"/>
      <c r="L518" s="608"/>
      <c r="M518" s="608"/>
      <c r="N518" s="608"/>
      <c r="O518" s="608"/>
      <c r="P518" s="608"/>
      <c r="Q518" s="608"/>
      <c r="R518" s="608"/>
      <c r="S518" s="608"/>
      <c r="T518" s="608"/>
      <c r="U518" s="608"/>
      <c r="V518" s="608"/>
      <c r="W518" s="608"/>
      <c r="X518" s="611"/>
      <c r="Y518" s="611"/>
      <c r="Z518" s="611"/>
      <c r="AA518" s="611"/>
      <c r="AB518" s="602"/>
      <c r="AC518" s="602"/>
      <c r="AD518" s="602"/>
      <c r="AE518" s="602"/>
      <c r="AF518" s="612"/>
      <c r="AL518" s="598"/>
      <c r="AQ518" s="599"/>
    </row>
    <row r="519" spans="1:43" s="597" customFormat="1" outlineLevel="1" x14ac:dyDescent="0.25">
      <c r="A519" s="769" t="s">
        <v>1231</v>
      </c>
      <c r="B519" s="769"/>
      <c r="C519" s="769"/>
      <c r="D519" s="769"/>
      <c r="E519" s="770" t="s">
        <v>1218</v>
      </c>
      <c r="F519" s="770"/>
      <c r="G519" s="770" t="s">
        <v>1020</v>
      </c>
      <c r="H519" s="770"/>
      <c r="I519" s="770"/>
      <c r="J519" s="770" t="s">
        <v>1232</v>
      </c>
      <c r="K519" s="770"/>
      <c r="L519" s="770"/>
      <c r="M519" s="770" t="s">
        <v>1233</v>
      </c>
      <c r="N519" s="770"/>
      <c r="O519" s="770"/>
      <c r="P519" s="770"/>
      <c r="Q519" s="770"/>
      <c r="R519" s="770" t="s">
        <v>1234</v>
      </c>
      <c r="S519" s="770"/>
      <c r="T519" s="770"/>
      <c r="U519" s="770"/>
      <c r="V519" s="770"/>
      <c r="W519" s="770" t="s">
        <v>750</v>
      </c>
      <c r="X519" s="770"/>
      <c r="Y519" s="770"/>
      <c r="Z519" s="770"/>
      <c r="AA519" s="770"/>
      <c r="AB519" s="770"/>
      <c r="AC519" s="770"/>
      <c r="AD519" s="770"/>
      <c r="AE519" s="770"/>
      <c r="AF519" s="770"/>
      <c r="AL519" s="598"/>
      <c r="AQ519" s="599"/>
    </row>
    <row r="520" spans="1:43" s="597" customFormat="1" outlineLevel="1" x14ac:dyDescent="0.25">
      <c r="A520" s="617" t="s">
        <v>1250</v>
      </c>
      <c r="B520" s="618"/>
      <c r="C520" s="618"/>
      <c r="D520" s="619"/>
      <c r="E520" s="781" t="s">
        <v>1251</v>
      </c>
      <c r="F520" s="781"/>
      <c r="G520" s="772"/>
      <c r="H520" s="772"/>
      <c r="I520" s="772"/>
      <c r="J520" s="782" t="s">
        <v>1252</v>
      </c>
      <c r="K520" s="782"/>
      <c r="L520" s="782"/>
      <c r="M520" s="782"/>
      <c r="N520" s="782"/>
      <c r="O520" s="782"/>
      <c r="P520" s="782"/>
      <c r="Q520" s="782"/>
      <c r="R520" s="782"/>
      <c r="S520" s="782"/>
      <c r="T520" s="782"/>
      <c r="U520" s="782"/>
      <c r="V520" s="782"/>
      <c r="W520" s="621"/>
      <c r="X520" s="622"/>
      <c r="Y520" s="622"/>
      <c r="Z520" s="622"/>
      <c r="AA520" s="622"/>
      <c r="AB520" s="622"/>
      <c r="AC520" s="622"/>
      <c r="AD520" s="622"/>
      <c r="AE520" s="764">
        <v>0</v>
      </c>
      <c r="AF520" s="783"/>
      <c r="AL520" s="598"/>
      <c r="AQ520" s="599"/>
    </row>
    <row r="521" spans="1:43" s="597" customFormat="1" outlineLevel="1" x14ac:dyDescent="0.25">
      <c r="A521" s="617" t="s">
        <v>1253</v>
      </c>
      <c r="B521" s="618"/>
      <c r="C521" s="618"/>
      <c r="D521" s="619"/>
      <c r="E521" s="781" t="s">
        <v>1254</v>
      </c>
      <c r="F521" s="781"/>
      <c r="G521" s="772"/>
      <c r="H521" s="772"/>
      <c r="I521" s="772"/>
      <c r="J521" s="782" t="s">
        <v>1252</v>
      </c>
      <c r="K521" s="782"/>
      <c r="L521" s="782"/>
      <c r="M521" s="782"/>
      <c r="N521" s="782"/>
      <c r="O521" s="782"/>
      <c r="P521" s="782"/>
      <c r="Q521" s="782"/>
      <c r="R521" s="782"/>
      <c r="S521" s="782"/>
      <c r="T521" s="782"/>
      <c r="U521" s="782"/>
      <c r="V521" s="782"/>
      <c r="W521" s="621"/>
      <c r="X521" s="622"/>
      <c r="Y521" s="622"/>
      <c r="Z521" s="622"/>
      <c r="AA521" s="622"/>
      <c r="AB521" s="622"/>
      <c r="AC521" s="622"/>
      <c r="AD521" s="622"/>
      <c r="AE521" s="764">
        <v>0</v>
      </c>
      <c r="AF521" s="783"/>
      <c r="AL521" s="598"/>
      <c r="AQ521" s="599"/>
    </row>
    <row r="522" spans="1:43" s="597" customFormat="1" outlineLevel="1" x14ac:dyDescent="0.25">
      <c r="A522" s="623" t="s">
        <v>1255</v>
      </c>
      <c r="B522" s="618"/>
      <c r="C522" s="618"/>
      <c r="D522" s="619"/>
      <c r="E522" s="781" t="s">
        <v>1256</v>
      </c>
      <c r="F522" s="781"/>
      <c r="G522" s="772"/>
      <c r="H522" s="772"/>
      <c r="I522" s="772"/>
      <c r="J522" s="782" t="s">
        <v>1252</v>
      </c>
      <c r="K522" s="782"/>
      <c r="L522" s="782"/>
      <c r="M522" s="620"/>
      <c r="N522" s="620"/>
      <c r="O522" s="620"/>
      <c r="P522" s="620"/>
      <c r="Q522" s="620"/>
      <c r="R522" s="620"/>
      <c r="S522" s="620"/>
      <c r="T522" s="620"/>
      <c r="U522" s="620"/>
      <c r="V522" s="620"/>
      <c r="W522" s="621"/>
      <c r="X522" s="622"/>
      <c r="Y522" s="622"/>
      <c r="Z522" s="622"/>
      <c r="AA522" s="622"/>
      <c r="AB522" s="622"/>
      <c r="AC522" s="622"/>
      <c r="AD522" s="622"/>
      <c r="AE522" s="764">
        <v>0</v>
      </c>
      <c r="AF522" s="783"/>
      <c r="AL522" s="598"/>
      <c r="AQ522" s="599"/>
    </row>
    <row r="523" spans="1:43" s="597" customFormat="1" outlineLevel="1" x14ac:dyDescent="0.25">
      <c r="A523" s="623" t="s">
        <v>1257</v>
      </c>
      <c r="B523" s="618"/>
      <c r="C523" s="618"/>
      <c r="D523" s="619"/>
      <c r="E523" s="781" t="s">
        <v>1258</v>
      </c>
      <c r="F523" s="781"/>
      <c r="G523" s="772"/>
      <c r="H523" s="772"/>
      <c r="I523" s="772"/>
      <c r="J523" s="782" t="s">
        <v>1252</v>
      </c>
      <c r="K523" s="782"/>
      <c r="L523" s="782"/>
      <c r="M523" s="782"/>
      <c r="N523" s="782"/>
      <c r="O523" s="782"/>
      <c r="P523" s="782"/>
      <c r="Q523" s="782"/>
      <c r="R523" s="782"/>
      <c r="S523" s="782"/>
      <c r="T523" s="782"/>
      <c r="U523" s="782"/>
      <c r="V523" s="782"/>
      <c r="W523" s="624"/>
      <c r="X523" s="625"/>
      <c r="Y523" s="625"/>
      <c r="Z523" s="625"/>
      <c r="AA523" s="625"/>
      <c r="AB523" s="625"/>
      <c r="AC523" s="625"/>
      <c r="AD523" s="625"/>
      <c r="AE523" s="764">
        <v>0</v>
      </c>
      <c r="AF523" s="783"/>
      <c r="AL523" s="598"/>
      <c r="AQ523" s="599"/>
    </row>
    <row r="524" spans="1:43" s="597" customFormat="1" outlineLevel="1" x14ac:dyDescent="0.25">
      <c r="A524" s="754" t="s">
        <v>1235</v>
      </c>
      <c r="B524" s="755"/>
      <c r="C524" s="755"/>
      <c r="D524" s="755"/>
      <c r="E524" s="755"/>
      <c r="F524" s="755"/>
      <c r="G524" s="755"/>
      <c r="H524" s="755"/>
      <c r="I524" s="755"/>
      <c r="J524" s="755"/>
      <c r="K524" s="755"/>
      <c r="L524" s="755"/>
      <c r="M524" s="755"/>
      <c r="N524" s="755"/>
      <c r="O524" s="755"/>
      <c r="P524" s="755"/>
      <c r="Q524" s="755"/>
      <c r="R524" s="755"/>
      <c r="S524" s="755"/>
      <c r="T524" s="755"/>
      <c r="U524" s="755"/>
      <c r="V524" s="755"/>
      <c r="W524" s="756">
        <v>0</v>
      </c>
      <c r="X524" s="757"/>
      <c r="Y524" s="757"/>
      <c r="Z524" s="757"/>
      <c r="AA524" s="757"/>
      <c r="AB524" s="757"/>
      <c r="AC524" s="757"/>
      <c r="AD524" s="757"/>
      <c r="AE524" s="757"/>
      <c r="AF524" s="757"/>
      <c r="AL524" s="598"/>
      <c r="AQ524" s="599"/>
    </row>
    <row r="525" spans="1:43" s="597" customFormat="1" outlineLevel="1" x14ac:dyDescent="0.25">
      <c r="A525" s="601"/>
      <c r="B525" s="608"/>
      <c r="C525" s="608"/>
      <c r="D525" s="609"/>
      <c r="E525" s="610"/>
      <c r="F525" s="610"/>
      <c r="G525" s="608"/>
      <c r="H525" s="608"/>
      <c r="I525" s="608"/>
      <c r="J525" s="608"/>
      <c r="K525" s="608"/>
      <c r="L525" s="608"/>
      <c r="M525" s="608"/>
      <c r="N525" s="608"/>
      <c r="O525" s="608"/>
      <c r="P525" s="608"/>
      <c r="Q525" s="608"/>
      <c r="R525" s="608"/>
      <c r="S525" s="608"/>
      <c r="T525" s="608"/>
      <c r="U525" s="608"/>
      <c r="V525" s="608"/>
      <c r="W525" s="608"/>
      <c r="X525" s="611"/>
      <c r="Y525" s="611"/>
      <c r="Z525" s="611"/>
      <c r="AA525" s="611"/>
      <c r="AB525" s="602"/>
      <c r="AC525" s="602"/>
      <c r="AD525" s="602"/>
      <c r="AE525" s="602"/>
      <c r="AF525" s="612"/>
      <c r="AL525" s="598"/>
      <c r="AQ525" s="599"/>
    </row>
    <row r="526" spans="1:43" s="597" customFormat="1" outlineLevel="1" x14ac:dyDescent="0.25">
      <c r="A526" s="777" t="s">
        <v>1236</v>
      </c>
      <c r="B526" s="777"/>
      <c r="C526" s="777"/>
      <c r="D526" s="777"/>
      <c r="E526" s="777"/>
      <c r="F526" s="777"/>
      <c r="G526" s="777"/>
      <c r="H526" s="777"/>
      <c r="I526" s="777"/>
      <c r="J526" s="777"/>
      <c r="K526" s="777"/>
      <c r="L526" s="777"/>
      <c r="M526" s="777"/>
      <c r="N526" s="756">
        <v>81.7</v>
      </c>
      <c r="O526" s="757"/>
      <c r="P526" s="757"/>
      <c r="Q526" s="757"/>
      <c r="R526" s="757"/>
      <c r="S526" s="757"/>
      <c r="T526" s="757"/>
      <c r="U526" s="757"/>
      <c r="V526" s="757"/>
      <c r="W526" s="757"/>
      <c r="X526" s="757"/>
      <c r="Y526" s="757"/>
      <c r="Z526" s="757"/>
      <c r="AA526" s="757"/>
      <c r="AB526" s="757"/>
      <c r="AC526" s="757"/>
      <c r="AD526" s="757"/>
      <c r="AE526" s="757"/>
      <c r="AF526" s="757"/>
      <c r="AL526" s="598"/>
      <c r="AQ526" s="599"/>
    </row>
    <row r="527" spans="1:43" s="597" customFormat="1" outlineLevel="1" x14ac:dyDescent="0.25">
      <c r="A527" s="779" t="s">
        <v>1237</v>
      </c>
      <c r="B527" s="779"/>
      <c r="C527" s="779"/>
      <c r="D527" s="779"/>
      <c r="E527" s="779"/>
      <c r="F527" s="779"/>
      <c r="G527" s="779"/>
      <c r="H527" s="779"/>
      <c r="I527" s="779"/>
      <c r="J527" s="779"/>
      <c r="K527" s="779"/>
      <c r="L527" s="779"/>
      <c r="M527" s="779"/>
      <c r="N527" s="780">
        <v>0.1545</v>
      </c>
      <c r="O527" s="780"/>
      <c r="P527" s="780"/>
      <c r="Q527" s="780"/>
      <c r="R527" s="780"/>
      <c r="S527" s="780"/>
      <c r="T527" s="780"/>
      <c r="U527" s="780"/>
      <c r="V527" s="780"/>
      <c r="W527" s="780"/>
      <c r="X527" s="780"/>
      <c r="Y527" s="780"/>
      <c r="Z527" s="780"/>
      <c r="AA527" s="780"/>
      <c r="AB527" s="780"/>
      <c r="AC527" s="780"/>
      <c r="AD527" s="780"/>
      <c r="AE527" s="780"/>
      <c r="AF527" s="780"/>
      <c r="AL527" s="598"/>
      <c r="AQ527" s="599"/>
    </row>
    <row r="528" spans="1:43" s="597" customFormat="1" outlineLevel="1" x14ac:dyDescent="0.25">
      <c r="A528" s="777" t="s">
        <v>1238</v>
      </c>
      <c r="B528" s="777"/>
      <c r="C528" s="777"/>
      <c r="D528" s="777"/>
      <c r="E528" s="777"/>
      <c r="F528" s="777"/>
      <c r="G528" s="777"/>
      <c r="H528" s="777"/>
      <c r="I528" s="777"/>
      <c r="J528" s="777"/>
      <c r="K528" s="777"/>
      <c r="L528" s="777"/>
      <c r="M528" s="777"/>
      <c r="N528" s="756">
        <v>528.79999999999995</v>
      </c>
      <c r="O528" s="757"/>
      <c r="P528" s="757"/>
      <c r="Q528" s="757"/>
      <c r="R528" s="757"/>
      <c r="S528" s="757"/>
      <c r="T528" s="757"/>
      <c r="U528" s="757"/>
      <c r="V528" s="757"/>
      <c r="W528" s="757"/>
      <c r="X528" s="757"/>
      <c r="Y528" s="757"/>
      <c r="Z528" s="757"/>
      <c r="AA528" s="757"/>
      <c r="AB528" s="757"/>
      <c r="AC528" s="757"/>
      <c r="AD528" s="757"/>
      <c r="AE528" s="757"/>
      <c r="AF528" s="757"/>
      <c r="AL528" s="598"/>
      <c r="AQ528" s="599"/>
    </row>
    <row r="529" spans="1:43" s="597" customFormat="1" outlineLevel="1" x14ac:dyDescent="0.25">
      <c r="A529" s="601"/>
      <c r="B529" s="608"/>
      <c r="C529" s="608"/>
      <c r="D529" s="609"/>
      <c r="E529" s="610"/>
      <c r="F529" s="610"/>
      <c r="G529" s="608"/>
      <c r="H529" s="608"/>
      <c r="I529" s="608"/>
      <c r="J529" s="608"/>
      <c r="K529" s="608"/>
      <c r="L529" s="608"/>
      <c r="M529" s="608"/>
      <c r="N529" s="608"/>
      <c r="O529" s="608"/>
      <c r="P529" s="608"/>
      <c r="Q529" s="608"/>
      <c r="R529" s="608"/>
      <c r="S529" s="608"/>
      <c r="T529" s="608"/>
      <c r="U529" s="608"/>
      <c r="V529" s="608"/>
      <c r="W529" s="608"/>
      <c r="X529" s="611"/>
      <c r="Y529" s="611"/>
      <c r="Z529" s="611"/>
      <c r="AA529" s="611"/>
      <c r="AB529" s="602"/>
      <c r="AC529" s="602"/>
      <c r="AD529" s="602"/>
      <c r="AE529" s="602"/>
      <c r="AF529" s="612"/>
      <c r="AL529" s="598"/>
      <c r="AQ529" s="599"/>
    </row>
    <row r="530" spans="1:43" s="597" customFormat="1" outlineLevel="1" x14ac:dyDescent="0.25">
      <c r="A530" s="769" t="s">
        <v>1239</v>
      </c>
      <c r="B530" s="769"/>
      <c r="C530" s="769"/>
      <c r="D530" s="769"/>
      <c r="E530" s="770" t="s">
        <v>1218</v>
      </c>
      <c r="F530" s="770"/>
      <c r="G530" s="770" t="s">
        <v>828</v>
      </c>
      <c r="H530" s="770"/>
      <c r="I530" s="778" t="s">
        <v>1240</v>
      </c>
      <c r="J530" s="778"/>
      <c r="K530" s="778"/>
      <c r="L530" s="778"/>
      <c r="M530" s="778"/>
      <c r="N530" s="778"/>
      <c r="O530" s="778"/>
      <c r="P530" s="778"/>
      <c r="Q530" s="778" t="s">
        <v>1224</v>
      </c>
      <c r="R530" s="778"/>
      <c r="S530" s="778"/>
      <c r="T530" s="778"/>
      <c r="U530" s="778"/>
      <c r="V530" s="778"/>
      <c r="W530" s="778"/>
      <c r="X530" s="778"/>
      <c r="Y530" s="778"/>
      <c r="Z530" s="778"/>
      <c r="AA530" s="778"/>
      <c r="AB530" s="753" t="s">
        <v>1240</v>
      </c>
      <c r="AC530" s="753"/>
      <c r="AD530" s="753"/>
      <c r="AE530" s="753"/>
      <c r="AF530" s="753"/>
      <c r="AL530" s="598"/>
      <c r="AQ530" s="599"/>
    </row>
    <row r="531" spans="1:43" s="597" customFormat="1" outlineLevel="1" x14ac:dyDescent="0.25">
      <c r="A531" s="759" t="s">
        <v>1291</v>
      </c>
      <c r="B531" s="760"/>
      <c r="C531" s="760"/>
      <c r="D531" s="760"/>
      <c r="E531" s="766"/>
      <c r="F531" s="766"/>
      <c r="G531" s="766" t="s">
        <v>1291</v>
      </c>
      <c r="H531" s="766"/>
      <c r="I531" s="776" t="s">
        <v>1291</v>
      </c>
      <c r="J531" s="776"/>
      <c r="K531" s="776"/>
      <c r="L531" s="776"/>
      <c r="M531" s="776"/>
      <c r="N531" s="776"/>
      <c r="O531" s="776"/>
      <c r="P531" s="776"/>
      <c r="Q531" s="626"/>
      <c r="R531" s="626"/>
      <c r="S531" s="626"/>
      <c r="T531" s="626"/>
      <c r="U531" s="626"/>
      <c r="V531" s="626"/>
      <c r="W531" s="767"/>
      <c r="X531" s="767"/>
      <c r="Y531" s="767"/>
      <c r="Z531" s="767"/>
      <c r="AA531" s="767"/>
      <c r="AB531" s="622"/>
      <c r="AC531" s="622"/>
      <c r="AD531" s="622"/>
      <c r="AE531" s="622"/>
      <c r="AF531" s="627" t="s">
        <v>1291</v>
      </c>
      <c r="AL531" s="598"/>
      <c r="AQ531" s="599"/>
    </row>
    <row r="532" spans="1:43" s="597" customFormat="1" outlineLevel="1" x14ac:dyDescent="0.25">
      <c r="A532" s="759" t="s">
        <v>1291</v>
      </c>
      <c r="B532" s="760"/>
      <c r="C532" s="760"/>
      <c r="D532" s="760"/>
      <c r="E532" s="766"/>
      <c r="F532" s="766"/>
      <c r="G532" s="766" t="s">
        <v>1291</v>
      </c>
      <c r="H532" s="766"/>
      <c r="I532" s="776" t="s">
        <v>1291</v>
      </c>
      <c r="J532" s="776"/>
      <c r="K532" s="776"/>
      <c r="L532" s="776"/>
      <c r="M532" s="776"/>
      <c r="N532" s="776"/>
      <c r="O532" s="776"/>
      <c r="P532" s="776"/>
      <c r="Q532" s="626"/>
      <c r="R532" s="626"/>
      <c r="S532" s="626"/>
      <c r="T532" s="626"/>
      <c r="U532" s="626"/>
      <c r="V532" s="626"/>
      <c r="W532" s="767"/>
      <c r="X532" s="767"/>
      <c r="Y532" s="767"/>
      <c r="Z532" s="767"/>
      <c r="AA532" s="767"/>
      <c r="AB532" s="622"/>
      <c r="AC532" s="622"/>
      <c r="AD532" s="622"/>
      <c r="AE532" s="622"/>
      <c r="AF532" s="627" t="s">
        <v>1291</v>
      </c>
      <c r="AL532" s="598"/>
      <c r="AQ532" s="599"/>
    </row>
    <row r="533" spans="1:43" s="597" customFormat="1" outlineLevel="1" x14ac:dyDescent="0.25">
      <c r="A533" s="759" t="s">
        <v>1291</v>
      </c>
      <c r="B533" s="760"/>
      <c r="C533" s="760"/>
      <c r="D533" s="760"/>
      <c r="E533" s="766"/>
      <c r="F533" s="766"/>
      <c r="G533" s="766" t="s">
        <v>1291</v>
      </c>
      <c r="H533" s="766"/>
      <c r="I533" s="776" t="s">
        <v>1291</v>
      </c>
      <c r="J533" s="776"/>
      <c r="K533" s="776"/>
      <c r="L533" s="776"/>
      <c r="M533" s="776"/>
      <c r="N533" s="776"/>
      <c r="O533" s="776"/>
      <c r="P533" s="776"/>
      <c r="Q533" s="626"/>
      <c r="R533" s="626"/>
      <c r="S533" s="626"/>
      <c r="T533" s="626"/>
      <c r="U533" s="626"/>
      <c r="V533" s="626"/>
      <c r="W533" s="767"/>
      <c r="X533" s="767"/>
      <c r="Y533" s="767"/>
      <c r="Z533" s="767"/>
      <c r="AA533" s="767"/>
      <c r="AB533" s="622"/>
      <c r="AC533" s="622"/>
      <c r="AD533" s="622"/>
      <c r="AE533" s="622"/>
      <c r="AF533" s="627" t="s">
        <v>1291</v>
      </c>
      <c r="AL533" s="598"/>
      <c r="AQ533" s="599"/>
    </row>
    <row r="534" spans="1:43" s="597" customFormat="1" outlineLevel="1" x14ac:dyDescent="0.25">
      <c r="A534" s="759" t="s">
        <v>1291</v>
      </c>
      <c r="B534" s="760"/>
      <c r="C534" s="760"/>
      <c r="D534" s="760"/>
      <c r="E534" s="761"/>
      <c r="F534" s="761"/>
      <c r="G534" s="762" t="s">
        <v>1291</v>
      </c>
      <c r="H534" s="762"/>
      <c r="I534" s="775" t="s">
        <v>1291</v>
      </c>
      <c r="J534" s="775"/>
      <c r="K534" s="775"/>
      <c r="L534" s="775"/>
      <c r="M534" s="775"/>
      <c r="N534" s="775"/>
      <c r="O534" s="775"/>
      <c r="P534" s="775"/>
      <c r="Q534" s="621"/>
      <c r="R534" s="621"/>
      <c r="S534" s="621"/>
      <c r="T534" s="621"/>
      <c r="U534" s="621"/>
      <c r="V534" s="621"/>
      <c r="W534" s="773"/>
      <c r="X534" s="773"/>
      <c r="Y534" s="773"/>
      <c r="Z534" s="773"/>
      <c r="AA534" s="773"/>
      <c r="AB534" s="622"/>
      <c r="AC534" s="622"/>
      <c r="AD534" s="622"/>
      <c r="AE534" s="622"/>
      <c r="AF534" s="627" t="s">
        <v>1291</v>
      </c>
      <c r="AL534" s="598"/>
      <c r="AQ534" s="599"/>
    </row>
    <row r="535" spans="1:43" s="597" customFormat="1" outlineLevel="1" x14ac:dyDescent="0.25">
      <c r="A535" s="759" t="s">
        <v>1291</v>
      </c>
      <c r="B535" s="760"/>
      <c r="C535" s="760"/>
      <c r="D535" s="760"/>
      <c r="E535" s="761"/>
      <c r="F535" s="761"/>
      <c r="G535" s="762" t="s">
        <v>1291</v>
      </c>
      <c r="H535" s="762"/>
      <c r="I535" s="775" t="s">
        <v>1291</v>
      </c>
      <c r="J535" s="775"/>
      <c r="K535" s="775"/>
      <c r="L535" s="775"/>
      <c r="M535" s="775"/>
      <c r="N535" s="775"/>
      <c r="O535" s="775"/>
      <c r="P535" s="775"/>
      <c r="Q535" s="621"/>
      <c r="R535" s="621"/>
      <c r="S535" s="621"/>
      <c r="T535" s="621"/>
      <c r="U535" s="621"/>
      <c r="V535" s="621"/>
      <c r="W535" s="773"/>
      <c r="X535" s="773"/>
      <c r="Y535" s="773"/>
      <c r="Z535" s="773"/>
      <c r="AA535" s="773"/>
      <c r="AB535" s="622"/>
      <c r="AC535" s="622"/>
      <c r="AD535" s="622"/>
      <c r="AE535" s="622"/>
      <c r="AF535" s="627" t="s">
        <v>1291</v>
      </c>
      <c r="AL535" s="598"/>
      <c r="AQ535" s="599"/>
    </row>
    <row r="536" spans="1:43" s="597" customFormat="1" outlineLevel="1" x14ac:dyDescent="0.25">
      <c r="A536" s="759" t="s">
        <v>1291</v>
      </c>
      <c r="B536" s="760"/>
      <c r="C536" s="760"/>
      <c r="D536" s="760"/>
      <c r="E536" s="761"/>
      <c r="F536" s="761"/>
      <c r="G536" s="762" t="s">
        <v>1291</v>
      </c>
      <c r="H536" s="762"/>
      <c r="I536" s="775" t="s">
        <v>1291</v>
      </c>
      <c r="J536" s="775"/>
      <c r="K536" s="775"/>
      <c r="L536" s="775"/>
      <c r="M536" s="775"/>
      <c r="N536" s="775"/>
      <c r="O536" s="775"/>
      <c r="P536" s="775"/>
      <c r="Q536" s="621"/>
      <c r="R536" s="621"/>
      <c r="S536" s="621"/>
      <c r="T536" s="621"/>
      <c r="U536" s="621"/>
      <c r="V536" s="621"/>
      <c r="W536" s="773"/>
      <c r="X536" s="773"/>
      <c r="Y536" s="773"/>
      <c r="Z536" s="773"/>
      <c r="AA536" s="773"/>
      <c r="AB536" s="622"/>
      <c r="AC536" s="622"/>
      <c r="AD536" s="622"/>
      <c r="AE536" s="622"/>
      <c r="AF536" s="627" t="s">
        <v>1291</v>
      </c>
      <c r="AL536" s="598"/>
      <c r="AQ536" s="599"/>
    </row>
    <row r="537" spans="1:43" s="597" customFormat="1" outlineLevel="1" x14ac:dyDescent="0.25">
      <c r="A537" s="759" t="s">
        <v>1291</v>
      </c>
      <c r="B537" s="760"/>
      <c r="C537" s="760"/>
      <c r="D537" s="760"/>
      <c r="E537" s="761"/>
      <c r="F537" s="761"/>
      <c r="G537" s="762" t="s">
        <v>1291</v>
      </c>
      <c r="H537" s="762"/>
      <c r="I537" s="775" t="s">
        <v>1291</v>
      </c>
      <c r="J537" s="775"/>
      <c r="K537" s="775"/>
      <c r="L537" s="775"/>
      <c r="M537" s="775"/>
      <c r="N537" s="775"/>
      <c r="O537" s="775"/>
      <c r="P537" s="775"/>
      <c r="Q537" s="621"/>
      <c r="R537" s="621"/>
      <c r="S537" s="621"/>
      <c r="T537" s="621"/>
      <c r="U537" s="621"/>
      <c r="V537" s="621"/>
      <c r="W537" s="773"/>
      <c r="X537" s="773"/>
      <c r="Y537" s="773"/>
      <c r="Z537" s="773"/>
      <c r="AA537" s="773"/>
      <c r="AB537" s="622"/>
      <c r="AC537" s="622"/>
      <c r="AD537" s="622"/>
      <c r="AE537" s="622"/>
      <c r="AF537" s="627" t="s">
        <v>1291</v>
      </c>
      <c r="AL537" s="598"/>
      <c r="AQ537" s="599"/>
    </row>
    <row r="538" spans="1:43" s="597" customFormat="1" outlineLevel="1" x14ac:dyDescent="0.25">
      <c r="A538" s="759" t="s">
        <v>1291</v>
      </c>
      <c r="B538" s="760"/>
      <c r="C538" s="760"/>
      <c r="D538" s="760"/>
      <c r="E538" s="761"/>
      <c r="F538" s="761"/>
      <c r="G538" s="762" t="s">
        <v>1291</v>
      </c>
      <c r="H538" s="762"/>
      <c r="I538" s="775" t="s">
        <v>1291</v>
      </c>
      <c r="J538" s="775"/>
      <c r="K538" s="775"/>
      <c r="L538" s="775"/>
      <c r="M538" s="775"/>
      <c r="N538" s="775"/>
      <c r="O538" s="775"/>
      <c r="P538" s="775"/>
      <c r="Q538" s="621"/>
      <c r="R538" s="621"/>
      <c r="S538" s="621"/>
      <c r="T538" s="621"/>
      <c r="U538" s="621"/>
      <c r="V538" s="621"/>
      <c r="W538" s="773"/>
      <c r="X538" s="773"/>
      <c r="Y538" s="773"/>
      <c r="Z538" s="773"/>
      <c r="AA538" s="773"/>
      <c r="AB538" s="622"/>
      <c r="AC538" s="622"/>
      <c r="AD538" s="622"/>
      <c r="AE538" s="622"/>
      <c r="AF538" s="627" t="s">
        <v>1291</v>
      </c>
      <c r="AL538" s="598"/>
      <c r="AQ538" s="599"/>
    </row>
    <row r="539" spans="1:43" s="597" customFormat="1" outlineLevel="1" x14ac:dyDescent="0.25">
      <c r="A539" s="759" t="s">
        <v>1291</v>
      </c>
      <c r="B539" s="760"/>
      <c r="C539" s="760"/>
      <c r="D539" s="760"/>
      <c r="E539" s="761"/>
      <c r="F539" s="761"/>
      <c r="G539" s="762" t="s">
        <v>1291</v>
      </c>
      <c r="H539" s="762"/>
      <c r="I539" s="775" t="s">
        <v>1291</v>
      </c>
      <c r="J539" s="775"/>
      <c r="K539" s="775"/>
      <c r="L539" s="775"/>
      <c r="M539" s="775"/>
      <c r="N539" s="775"/>
      <c r="O539" s="775"/>
      <c r="P539" s="775"/>
      <c r="Q539" s="621"/>
      <c r="R539" s="621"/>
      <c r="S539" s="621"/>
      <c r="T539" s="621"/>
      <c r="U539" s="621"/>
      <c r="V539" s="621"/>
      <c r="W539" s="773"/>
      <c r="X539" s="773"/>
      <c r="Y539" s="773"/>
      <c r="Z539" s="773"/>
      <c r="AA539" s="773"/>
      <c r="AB539" s="622"/>
      <c r="AC539" s="622"/>
      <c r="AD539" s="622"/>
      <c r="AE539" s="622"/>
      <c r="AF539" s="627" t="s">
        <v>1291</v>
      </c>
      <c r="AL539" s="598"/>
      <c r="AQ539" s="599"/>
    </row>
    <row r="540" spans="1:43" s="597" customFormat="1" outlineLevel="1" x14ac:dyDescent="0.25">
      <c r="A540" s="759" t="s">
        <v>1291</v>
      </c>
      <c r="B540" s="760"/>
      <c r="C540" s="760"/>
      <c r="D540" s="760"/>
      <c r="E540" s="761"/>
      <c r="F540" s="761"/>
      <c r="G540" s="762" t="s">
        <v>1291</v>
      </c>
      <c r="H540" s="762"/>
      <c r="I540" s="775" t="s">
        <v>1291</v>
      </c>
      <c r="J540" s="775"/>
      <c r="K540" s="775"/>
      <c r="L540" s="775"/>
      <c r="M540" s="775"/>
      <c r="N540" s="775"/>
      <c r="O540" s="775"/>
      <c r="P540" s="775"/>
      <c r="Q540" s="621"/>
      <c r="R540" s="621"/>
      <c r="S540" s="621"/>
      <c r="T540" s="621"/>
      <c r="U540" s="621"/>
      <c r="V540" s="621"/>
      <c r="W540" s="773"/>
      <c r="X540" s="773"/>
      <c r="Y540" s="773"/>
      <c r="Z540" s="773"/>
      <c r="AA540" s="773"/>
      <c r="AB540" s="622"/>
      <c r="AC540" s="622"/>
      <c r="AD540" s="622"/>
      <c r="AE540" s="622"/>
      <c r="AF540" s="627" t="s">
        <v>1291</v>
      </c>
      <c r="AL540" s="598"/>
      <c r="AQ540" s="599"/>
    </row>
    <row r="541" spans="1:43" s="597" customFormat="1" outlineLevel="1" x14ac:dyDescent="0.25">
      <c r="A541" s="754" t="s">
        <v>1241</v>
      </c>
      <c r="B541" s="755"/>
      <c r="C541" s="755"/>
      <c r="D541" s="755"/>
      <c r="E541" s="755"/>
      <c r="F541" s="755"/>
      <c r="G541" s="755"/>
      <c r="H541" s="755"/>
      <c r="I541" s="755"/>
      <c r="J541" s="755"/>
      <c r="K541" s="755"/>
      <c r="L541" s="755"/>
      <c r="M541" s="755"/>
      <c r="N541" s="755"/>
      <c r="O541" s="755"/>
      <c r="P541" s="755"/>
      <c r="Q541" s="755"/>
      <c r="R541" s="755"/>
      <c r="S541" s="755"/>
      <c r="T541" s="755"/>
      <c r="U541" s="755"/>
      <c r="V541" s="755"/>
      <c r="W541" s="756">
        <v>0</v>
      </c>
      <c r="X541" s="757"/>
      <c r="Y541" s="757"/>
      <c r="Z541" s="757"/>
      <c r="AA541" s="757"/>
      <c r="AB541" s="757"/>
      <c r="AC541" s="757"/>
      <c r="AD541" s="757"/>
      <c r="AE541" s="757"/>
      <c r="AF541" s="757"/>
      <c r="AL541" s="598"/>
      <c r="AQ541" s="599"/>
    </row>
    <row r="542" spans="1:43" s="597" customFormat="1" outlineLevel="1" x14ac:dyDescent="0.25">
      <c r="A542" s="601"/>
      <c r="B542" s="608"/>
      <c r="C542" s="608"/>
      <c r="D542" s="609"/>
      <c r="E542" s="610"/>
      <c r="F542" s="610"/>
      <c r="G542" s="608"/>
      <c r="H542" s="608"/>
      <c r="I542" s="608"/>
      <c r="J542" s="608"/>
      <c r="K542" s="608"/>
      <c r="L542" s="608"/>
      <c r="M542" s="608"/>
      <c r="N542" s="608"/>
      <c r="O542" s="608"/>
      <c r="P542" s="608"/>
      <c r="Q542" s="608"/>
      <c r="R542" s="608"/>
      <c r="S542" s="608"/>
      <c r="T542" s="608"/>
      <c r="U542" s="608"/>
      <c r="V542" s="608"/>
      <c r="W542" s="608"/>
      <c r="X542" s="611"/>
      <c r="Y542" s="611"/>
      <c r="Z542" s="611"/>
      <c r="AA542" s="611"/>
      <c r="AB542" s="602"/>
      <c r="AC542" s="602"/>
      <c r="AD542" s="602"/>
      <c r="AE542" s="602"/>
      <c r="AF542" s="612"/>
      <c r="AL542" s="598"/>
      <c r="AQ542" s="599"/>
    </row>
    <row r="543" spans="1:43" s="597" customFormat="1" outlineLevel="1" x14ac:dyDescent="0.25">
      <c r="A543" s="769" t="s">
        <v>1242</v>
      </c>
      <c r="B543" s="769"/>
      <c r="C543" s="769"/>
      <c r="D543" s="769"/>
      <c r="E543" s="770" t="s">
        <v>1218</v>
      </c>
      <c r="F543" s="770"/>
      <c r="G543" s="770" t="s">
        <v>828</v>
      </c>
      <c r="H543" s="770"/>
      <c r="I543" s="770" t="s">
        <v>1240</v>
      </c>
      <c r="J543" s="770"/>
      <c r="K543" s="770"/>
      <c r="L543" s="770"/>
      <c r="M543" s="770"/>
      <c r="N543" s="770"/>
      <c r="O543" s="770"/>
      <c r="P543" s="770"/>
      <c r="Q543" s="770" t="s">
        <v>1224</v>
      </c>
      <c r="R543" s="770"/>
      <c r="S543" s="770"/>
      <c r="T543" s="770"/>
      <c r="U543" s="770"/>
      <c r="V543" s="770"/>
      <c r="W543" s="770"/>
      <c r="X543" s="770"/>
      <c r="Y543" s="770"/>
      <c r="Z543" s="770"/>
      <c r="AA543" s="770"/>
      <c r="AB543" s="771" t="s">
        <v>1240</v>
      </c>
      <c r="AC543" s="771"/>
      <c r="AD543" s="771"/>
      <c r="AE543" s="771"/>
      <c r="AF543" s="771"/>
      <c r="AL543" s="598"/>
      <c r="AQ543" s="599"/>
    </row>
    <row r="544" spans="1:43" s="597" customFormat="1" ht="27.75" customHeight="1" outlineLevel="1" x14ac:dyDescent="0.25">
      <c r="A544" s="792" t="s">
        <v>1291</v>
      </c>
      <c r="B544" s="793"/>
      <c r="C544" s="793"/>
      <c r="D544" s="793"/>
      <c r="E544" s="766"/>
      <c r="F544" s="766"/>
      <c r="G544" s="766" t="s">
        <v>1291</v>
      </c>
      <c r="H544" s="766"/>
      <c r="I544" s="774" t="s">
        <v>1291</v>
      </c>
      <c r="J544" s="774"/>
      <c r="K544" s="774"/>
      <c r="L544" s="774"/>
      <c r="M544" s="774"/>
      <c r="N544" s="774"/>
      <c r="O544" s="774"/>
      <c r="P544" s="774"/>
      <c r="Q544" s="626"/>
      <c r="R544" s="626"/>
      <c r="S544" s="626"/>
      <c r="T544" s="626"/>
      <c r="U544" s="626"/>
      <c r="V544" s="626"/>
      <c r="W544" s="767"/>
      <c r="X544" s="767"/>
      <c r="Y544" s="767"/>
      <c r="Z544" s="767"/>
      <c r="AA544" s="767"/>
      <c r="AB544" s="622"/>
      <c r="AC544" s="622"/>
      <c r="AD544" s="622"/>
      <c r="AE544" s="622"/>
      <c r="AF544" s="627" t="s">
        <v>1291</v>
      </c>
      <c r="AL544" s="598"/>
      <c r="AQ544" s="599"/>
    </row>
    <row r="545" spans="1:48" s="597" customFormat="1" outlineLevel="1" x14ac:dyDescent="0.25">
      <c r="A545" s="759" t="s">
        <v>1291</v>
      </c>
      <c r="B545" s="760"/>
      <c r="C545" s="760"/>
      <c r="D545" s="760"/>
      <c r="E545" s="761"/>
      <c r="F545" s="761"/>
      <c r="G545" s="762" t="s">
        <v>1291</v>
      </c>
      <c r="H545" s="762"/>
      <c r="I545" s="772" t="s">
        <v>1291</v>
      </c>
      <c r="J545" s="772"/>
      <c r="K545" s="772"/>
      <c r="L545" s="772"/>
      <c r="M545" s="772"/>
      <c r="N545" s="772"/>
      <c r="O545" s="772"/>
      <c r="P545" s="772"/>
      <c r="Q545" s="621"/>
      <c r="R545" s="621"/>
      <c r="S545" s="621"/>
      <c r="T545" s="621"/>
      <c r="U545" s="621"/>
      <c r="V545" s="621"/>
      <c r="W545" s="773"/>
      <c r="X545" s="773"/>
      <c r="Y545" s="773"/>
      <c r="Z545" s="773"/>
      <c r="AA545" s="773"/>
      <c r="AB545" s="622"/>
      <c r="AC545" s="622"/>
      <c r="AD545" s="622"/>
      <c r="AE545" s="622"/>
      <c r="AF545" s="627" t="s">
        <v>1291</v>
      </c>
      <c r="AL545" s="598"/>
      <c r="AQ545" s="599"/>
    </row>
    <row r="546" spans="1:48" s="597" customFormat="1" outlineLevel="1" x14ac:dyDescent="0.25">
      <c r="A546" s="759" t="s">
        <v>1291</v>
      </c>
      <c r="B546" s="760"/>
      <c r="C546" s="760"/>
      <c r="D546" s="760"/>
      <c r="E546" s="761"/>
      <c r="F546" s="761"/>
      <c r="G546" s="762" t="s">
        <v>1291</v>
      </c>
      <c r="H546" s="762"/>
      <c r="I546" s="772" t="s">
        <v>1291</v>
      </c>
      <c r="J546" s="772"/>
      <c r="K546" s="772"/>
      <c r="L546" s="772"/>
      <c r="M546" s="772"/>
      <c r="N546" s="772"/>
      <c r="O546" s="772"/>
      <c r="P546" s="772"/>
      <c r="Q546" s="621"/>
      <c r="R546" s="621"/>
      <c r="S546" s="621"/>
      <c r="T546" s="621"/>
      <c r="U546" s="621"/>
      <c r="V546" s="621"/>
      <c r="W546" s="773"/>
      <c r="X546" s="773"/>
      <c r="Y546" s="773"/>
      <c r="Z546" s="773"/>
      <c r="AA546" s="773"/>
      <c r="AB546" s="622"/>
      <c r="AC546" s="622"/>
      <c r="AD546" s="622"/>
      <c r="AE546" s="622"/>
      <c r="AF546" s="627" t="s">
        <v>1291</v>
      </c>
      <c r="AL546" s="598"/>
      <c r="AQ546" s="599"/>
    </row>
    <row r="547" spans="1:48" s="597" customFormat="1" outlineLevel="1" x14ac:dyDescent="0.25">
      <c r="A547" s="759" t="s">
        <v>1291</v>
      </c>
      <c r="B547" s="760"/>
      <c r="C547" s="760"/>
      <c r="D547" s="760"/>
      <c r="E547" s="761"/>
      <c r="F547" s="761"/>
      <c r="G547" s="762" t="s">
        <v>1291</v>
      </c>
      <c r="H547" s="762"/>
      <c r="I547" s="772" t="s">
        <v>1291</v>
      </c>
      <c r="J547" s="772"/>
      <c r="K547" s="772"/>
      <c r="L547" s="772"/>
      <c r="M547" s="772"/>
      <c r="N547" s="772"/>
      <c r="O547" s="772"/>
      <c r="P547" s="772"/>
      <c r="Q547" s="621"/>
      <c r="R547" s="621"/>
      <c r="S547" s="621"/>
      <c r="T547" s="621"/>
      <c r="U547" s="621"/>
      <c r="V547" s="621"/>
      <c r="W547" s="773"/>
      <c r="X547" s="773"/>
      <c r="Y547" s="773"/>
      <c r="Z547" s="773"/>
      <c r="AA547" s="773"/>
      <c r="AB547" s="622"/>
      <c r="AC547" s="622"/>
      <c r="AD547" s="622"/>
      <c r="AE547" s="622"/>
      <c r="AF547" s="627" t="s">
        <v>1291</v>
      </c>
      <c r="AL547" s="598"/>
      <c r="AQ547" s="599"/>
    </row>
    <row r="548" spans="1:48" s="597" customFormat="1" outlineLevel="1" x14ac:dyDescent="0.25">
      <c r="A548" s="759" t="s">
        <v>1291</v>
      </c>
      <c r="B548" s="760"/>
      <c r="C548" s="760"/>
      <c r="D548" s="760"/>
      <c r="E548" s="761"/>
      <c r="F548" s="761"/>
      <c r="G548" s="762" t="s">
        <v>1291</v>
      </c>
      <c r="H548" s="762"/>
      <c r="I548" s="772" t="s">
        <v>1291</v>
      </c>
      <c r="J548" s="772"/>
      <c r="K548" s="772"/>
      <c r="L548" s="772"/>
      <c r="M548" s="772"/>
      <c r="N548" s="772"/>
      <c r="O548" s="772"/>
      <c r="P548" s="772"/>
      <c r="Q548" s="621"/>
      <c r="R548" s="621"/>
      <c r="S548" s="621"/>
      <c r="T548" s="621"/>
      <c r="U548" s="621"/>
      <c r="V548" s="621"/>
      <c r="W548" s="773"/>
      <c r="X548" s="773"/>
      <c r="Y548" s="773"/>
      <c r="Z548" s="773"/>
      <c r="AA548" s="773"/>
      <c r="AB548" s="622"/>
      <c r="AC548" s="622"/>
      <c r="AD548" s="622"/>
      <c r="AE548" s="622"/>
      <c r="AF548" s="627" t="s">
        <v>1291</v>
      </c>
      <c r="AL548" s="598"/>
      <c r="AQ548" s="599"/>
    </row>
    <row r="549" spans="1:48" s="597" customFormat="1" outlineLevel="1" x14ac:dyDescent="0.25">
      <c r="A549" s="759" t="s">
        <v>1291</v>
      </c>
      <c r="B549" s="760"/>
      <c r="C549" s="760"/>
      <c r="D549" s="760"/>
      <c r="E549" s="761"/>
      <c r="F549" s="761"/>
      <c r="G549" s="762" t="s">
        <v>1291</v>
      </c>
      <c r="H549" s="762"/>
      <c r="I549" s="772" t="s">
        <v>1291</v>
      </c>
      <c r="J549" s="772"/>
      <c r="K549" s="772"/>
      <c r="L549" s="772"/>
      <c r="M549" s="772"/>
      <c r="N549" s="772"/>
      <c r="O549" s="772"/>
      <c r="P549" s="772"/>
      <c r="Q549" s="621"/>
      <c r="R549" s="621"/>
      <c r="S549" s="621"/>
      <c r="T549" s="621"/>
      <c r="U549" s="621"/>
      <c r="V549" s="621"/>
      <c r="W549" s="773"/>
      <c r="X549" s="773"/>
      <c r="Y549" s="773"/>
      <c r="Z549" s="773"/>
      <c r="AA549" s="773"/>
      <c r="AB549" s="622"/>
      <c r="AC549" s="622"/>
      <c r="AD549" s="622"/>
      <c r="AE549" s="622"/>
      <c r="AF549" s="627" t="s">
        <v>1291</v>
      </c>
      <c r="AL549" s="598"/>
      <c r="AQ549" s="599"/>
    </row>
    <row r="550" spans="1:48" s="597" customFormat="1" outlineLevel="1" x14ac:dyDescent="0.25">
      <c r="A550" s="754" t="s">
        <v>1243</v>
      </c>
      <c r="B550" s="755"/>
      <c r="C550" s="755"/>
      <c r="D550" s="755"/>
      <c r="E550" s="755"/>
      <c r="F550" s="755"/>
      <c r="G550" s="755"/>
      <c r="H550" s="755"/>
      <c r="I550" s="755"/>
      <c r="J550" s="755"/>
      <c r="K550" s="755"/>
      <c r="L550" s="755"/>
      <c r="M550" s="755"/>
      <c r="N550" s="755"/>
      <c r="O550" s="755"/>
      <c r="P550" s="755"/>
      <c r="Q550" s="755"/>
      <c r="R550" s="755"/>
      <c r="S550" s="755"/>
      <c r="T550" s="755"/>
      <c r="U550" s="755"/>
      <c r="V550" s="755"/>
      <c r="W550" s="756">
        <v>0</v>
      </c>
      <c r="X550" s="757"/>
      <c r="Y550" s="757"/>
      <c r="Z550" s="757"/>
      <c r="AA550" s="757"/>
      <c r="AB550" s="757"/>
      <c r="AC550" s="757"/>
      <c r="AD550" s="757"/>
      <c r="AE550" s="757"/>
      <c r="AF550" s="757"/>
      <c r="AL550" s="598"/>
      <c r="AQ550" s="599"/>
    </row>
    <row r="551" spans="1:48" s="597" customFormat="1" outlineLevel="1" x14ac:dyDescent="0.25">
      <c r="A551" s="601"/>
      <c r="B551" s="608"/>
      <c r="C551" s="608"/>
      <c r="D551" s="609"/>
      <c r="E551" s="610"/>
      <c r="F551" s="610"/>
      <c r="G551" s="608"/>
      <c r="H551" s="608"/>
      <c r="I551" s="608"/>
      <c r="J551" s="608"/>
      <c r="K551" s="608"/>
      <c r="L551" s="608"/>
      <c r="M551" s="608"/>
      <c r="N551" s="608"/>
      <c r="O551" s="608"/>
      <c r="P551" s="608"/>
      <c r="Q551" s="608"/>
      <c r="R551" s="608"/>
      <c r="S551" s="608"/>
      <c r="T551" s="608"/>
      <c r="U551" s="608"/>
      <c r="V551" s="608"/>
      <c r="W551" s="608"/>
      <c r="X551" s="611"/>
      <c r="Y551" s="611"/>
      <c r="Z551" s="611"/>
      <c r="AA551" s="611"/>
      <c r="AB551" s="602"/>
      <c r="AC551" s="602"/>
      <c r="AD551" s="602"/>
      <c r="AE551" s="602"/>
      <c r="AF551" s="612"/>
      <c r="AL551" s="598"/>
      <c r="AQ551" s="599"/>
    </row>
    <row r="552" spans="1:48" s="597" customFormat="1" outlineLevel="1" x14ac:dyDescent="0.25">
      <c r="A552" s="769" t="s">
        <v>1244</v>
      </c>
      <c r="B552" s="769"/>
      <c r="C552" s="769"/>
      <c r="D552" s="769"/>
      <c r="E552" s="770" t="s">
        <v>1218</v>
      </c>
      <c r="F552" s="770"/>
      <c r="G552" s="770" t="s">
        <v>828</v>
      </c>
      <c r="H552" s="770"/>
      <c r="I552" s="770"/>
      <c r="J552" s="770" t="s">
        <v>544</v>
      </c>
      <c r="K552" s="770"/>
      <c r="L552" s="770"/>
      <c r="M552" s="770"/>
      <c r="N552" s="770"/>
      <c r="O552" s="770"/>
      <c r="P552" s="770"/>
      <c r="Q552" s="770"/>
      <c r="R552" s="770" t="s">
        <v>750</v>
      </c>
      <c r="S552" s="770"/>
      <c r="T552" s="770"/>
      <c r="U552" s="770"/>
      <c r="V552" s="770"/>
      <c r="W552" s="770"/>
      <c r="X552" s="770"/>
      <c r="Y552" s="770"/>
      <c r="Z552" s="770"/>
      <c r="AA552" s="770"/>
      <c r="AB552" s="770"/>
      <c r="AC552" s="771" t="s">
        <v>1224</v>
      </c>
      <c r="AD552" s="771"/>
      <c r="AE552" s="771"/>
      <c r="AF552" s="628" t="s">
        <v>1245</v>
      </c>
      <c r="AL552" s="598"/>
      <c r="AQ552" s="599"/>
    </row>
    <row r="553" spans="1:48" s="597" customFormat="1" outlineLevel="1" x14ac:dyDescent="0.25">
      <c r="A553" s="759" t="s">
        <v>1291</v>
      </c>
      <c r="B553" s="760"/>
      <c r="C553" s="760"/>
      <c r="D553" s="760"/>
      <c r="E553" s="766"/>
      <c r="F553" s="766"/>
      <c r="G553" s="766" t="s">
        <v>1291</v>
      </c>
      <c r="H553" s="766"/>
      <c r="I553" s="766"/>
      <c r="J553" s="629"/>
      <c r="K553" s="629"/>
      <c r="L553" s="629"/>
      <c r="M553" s="767"/>
      <c r="N553" s="767"/>
      <c r="O553" s="767"/>
      <c r="P553" s="767"/>
      <c r="Q553" s="767"/>
      <c r="R553" s="630"/>
      <c r="S553" s="630"/>
      <c r="T553" s="630"/>
      <c r="U553" s="630"/>
      <c r="V553" s="630"/>
      <c r="W553" s="630"/>
      <c r="X553" s="768" t="s">
        <v>1291</v>
      </c>
      <c r="Y553" s="768"/>
      <c r="Z553" s="768"/>
      <c r="AA553" s="768"/>
      <c r="AB553" s="768"/>
      <c r="AC553" s="768"/>
      <c r="AD553" s="768"/>
      <c r="AE553" s="768"/>
      <c r="AF553" s="627" t="s">
        <v>1291</v>
      </c>
      <c r="AL553" s="598"/>
      <c r="AQ553" s="599"/>
    </row>
    <row r="554" spans="1:48" s="597" customFormat="1" outlineLevel="1" x14ac:dyDescent="0.25">
      <c r="A554" s="759" t="s">
        <v>1291</v>
      </c>
      <c r="B554" s="760"/>
      <c r="C554" s="760"/>
      <c r="D554" s="760"/>
      <c r="E554" s="761"/>
      <c r="F554" s="761"/>
      <c r="G554" s="762" t="s">
        <v>1291</v>
      </c>
      <c r="H554" s="762"/>
      <c r="I554" s="762"/>
      <c r="J554" s="631"/>
      <c r="K554" s="631"/>
      <c r="L554" s="631"/>
      <c r="M554" s="763"/>
      <c r="N554" s="763"/>
      <c r="O554" s="763"/>
      <c r="P554" s="763"/>
      <c r="Q554" s="763"/>
      <c r="R554" s="621"/>
      <c r="S554" s="621"/>
      <c r="T554" s="621"/>
      <c r="U554" s="621"/>
      <c r="V554" s="621"/>
      <c r="W554" s="621"/>
      <c r="X554" s="764" t="s">
        <v>1291</v>
      </c>
      <c r="Y554" s="764"/>
      <c r="Z554" s="764"/>
      <c r="AA554" s="764"/>
      <c r="AB554" s="764"/>
      <c r="AC554" s="765"/>
      <c r="AD554" s="765"/>
      <c r="AE554" s="765"/>
      <c r="AF554" s="627" t="s">
        <v>1291</v>
      </c>
      <c r="AL554" s="598"/>
      <c r="AQ554" s="599"/>
    </row>
    <row r="555" spans="1:48" s="597" customFormat="1" outlineLevel="1" x14ac:dyDescent="0.25">
      <c r="A555" s="759" t="s">
        <v>1291</v>
      </c>
      <c r="B555" s="760"/>
      <c r="C555" s="760"/>
      <c r="D555" s="760"/>
      <c r="E555" s="761"/>
      <c r="F555" s="761"/>
      <c r="G555" s="762" t="s">
        <v>1291</v>
      </c>
      <c r="H555" s="762"/>
      <c r="I555" s="762"/>
      <c r="J555" s="631"/>
      <c r="K555" s="631"/>
      <c r="L555" s="631"/>
      <c r="M555" s="763"/>
      <c r="N555" s="763"/>
      <c r="O555" s="763"/>
      <c r="P555" s="763"/>
      <c r="Q555" s="763"/>
      <c r="R555" s="621"/>
      <c r="S555" s="621"/>
      <c r="T555" s="621"/>
      <c r="U555" s="621"/>
      <c r="V555" s="621"/>
      <c r="W555" s="621"/>
      <c r="X555" s="764" t="s">
        <v>1291</v>
      </c>
      <c r="Y555" s="764"/>
      <c r="Z555" s="764"/>
      <c r="AA555" s="764"/>
      <c r="AB555" s="764"/>
      <c r="AC555" s="765"/>
      <c r="AD555" s="765"/>
      <c r="AE555" s="765"/>
      <c r="AF555" s="627" t="s">
        <v>1291</v>
      </c>
      <c r="AL555" s="598"/>
      <c r="AQ555" s="599"/>
    </row>
    <row r="556" spans="1:48" s="597" customFormat="1" outlineLevel="1" x14ac:dyDescent="0.25">
      <c r="A556" s="759" t="s">
        <v>1291</v>
      </c>
      <c r="B556" s="760"/>
      <c r="C556" s="760"/>
      <c r="D556" s="760"/>
      <c r="E556" s="761"/>
      <c r="F556" s="761"/>
      <c r="G556" s="762" t="s">
        <v>1291</v>
      </c>
      <c r="H556" s="762"/>
      <c r="I556" s="762"/>
      <c r="J556" s="631"/>
      <c r="K556" s="631"/>
      <c r="L556" s="631"/>
      <c r="M556" s="763"/>
      <c r="N556" s="763"/>
      <c r="O556" s="763"/>
      <c r="P556" s="763"/>
      <c r="Q556" s="763"/>
      <c r="R556" s="621"/>
      <c r="S556" s="621"/>
      <c r="T556" s="621"/>
      <c r="U556" s="621"/>
      <c r="V556" s="621"/>
      <c r="W556" s="621"/>
      <c r="X556" s="764" t="s">
        <v>1291</v>
      </c>
      <c r="Y556" s="764"/>
      <c r="Z556" s="764"/>
      <c r="AA556" s="764"/>
      <c r="AB556" s="764"/>
      <c r="AC556" s="765"/>
      <c r="AD556" s="765"/>
      <c r="AE556" s="765"/>
      <c r="AF556" s="627" t="s">
        <v>1291</v>
      </c>
      <c r="AL556" s="598"/>
      <c r="AQ556" s="599"/>
    </row>
    <row r="557" spans="1:48" s="597" customFormat="1" outlineLevel="1" x14ac:dyDescent="0.25">
      <c r="A557" s="759" t="s">
        <v>1291</v>
      </c>
      <c r="B557" s="760"/>
      <c r="C557" s="760"/>
      <c r="D557" s="760"/>
      <c r="E557" s="761"/>
      <c r="F557" s="761"/>
      <c r="G557" s="762" t="s">
        <v>1291</v>
      </c>
      <c r="H557" s="762"/>
      <c r="I557" s="762"/>
      <c r="J557" s="631"/>
      <c r="K557" s="631"/>
      <c r="L557" s="631"/>
      <c r="M557" s="763"/>
      <c r="N557" s="763"/>
      <c r="O557" s="763"/>
      <c r="P557" s="763"/>
      <c r="Q557" s="763"/>
      <c r="R557" s="621"/>
      <c r="S557" s="621"/>
      <c r="T557" s="621"/>
      <c r="U557" s="621"/>
      <c r="V557" s="621"/>
      <c r="W557" s="621"/>
      <c r="X557" s="764" t="s">
        <v>1291</v>
      </c>
      <c r="Y557" s="764"/>
      <c r="Z557" s="764"/>
      <c r="AA557" s="764"/>
      <c r="AB557" s="764"/>
      <c r="AC557" s="765"/>
      <c r="AD557" s="765"/>
      <c r="AE557" s="765"/>
      <c r="AF557" s="627" t="s">
        <v>1291</v>
      </c>
      <c r="AL557" s="598"/>
      <c r="AQ557" s="599"/>
    </row>
    <row r="558" spans="1:48" s="597" customFormat="1" outlineLevel="1" x14ac:dyDescent="0.25">
      <c r="A558" s="754" t="s">
        <v>1246</v>
      </c>
      <c r="B558" s="755"/>
      <c r="C558" s="755"/>
      <c r="D558" s="755"/>
      <c r="E558" s="755"/>
      <c r="F558" s="755"/>
      <c r="G558" s="755"/>
      <c r="H558" s="755"/>
      <c r="I558" s="755"/>
      <c r="J558" s="755"/>
      <c r="K558" s="755"/>
      <c r="L558" s="755"/>
      <c r="M558" s="755"/>
      <c r="N558" s="755"/>
      <c r="O558" s="755"/>
      <c r="P558" s="755"/>
      <c r="Q558" s="755"/>
      <c r="R558" s="755"/>
      <c r="S558" s="755"/>
      <c r="T558" s="755"/>
      <c r="U558" s="755"/>
      <c r="V558" s="755"/>
      <c r="W558" s="756">
        <v>0</v>
      </c>
      <c r="X558" s="757"/>
      <c r="Y558" s="757"/>
      <c r="Z558" s="757"/>
      <c r="AA558" s="757"/>
      <c r="AB558" s="757"/>
      <c r="AC558" s="757"/>
      <c r="AD558" s="757"/>
      <c r="AE558" s="757"/>
      <c r="AF558" s="757"/>
      <c r="AL558" s="598"/>
      <c r="AQ558" s="599"/>
    </row>
    <row r="559" spans="1:48" s="597" customFormat="1" outlineLevel="1" x14ac:dyDescent="0.25">
      <c r="A559" s="601"/>
      <c r="B559" s="608"/>
      <c r="C559" s="608"/>
      <c r="D559" s="609"/>
      <c r="E559" s="610"/>
      <c r="F559" s="610"/>
      <c r="G559" s="608"/>
      <c r="H559" s="608"/>
      <c r="I559" s="608"/>
      <c r="J559" s="608"/>
      <c r="K559" s="608"/>
      <c r="L559" s="608"/>
      <c r="M559" s="608"/>
      <c r="N559" s="608"/>
      <c r="O559" s="608"/>
      <c r="P559" s="608"/>
      <c r="Q559" s="608"/>
      <c r="R559" s="608"/>
      <c r="S559" s="608"/>
      <c r="T559" s="608"/>
      <c r="U559" s="608"/>
      <c r="V559" s="608"/>
      <c r="W559" s="608"/>
      <c r="X559" s="611"/>
      <c r="Y559" s="611"/>
      <c r="Z559" s="611"/>
      <c r="AA559" s="611"/>
      <c r="AB559" s="602"/>
      <c r="AC559" s="602"/>
      <c r="AD559" s="602"/>
      <c r="AE559" s="602"/>
      <c r="AF559" s="612"/>
      <c r="AL559" s="598"/>
      <c r="AQ559" s="599"/>
    </row>
    <row r="560" spans="1:48" s="597" customFormat="1" x14ac:dyDescent="0.25">
      <c r="A560" s="750" t="s">
        <v>1247</v>
      </c>
      <c r="B560" s="751"/>
      <c r="C560" s="751"/>
      <c r="D560" s="751"/>
      <c r="E560" s="751"/>
      <c r="F560" s="751"/>
      <c r="G560" s="751"/>
      <c r="H560" s="751"/>
      <c r="I560" s="751"/>
      <c r="J560" s="751"/>
      <c r="K560" s="751"/>
      <c r="L560" s="751"/>
      <c r="M560" s="751"/>
      <c r="N560" s="751"/>
      <c r="O560" s="751"/>
      <c r="P560" s="751"/>
      <c r="Q560" s="751"/>
      <c r="R560" s="751"/>
      <c r="S560" s="751"/>
      <c r="T560" s="751"/>
      <c r="U560" s="751"/>
      <c r="V560" s="751"/>
      <c r="W560" s="752"/>
      <c r="X560" s="753">
        <v>528.79999999999995</v>
      </c>
      <c r="Y560" s="753"/>
      <c r="Z560" s="753"/>
      <c r="AA560" s="753"/>
      <c r="AB560" s="753"/>
      <c r="AC560" s="753"/>
      <c r="AD560" s="753"/>
      <c r="AE560" s="753"/>
      <c r="AF560" s="753"/>
      <c r="AH560" s="632">
        <v>0.1545</v>
      </c>
      <c r="AL560" s="598">
        <v>0.1545</v>
      </c>
      <c r="AM560" s="633">
        <v>0</v>
      </c>
      <c r="AN560" s="634">
        <v>0</v>
      </c>
      <c r="AP560" s="605"/>
      <c r="AQ560" s="599"/>
      <c r="AR560" s="632">
        <v>0.1545</v>
      </c>
      <c r="AS560" s="633"/>
      <c r="AT560" s="597">
        <v>0.1545</v>
      </c>
      <c r="AU560" s="597">
        <v>0.1545</v>
      </c>
      <c r="AV560" s="607">
        <v>0</v>
      </c>
    </row>
    <row r="561" spans="1:44" s="597" customFormat="1" x14ac:dyDescent="0.25">
      <c r="A561" s="750" t="s">
        <v>1248</v>
      </c>
      <c r="B561" s="751"/>
      <c r="C561" s="751"/>
      <c r="D561" s="751"/>
      <c r="E561" s="751"/>
      <c r="F561" s="751"/>
      <c r="G561" s="751"/>
      <c r="H561" s="751"/>
      <c r="I561" s="751"/>
      <c r="J561" s="751"/>
      <c r="K561" s="751"/>
      <c r="L561" s="751"/>
      <c r="M561" s="751"/>
      <c r="N561" s="751"/>
      <c r="O561" s="751"/>
      <c r="P561" s="751"/>
      <c r="Q561" s="751"/>
      <c r="R561" s="751"/>
      <c r="S561" s="751"/>
      <c r="T561" s="752"/>
      <c r="U561" s="758">
        <v>13.469999999999999</v>
      </c>
      <c r="V561" s="758"/>
      <c r="W561" s="758"/>
      <c r="X561" s="753">
        <v>71.22</v>
      </c>
      <c r="Y561" s="753"/>
      <c r="Z561" s="753"/>
      <c r="AA561" s="753"/>
      <c r="AB561" s="753"/>
      <c r="AC561" s="753"/>
      <c r="AD561" s="753"/>
      <c r="AE561" s="753"/>
      <c r="AF561" s="753"/>
      <c r="AH561" s="635"/>
      <c r="AJ561" s="636"/>
      <c r="AL561" s="598"/>
      <c r="AQ561" s="599"/>
      <c r="AR561" s="635"/>
    </row>
    <row r="562" spans="1:44" s="597" customFormat="1" x14ac:dyDescent="0.25">
      <c r="A562" s="750" t="s">
        <v>1249</v>
      </c>
      <c r="B562" s="751"/>
      <c r="C562" s="751"/>
      <c r="D562" s="751"/>
      <c r="E562" s="751"/>
      <c r="F562" s="751"/>
      <c r="G562" s="751"/>
      <c r="H562" s="751"/>
      <c r="I562" s="751"/>
      <c r="J562" s="751"/>
      <c r="K562" s="751"/>
      <c r="L562" s="751"/>
      <c r="M562" s="751"/>
      <c r="N562" s="751"/>
      <c r="O562" s="751"/>
      <c r="P562" s="751"/>
      <c r="Q562" s="751"/>
      <c r="R562" s="751"/>
      <c r="S562" s="751"/>
      <c r="T562" s="751"/>
      <c r="U562" s="751"/>
      <c r="V562" s="751"/>
      <c r="W562" s="752"/>
      <c r="X562" s="753">
        <v>600.02</v>
      </c>
      <c r="Y562" s="753"/>
      <c r="Z562" s="753"/>
      <c r="AA562" s="753"/>
      <c r="AB562" s="753"/>
      <c r="AC562" s="753"/>
      <c r="AD562" s="753"/>
      <c r="AE562" s="753"/>
      <c r="AF562" s="753"/>
      <c r="AH562" s="635"/>
      <c r="AI562" s="597">
        <v>600.02</v>
      </c>
      <c r="AJ562" s="604">
        <v>0</v>
      </c>
      <c r="AL562" s="598"/>
      <c r="AQ562" s="599"/>
      <c r="AR562" s="635"/>
    </row>
    <row r="563" spans="1:44" s="597" customFormat="1" x14ac:dyDescent="0.25">
      <c r="A563" s="590" t="s">
        <v>1213</v>
      </c>
      <c r="B563" s="591"/>
      <c r="C563" s="591"/>
      <c r="D563" s="592"/>
      <c r="E563" s="593"/>
      <c r="F563" s="593"/>
      <c r="G563" s="591"/>
      <c r="H563" s="591"/>
      <c r="I563" s="591"/>
      <c r="J563" s="591"/>
      <c r="K563" s="591"/>
      <c r="L563" s="591"/>
      <c r="M563" s="591"/>
      <c r="N563" s="591"/>
      <c r="O563" s="591"/>
      <c r="P563" s="591"/>
      <c r="Q563" s="591"/>
      <c r="R563" s="591"/>
      <c r="S563" s="591"/>
      <c r="T563" s="591"/>
      <c r="U563" s="591"/>
      <c r="V563" s="591"/>
      <c r="W563" s="591"/>
      <c r="X563" s="594"/>
      <c r="Y563" s="594"/>
      <c r="Z563" s="594"/>
      <c r="AA563" s="594"/>
      <c r="AB563" s="595"/>
      <c r="AC563" s="595"/>
      <c r="AD563" s="595"/>
      <c r="AE563" s="595"/>
      <c r="AF563" s="596"/>
      <c r="AL563" s="598"/>
      <c r="AQ563" s="599"/>
    </row>
    <row r="564" spans="1:44" s="597" customFormat="1" ht="33.75" customHeight="1" x14ac:dyDescent="0.25">
      <c r="A564" s="601" t="s">
        <v>1214</v>
      </c>
      <c r="B564" s="800">
        <v>45155</v>
      </c>
      <c r="C564" s="800"/>
      <c r="D564" s="801" t="s">
        <v>1196</v>
      </c>
      <c r="E564" s="801"/>
      <c r="F564" s="801"/>
      <c r="G564" s="801"/>
      <c r="H564" s="801"/>
      <c r="I564" s="801"/>
      <c r="J564" s="801"/>
      <c r="K564" s="801"/>
      <c r="L564" s="801"/>
      <c r="M564" s="801"/>
      <c r="N564" s="801"/>
      <c r="O564" s="801"/>
      <c r="P564" s="801"/>
      <c r="Q564" s="801"/>
      <c r="R564" s="801"/>
      <c r="S564" s="801"/>
      <c r="T564" s="801"/>
      <c r="U564" s="801"/>
      <c r="V564" s="801"/>
      <c r="W564" s="801"/>
      <c r="X564" s="801"/>
      <c r="Y564" s="801"/>
      <c r="Z564" s="801"/>
      <c r="AA564" s="801"/>
      <c r="AB564" s="801"/>
      <c r="AC564" s="786" t="s">
        <v>1215</v>
      </c>
      <c r="AD564" s="786"/>
      <c r="AE564" s="786"/>
      <c r="AF564" s="603" t="s">
        <v>1197</v>
      </c>
      <c r="AI564" s="604">
        <v>14.38</v>
      </c>
      <c r="AJ564" s="597">
        <v>14.38</v>
      </c>
      <c r="AK564" s="604">
        <v>0</v>
      </c>
      <c r="AL564" s="598"/>
      <c r="AP564" s="605">
        <v>12.68</v>
      </c>
      <c r="AQ564" s="599" t="s">
        <v>1296</v>
      </c>
    </row>
    <row r="565" spans="1:44" s="597" customFormat="1" outlineLevel="1" x14ac:dyDescent="0.25">
      <c r="A565" s="601"/>
      <c r="B565" s="608"/>
      <c r="C565" s="608"/>
      <c r="D565" s="609"/>
      <c r="E565" s="610"/>
      <c r="F565" s="610"/>
      <c r="G565" s="608"/>
      <c r="H565" s="608"/>
      <c r="I565" s="608"/>
      <c r="J565" s="608"/>
      <c r="K565" s="608"/>
      <c r="L565" s="608"/>
      <c r="M565" s="608"/>
      <c r="N565" s="608"/>
      <c r="O565" s="608"/>
      <c r="P565" s="608"/>
      <c r="Q565" s="608"/>
      <c r="R565" s="608"/>
      <c r="S565" s="608"/>
      <c r="T565" s="608"/>
      <c r="U565" s="608"/>
      <c r="V565" s="608"/>
      <c r="W565" s="608"/>
      <c r="X565" s="611"/>
      <c r="Y565" s="611"/>
      <c r="Z565" s="611"/>
      <c r="AA565" s="611"/>
      <c r="AB565" s="602"/>
      <c r="AC565" s="602"/>
      <c r="AD565" s="602"/>
      <c r="AE565" s="602"/>
      <c r="AF565" s="612"/>
      <c r="AL565" s="598"/>
      <c r="AQ565" s="599"/>
    </row>
    <row r="566" spans="1:44" s="597" customFormat="1" outlineLevel="1" x14ac:dyDescent="0.25">
      <c r="A566" s="769" t="s">
        <v>1217</v>
      </c>
      <c r="B566" s="769"/>
      <c r="C566" s="769"/>
      <c r="D566" s="769"/>
      <c r="E566" s="770" t="s">
        <v>1218</v>
      </c>
      <c r="F566" s="770"/>
      <c r="G566" s="613" t="s">
        <v>1219</v>
      </c>
      <c r="H566" s="770" t="s">
        <v>1220</v>
      </c>
      <c r="I566" s="770"/>
      <c r="J566" s="770"/>
      <c r="K566" s="770"/>
      <c r="L566" s="770" t="s">
        <v>1221</v>
      </c>
      <c r="M566" s="770"/>
      <c r="N566" s="770" t="s">
        <v>1222</v>
      </c>
      <c r="O566" s="770"/>
      <c r="P566" s="770"/>
      <c r="Q566" s="770"/>
      <c r="R566" s="770"/>
      <c r="S566" s="770"/>
      <c r="T566" s="770"/>
      <c r="U566" s="770"/>
      <c r="V566" s="770" t="s">
        <v>1223</v>
      </c>
      <c r="W566" s="770"/>
      <c r="X566" s="770"/>
      <c r="Y566" s="770"/>
      <c r="Z566" s="770"/>
      <c r="AA566" s="771" t="s">
        <v>1224</v>
      </c>
      <c r="AB566" s="771"/>
      <c r="AC566" s="771"/>
      <c r="AD566" s="771"/>
      <c r="AE566" s="771" t="s">
        <v>1225</v>
      </c>
      <c r="AF566" s="771"/>
      <c r="AL566" s="598"/>
      <c r="AQ566" s="599"/>
    </row>
    <row r="567" spans="1:44" s="597" customFormat="1" ht="34.5" customHeight="1" outlineLevel="1" x14ac:dyDescent="0.25">
      <c r="A567" s="797" t="s">
        <v>1291</v>
      </c>
      <c r="B567" s="798"/>
      <c r="C567" s="798"/>
      <c r="D567" s="798"/>
      <c r="E567" s="799"/>
      <c r="F567" s="799"/>
      <c r="G567" s="614"/>
      <c r="H567" s="767"/>
      <c r="I567" s="767"/>
      <c r="J567" s="767"/>
      <c r="K567" s="767"/>
      <c r="L567" s="773" t="s">
        <v>1291</v>
      </c>
      <c r="M567" s="773"/>
      <c r="N567" s="796" t="s">
        <v>1291</v>
      </c>
      <c r="O567" s="796"/>
      <c r="P567" s="796"/>
      <c r="Q567" s="796"/>
      <c r="R567" s="796"/>
      <c r="S567" s="796"/>
      <c r="T567" s="796"/>
      <c r="U567" s="796"/>
      <c r="V567" s="615"/>
      <c r="W567" s="796" t="s">
        <v>1291</v>
      </c>
      <c r="X567" s="796"/>
      <c r="Y567" s="796"/>
      <c r="Z567" s="796"/>
      <c r="AA567" s="768"/>
      <c r="AB567" s="768"/>
      <c r="AC567" s="768"/>
      <c r="AD567" s="768"/>
      <c r="AE567" s="786" t="s">
        <v>1291</v>
      </c>
      <c r="AF567" s="787"/>
      <c r="AL567" s="598"/>
      <c r="AQ567" s="599"/>
    </row>
    <row r="568" spans="1:44" s="597" customFormat="1" outlineLevel="1" x14ac:dyDescent="0.25">
      <c r="A568" s="792" t="s">
        <v>1291</v>
      </c>
      <c r="B568" s="793"/>
      <c r="C568" s="793"/>
      <c r="D568" s="793"/>
      <c r="E568" s="794"/>
      <c r="F568" s="794"/>
      <c r="G568" s="610"/>
      <c r="H568" s="773"/>
      <c r="I568" s="773"/>
      <c r="J568" s="773"/>
      <c r="K568" s="773"/>
      <c r="L568" s="773" t="s">
        <v>1291</v>
      </c>
      <c r="M568" s="773"/>
      <c r="N568" s="796" t="s">
        <v>1291</v>
      </c>
      <c r="O568" s="796"/>
      <c r="P568" s="796"/>
      <c r="Q568" s="796"/>
      <c r="R568" s="796"/>
      <c r="S568" s="796"/>
      <c r="T568" s="796"/>
      <c r="U568" s="796"/>
      <c r="V568" s="615"/>
      <c r="W568" s="796" t="s">
        <v>1291</v>
      </c>
      <c r="X568" s="796"/>
      <c r="Y568" s="796"/>
      <c r="Z568" s="796"/>
      <c r="AA568" s="765"/>
      <c r="AB568" s="765"/>
      <c r="AC568" s="765"/>
      <c r="AD568" s="765"/>
      <c r="AE568" s="786" t="s">
        <v>1291</v>
      </c>
      <c r="AF568" s="787"/>
      <c r="AL568" s="598"/>
      <c r="AQ568" s="599"/>
    </row>
    <row r="569" spans="1:44" s="597" customFormat="1" outlineLevel="1" x14ac:dyDescent="0.25">
      <c r="A569" s="792" t="s">
        <v>1291</v>
      </c>
      <c r="B569" s="793"/>
      <c r="C569" s="793"/>
      <c r="D569" s="793"/>
      <c r="E569" s="794"/>
      <c r="F569" s="794"/>
      <c r="G569" s="610"/>
      <c r="H569" s="773"/>
      <c r="I569" s="773"/>
      <c r="J569" s="773"/>
      <c r="K569" s="773"/>
      <c r="L569" s="773" t="s">
        <v>1291</v>
      </c>
      <c r="M569" s="773"/>
      <c r="N569" s="796" t="s">
        <v>1291</v>
      </c>
      <c r="O569" s="796"/>
      <c r="P569" s="796"/>
      <c r="Q569" s="796"/>
      <c r="R569" s="796"/>
      <c r="S569" s="796"/>
      <c r="T569" s="796"/>
      <c r="U569" s="796"/>
      <c r="V569" s="615"/>
      <c r="W569" s="796" t="s">
        <v>1291</v>
      </c>
      <c r="X569" s="796"/>
      <c r="Y569" s="796"/>
      <c r="Z569" s="796"/>
      <c r="AA569" s="765"/>
      <c r="AB569" s="765"/>
      <c r="AC569" s="765"/>
      <c r="AD569" s="765"/>
      <c r="AE569" s="786" t="s">
        <v>1291</v>
      </c>
      <c r="AF569" s="787"/>
      <c r="AL569" s="598"/>
      <c r="AQ569" s="599"/>
    </row>
    <row r="570" spans="1:44" s="597" customFormat="1" outlineLevel="1" x14ac:dyDescent="0.25">
      <c r="A570" s="792" t="s">
        <v>1291</v>
      </c>
      <c r="B570" s="793"/>
      <c r="C570" s="793"/>
      <c r="D570" s="793"/>
      <c r="E570" s="794"/>
      <c r="F570" s="794"/>
      <c r="G570" s="610"/>
      <c r="H570" s="773"/>
      <c r="I570" s="773"/>
      <c r="J570" s="773"/>
      <c r="K570" s="773"/>
      <c r="L570" s="773" t="s">
        <v>1291</v>
      </c>
      <c r="M570" s="773"/>
      <c r="N570" s="796" t="s">
        <v>1291</v>
      </c>
      <c r="O570" s="796"/>
      <c r="P570" s="796"/>
      <c r="Q570" s="796"/>
      <c r="R570" s="796"/>
      <c r="S570" s="796"/>
      <c r="T570" s="796"/>
      <c r="U570" s="796"/>
      <c r="V570" s="615"/>
      <c r="W570" s="796" t="s">
        <v>1291</v>
      </c>
      <c r="X570" s="796"/>
      <c r="Y570" s="796"/>
      <c r="Z570" s="796"/>
      <c r="AA570" s="765"/>
      <c r="AB570" s="765"/>
      <c r="AC570" s="765"/>
      <c r="AD570" s="765"/>
      <c r="AE570" s="786" t="s">
        <v>1291</v>
      </c>
      <c r="AF570" s="787"/>
      <c r="AL570" s="598"/>
      <c r="AQ570" s="599"/>
    </row>
    <row r="571" spans="1:44" s="597" customFormat="1" outlineLevel="1" x14ac:dyDescent="0.25">
      <c r="A571" s="792" t="s">
        <v>1291</v>
      </c>
      <c r="B571" s="793"/>
      <c r="C571" s="793"/>
      <c r="D571" s="793"/>
      <c r="E571" s="794"/>
      <c r="F571" s="794"/>
      <c r="G571" s="610"/>
      <c r="H571" s="773"/>
      <c r="I571" s="773"/>
      <c r="J571" s="773"/>
      <c r="K571" s="773"/>
      <c r="L571" s="773" t="s">
        <v>1291</v>
      </c>
      <c r="M571" s="773"/>
      <c r="N571" s="796" t="s">
        <v>1291</v>
      </c>
      <c r="O571" s="796"/>
      <c r="P571" s="796"/>
      <c r="Q571" s="796"/>
      <c r="R571" s="796"/>
      <c r="S571" s="796"/>
      <c r="T571" s="796"/>
      <c r="U571" s="796"/>
      <c r="V571" s="615"/>
      <c r="W571" s="796" t="s">
        <v>1291</v>
      </c>
      <c r="X571" s="796"/>
      <c r="Y571" s="796"/>
      <c r="Z571" s="796"/>
      <c r="AA571" s="765"/>
      <c r="AB571" s="765"/>
      <c r="AC571" s="765"/>
      <c r="AD571" s="765"/>
      <c r="AE571" s="786" t="s">
        <v>1291</v>
      </c>
      <c r="AF571" s="787"/>
      <c r="AL571" s="598"/>
      <c r="AQ571" s="599"/>
    </row>
    <row r="572" spans="1:44" s="597" customFormat="1" outlineLevel="1" x14ac:dyDescent="0.25">
      <c r="A572" s="792" t="s">
        <v>1291</v>
      </c>
      <c r="B572" s="793"/>
      <c r="C572" s="793"/>
      <c r="D572" s="793"/>
      <c r="E572" s="794"/>
      <c r="F572" s="794"/>
      <c r="G572" s="610"/>
      <c r="H572" s="773"/>
      <c r="I572" s="773"/>
      <c r="J572" s="773"/>
      <c r="K572" s="773"/>
      <c r="L572" s="773" t="s">
        <v>1291</v>
      </c>
      <c r="M572" s="773"/>
      <c r="N572" s="796" t="s">
        <v>1291</v>
      </c>
      <c r="O572" s="796"/>
      <c r="P572" s="796"/>
      <c r="Q572" s="796"/>
      <c r="R572" s="796"/>
      <c r="S572" s="796"/>
      <c r="T572" s="796"/>
      <c r="U572" s="796"/>
      <c r="V572" s="615"/>
      <c r="W572" s="796" t="s">
        <v>1291</v>
      </c>
      <c r="X572" s="796"/>
      <c r="Y572" s="796"/>
      <c r="Z572" s="796"/>
      <c r="AA572" s="765"/>
      <c r="AB572" s="765"/>
      <c r="AC572" s="765"/>
      <c r="AD572" s="765"/>
      <c r="AE572" s="786" t="s">
        <v>1291</v>
      </c>
      <c r="AF572" s="787"/>
      <c r="AL572" s="598"/>
      <c r="AQ572" s="599"/>
    </row>
    <row r="573" spans="1:44" s="597" customFormat="1" outlineLevel="1" x14ac:dyDescent="0.25">
      <c r="A573" s="792" t="s">
        <v>1291</v>
      </c>
      <c r="B573" s="793"/>
      <c r="C573" s="793"/>
      <c r="D573" s="793"/>
      <c r="E573" s="794"/>
      <c r="F573" s="794"/>
      <c r="G573" s="610"/>
      <c r="H573" s="773"/>
      <c r="I573" s="773"/>
      <c r="J573" s="773"/>
      <c r="K573" s="773"/>
      <c r="L573" s="773" t="s">
        <v>1291</v>
      </c>
      <c r="M573" s="773"/>
      <c r="N573" s="796" t="s">
        <v>1291</v>
      </c>
      <c r="O573" s="796"/>
      <c r="P573" s="796"/>
      <c r="Q573" s="796"/>
      <c r="R573" s="796"/>
      <c r="S573" s="796"/>
      <c r="T573" s="796"/>
      <c r="U573" s="796"/>
      <c r="V573" s="615"/>
      <c r="W573" s="796" t="s">
        <v>1291</v>
      </c>
      <c r="X573" s="796"/>
      <c r="Y573" s="796"/>
      <c r="Z573" s="796"/>
      <c r="AA573" s="765"/>
      <c r="AB573" s="765"/>
      <c r="AC573" s="765"/>
      <c r="AD573" s="765"/>
      <c r="AE573" s="786" t="s">
        <v>1291</v>
      </c>
      <c r="AF573" s="787"/>
      <c r="AL573" s="598"/>
      <c r="AQ573" s="599"/>
    </row>
    <row r="574" spans="1:44" s="597" customFormat="1" outlineLevel="1" x14ac:dyDescent="0.25">
      <c r="A574" s="792" t="s">
        <v>1291</v>
      </c>
      <c r="B574" s="793"/>
      <c r="C574" s="793"/>
      <c r="D574" s="793"/>
      <c r="E574" s="794"/>
      <c r="F574" s="794"/>
      <c r="G574" s="610"/>
      <c r="H574" s="773"/>
      <c r="I574" s="773"/>
      <c r="J574" s="773"/>
      <c r="K574" s="773"/>
      <c r="L574" s="773" t="s">
        <v>1291</v>
      </c>
      <c r="M574" s="773"/>
      <c r="N574" s="795" t="s">
        <v>1291</v>
      </c>
      <c r="O574" s="795"/>
      <c r="P574" s="795"/>
      <c r="Q574" s="795"/>
      <c r="R574" s="795"/>
      <c r="S574" s="795"/>
      <c r="T574" s="795"/>
      <c r="U574" s="795"/>
      <c r="V574" s="616"/>
      <c r="W574" s="795" t="s">
        <v>1291</v>
      </c>
      <c r="X574" s="795"/>
      <c r="Y574" s="795"/>
      <c r="Z574" s="795"/>
      <c r="AA574" s="765"/>
      <c r="AB574" s="765"/>
      <c r="AC574" s="765"/>
      <c r="AD574" s="765"/>
      <c r="AE574" s="786" t="s">
        <v>1291</v>
      </c>
      <c r="AF574" s="787"/>
      <c r="AL574" s="598"/>
      <c r="AQ574" s="599"/>
    </row>
    <row r="575" spans="1:44" s="597" customFormat="1" outlineLevel="1" x14ac:dyDescent="0.25">
      <c r="A575" s="792" t="s">
        <v>1291</v>
      </c>
      <c r="B575" s="793"/>
      <c r="C575" s="793"/>
      <c r="D575" s="793"/>
      <c r="E575" s="794"/>
      <c r="F575" s="794"/>
      <c r="G575" s="610"/>
      <c r="H575" s="773"/>
      <c r="I575" s="773"/>
      <c r="J575" s="773"/>
      <c r="K575" s="773"/>
      <c r="L575" s="773" t="s">
        <v>1291</v>
      </c>
      <c r="M575" s="773"/>
      <c r="N575" s="795" t="s">
        <v>1291</v>
      </c>
      <c r="O575" s="795"/>
      <c r="P575" s="795"/>
      <c r="Q575" s="795"/>
      <c r="R575" s="795"/>
      <c r="S575" s="795"/>
      <c r="T575" s="795"/>
      <c r="U575" s="795"/>
      <c r="V575" s="616"/>
      <c r="W575" s="795" t="s">
        <v>1291</v>
      </c>
      <c r="X575" s="795"/>
      <c r="Y575" s="795"/>
      <c r="Z575" s="795"/>
      <c r="AA575" s="765"/>
      <c r="AB575" s="765"/>
      <c r="AC575" s="765"/>
      <c r="AD575" s="765"/>
      <c r="AE575" s="790" t="s">
        <v>1291</v>
      </c>
      <c r="AF575" s="791"/>
      <c r="AL575" s="598"/>
      <c r="AQ575" s="599"/>
    </row>
    <row r="576" spans="1:44" s="597" customFormat="1" outlineLevel="1" x14ac:dyDescent="0.25">
      <c r="A576" s="754" t="s">
        <v>1226</v>
      </c>
      <c r="B576" s="755"/>
      <c r="C576" s="755"/>
      <c r="D576" s="755"/>
      <c r="E576" s="755"/>
      <c r="F576" s="755"/>
      <c r="G576" s="755"/>
      <c r="H576" s="755"/>
      <c r="I576" s="755"/>
      <c r="J576" s="755"/>
      <c r="K576" s="755"/>
      <c r="L576" s="755"/>
      <c r="M576" s="755"/>
      <c r="N576" s="755"/>
      <c r="O576" s="755"/>
      <c r="P576" s="755"/>
      <c r="Q576" s="755"/>
      <c r="R576" s="755"/>
      <c r="S576" s="755"/>
      <c r="T576" s="755"/>
      <c r="U576" s="755"/>
      <c r="V576" s="755"/>
      <c r="W576" s="756">
        <v>0</v>
      </c>
      <c r="X576" s="757"/>
      <c r="Y576" s="757"/>
      <c r="Z576" s="757"/>
      <c r="AA576" s="757"/>
      <c r="AB576" s="757"/>
      <c r="AC576" s="757"/>
      <c r="AD576" s="757"/>
      <c r="AE576" s="757"/>
      <c r="AF576" s="757"/>
      <c r="AL576" s="598"/>
      <c r="AQ576" s="599"/>
    </row>
    <row r="577" spans="1:43" s="597" customFormat="1" outlineLevel="1" x14ac:dyDescent="0.25">
      <c r="A577" s="601"/>
      <c r="B577" s="608"/>
      <c r="C577" s="608"/>
      <c r="D577" s="609"/>
      <c r="E577" s="610"/>
      <c r="F577" s="610"/>
      <c r="G577" s="608"/>
      <c r="H577" s="608"/>
      <c r="I577" s="608"/>
      <c r="J577" s="608"/>
      <c r="K577" s="608"/>
      <c r="L577" s="608"/>
      <c r="M577" s="608"/>
      <c r="N577" s="608"/>
      <c r="O577" s="608"/>
      <c r="P577" s="608"/>
      <c r="Q577" s="608"/>
      <c r="R577" s="608"/>
      <c r="S577" s="608"/>
      <c r="T577" s="608"/>
      <c r="U577" s="608"/>
      <c r="V577" s="608"/>
      <c r="W577" s="608"/>
      <c r="X577" s="611"/>
      <c r="Y577" s="611"/>
      <c r="Z577" s="611"/>
      <c r="AA577" s="611"/>
      <c r="AB577" s="602"/>
      <c r="AC577" s="602"/>
      <c r="AD577" s="602"/>
      <c r="AE577" s="602"/>
      <c r="AF577" s="612"/>
      <c r="AL577" s="598"/>
      <c r="AQ577" s="599"/>
    </row>
    <row r="578" spans="1:43" s="597" customFormat="1" outlineLevel="1" x14ac:dyDescent="0.25">
      <c r="A578" s="769" t="s">
        <v>1227</v>
      </c>
      <c r="B578" s="769"/>
      <c r="C578" s="769"/>
      <c r="D578" s="769"/>
      <c r="E578" s="770" t="s">
        <v>1218</v>
      </c>
      <c r="F578" s="770"/>
      <c r="G578" s="770" t="s">
        <v>1228</v>
      </c>
      <c r="H578" s="770"/>
      <c r="I578" s="770"/>
      <c r="J578" s="770"/>
      <c r="K578" s="770" t="s">
        <v>1229</v>
      </c>
      <c r="L578" s="770"/>
      <c r="M578" s="770"/>
      <c r="N578" s="770"/>
      <c r="O578" s="770" t="s">
        <v>1224</v>
      </c>
      <c r="P578" s="770"/>
      <c r="Q578" s="770"/>
      <c r="R578" s="770"/>
      <c r="S578" s="770"/>
      <c r="T578" s="770"/>
      <c r="U578" s="770"/>
      <c r="V578" s="770"/>
      <c r="W578" s="770"/>
      <c r="X578" s="770"/>
      <c r="Y578" s="770"/>
      <c r="Z578" s="770"/>
      <c r="AA578" s="771" t="s">
        <v>1225</v>
      </c>
      <c r="AB578" s="771"/>
      <c r="AC578" s="771"/>
      <c r="AD578" s="771"/>
      <c r="AE578" s="771"/>
      <c r="AF578" s="771"/>
      <c r="AL578" s="598"/>
      <c r="AQ578" s="599"/>
    </row>
    <row r="579" spans="1:43" s="597" customFormat="1" outlineLevel="1" x14ac:dyDescent="0.25">
      <c r="A579" s="759" t="s">
        <v>1309</v>
      </c>
      <c r="B579" s="760"/>
      <c r="C579" s="760"/>
      <c r="D579" s="760"/>
      <c r="E579" s="766">
        <v>20003</v>
      </c>
      <c r="F579" s="766"/>
      <c r="G579" s="788">
        <v>2.0301</v>
      </c>
      <c r="H579" s="788"/>
      <c r="I579" s="788"/>
      <c r="J579" s="788"/>
      <c r="K579" s="789">
        <v>23.48</v>
      </c>
      <c r="L579" s="789"/>
      <c r="M579" s="789"/>
      <c r="N579" s="789"/>
      <c r="O579" s="767">
        <v>0.09</v>
      </c>
      <c r="P579" s="767"/>
      <c r="Q579" s="767"/>
      <c r="R579" s="767"/>
      <c r="S579" s="767"/>
      <c r="T579" s="767"/>
      <c r="U579" s="767"/>
      <c r="V579" s="767"/>
      <c r="W579" s="767"/>
      <c r="X579" s="767"/>
      <c r="Y579" s="767"/>
      <c r="Z579" s="767"/>
      <c r="AA579" s="786">
        <v>2.11</v>
      </c>
      <c r="AB579" s="786"/>
      <c r="AC579" s="786"/>
      <c r="AD579" s="786"/>
      <c r="AE579" s="786"/>
      <c r="AF579" s="787"/>
      <c r="AL579" s="598"/>
      <c r="AQ579" s="599"/>
    </row>
    <row r="580" spans="1:43" s="597" customFormat="1" outlineLevel="1" x14ac:dyDescent="0.25">
      <c r="A580" s="759" t="s">
        <v>1310</v>
      </c>
      <c r="B580" s="760"/>
      <c r="C580" s="760"/>
      <c r="D580" s="760"/>
      <c r="E580" s="766">
        <v>20018</v>
      </c>
      <c r="F580" s="766"/>
      <c r="G580" s="788">
        <v>1.6666999999999998</v>
      </c>
      <c r="H580" s="788"/>
      <c r="I580" s="788"/>
      <c r="J580" s="788"/>
      <c r="K580" s="789">
        <v>27.04</v>
      </c>
      <c r="L580" s="789"/>
      <c r="M580" s="789"/>
      <c r="N580" s="789"/>
      <c r="O580" s="767">
        <v>0.09</v>
      </c>
      <c r="P580" s="767"/>
      <c r="Q580" s="767"/>
      <c r="R580" s="767"/>
      <c r="S580" s="767"/>
      <c r="T580" s="767"/>
      <c r="U580" s="767"/>
      <c r="V580" s="767"/>
      <c r="W580" s="767"/>
      <c r="X580" s="767"/>
      <c r="Y580" s="767"/>
      <c r="Z580" s="767"/>
      <c r="AA580" s="786">
        <v>2.4300000000000002</v>
      </c>
      <c r="AB580" s="786"/>
      <c r="AC580" s="786"/>
      <c r="AD580" s="786"/>
      <c r="AE580" s="786"/>
      <c r="AF580" s="787"/>
      <c r="AL580" s="598"/>
      <c r="AQ580" s="599"/>
    </row>
    <row r="581" spans="1:43" s="597" customFormat="1" outlineLevel="1" x14ac:dyDescent="0.25">
      <c r="A581" s="759" t="s">
        <v>1292</v>
      </c>
      <c r="B581" s="760"/>
      <c r="C581" s="760"/>
      <c r="D581" s="760"/>
      <c r="E581" s="761">
        <v>20002</v>
      </c>
      <c r="F581" s="761"/>
      <c r="G581" s="788">
        <v>1.2008000000000001</v>
      </c>
      <c r="H581" s="788"/>
      <c r="I581" s="788"/>
      <c r="J581" s="788"/>
      <c r="K581" s="785">
        <v>27.99</v>
      </c>
      <c r="L581" s="785"/>
      <c r="M581" s="785"/>
      <c r="N581" s="785"/>
      <c r="O581" s="773">
        <v>2.2499999999999999E-2</v>
      </c>
      <c r="P581" s="773"/>
      <c r="Q581" s="773"/>
      <c r="R581" s="773"/>
      <c r="S581" s="773"/>
      <c r="T581" s="773"/>
      <c r="U581" s="773"/>
      <c r="V581" s="773"/>
      <c r="W581" s="773"/>
      <c r="X581" s="773"/>
      <c r="Y581" s="773"/>
      <c r="Z581" s="773"/>
      <c r="AA581" s="786">
        <v>0.62</v>
      </c>
      <c r="AB581" s="786"/>
      <c r="AC581" s="786"/>
      <c r="AD581" s="786"/>
      <c r="AE581" s="786"/>
      <c r="AF581" s="787"/>
      <c r="AL581" s="598"/>
      <c r="AQ581" s="599"/>
    </row>
    <row r="582" spans="1:43" s="597" customFormat="1" outlineLevel="1" x14ac:dyDescent="0.25">
      <c r="A582" s="759" t="s">
        <v>1291</v>
      </c>
      <c r="B582" s="760"/>
      <c r="C582" s="760"/>
      <c r="D582" s="760"/>
      <c r="E582" s="761"/>
      <c r="F582" s="761"/>
      <c r="G582" s="784" t="s">
        <v>1291</v>
      </c>
      <c r="H582" s="784"/>
      <c r="I582" s="784"/>
      <c r="J582" s="784"/>
      <c r="K582" s="785" t="s">
        <v>1291</v>
      </c>
      <c r="L582" s="785"/>
      <c r="M582" s="785"/>
      <c r="N582" s="785"/>
      <c r="O582" s="773"/>
      <c r="P582" s="773"/>
      <c r="Q582" s="773"/>
      <c r="R582" s="773"/>
      <c r="S582" s="773"/>
      <c r="T582" s="773"/>
      <c r="U582" s="773"/>
      <c r="V582" s="773"/>
      <c r="W582" s="773"/>
      <c r="X582" s="773"/>
      <c r="Y582" s="773"/>
      <c r="Z582" s="773"/>
      <c r="AA582" s="786" t="s">
        <v>1291</v>
      </c>
      <c r="AB582" s="786"/>
      <c r="AC582" s="786"/>
      <c r="AD582" s="786"/>
      <c r="AE582" s="786"/>
      <c r="AF582" s="787"/>
      <c r="AL582" s="598"/>
      <c r="AQ582" s="599"/>
    </row>
    <row r="583" spans="1:43" s="597" customFormat="1" outlineLevel="1" x14ac:dyDescent="0.25">
      <c r="A583" s="759" t="s">
        <v>1291</v>
      </c>
      <c r="B583" s="760"/>
      <c r="C583" s="760"/>
      <c r="D583" s="760"/>
      <c r="E583" s="761"/>
      <c r="F583" s="761"/>
      <c r="G583" s="784" t="s">
        <v>1291</v>
      </c>
      <c r="H583" s="784"/>
      <c r="I583" s="784"/>
      <c r="J583" s="784"/>
      <c r="K583" s="785" t="s">
        <v>1291</v>
      </c>
      <c r="L583" s="785"/>
      <c r="M583" s="785"/>
      <c r="N583" s="785"/>
      <c r="O583" s="773"/>
      <c r="P583" s="773"/>
      <c r="Q583" s="773"/>
      <c r="R583" s="773"/>
      <c r="S583" s="773"/>
      <c r="T583" s="773"/>
      <c r="U583" s="773"/>
      <c r="V583" s="773"/>
      <c r="W583" s="773"/>
      <c r="X583" s="773"/>
      <c r="Y583" s="773"/>
      <c r="Z583" s="773"/>
      <c r="AA583" s="786" t="s">
        <v>1291</v>
      </c>
      <c r="AB583" s="786"/>
      <c r="AC583" s="786"/>
      <c r="AD583" s="786"/>
      <c r="AE583" s="786"/>
      <c r="AF583" s="787"/>
      <c r="AL583" s="598"/>
      <c r="AQ583" s="599"/>
    </row>
    <row r="584" spans="1:43" s="597" customFormat="1" outlineLevel="1" x14ac:dyDescent="0.25">
      <c r="A584" s="759" t="s">
        <v>1291</v>
      </c>
      <c r="B584" s="760"/>
      <c r="C584" s="760"/>
      <c r="D584" s="760"/>
      <c r="E584" s="761"/>
      <c r="F584" s="761"/>
      <c r="G584" s="784" t="s">
        <v>1291</v>
      </c>
      <c r="H584" s="784"/>
      <c r="I584" s="784"/>
      <c r="J584" s="784"/>
      <c r="K584" s="785" t="s">
        <v>1291</v>
      </c>
      <c r="L584" s="785"/>
      <c r="M584" s="785"/>
      <c r="N584" s="785"/>
      <c r="O584" s="773"/>
      <c r="P584" s="773"/>
      <c r="Q584" s="773"/>
      <c r="R584" s="773"/>
      <c r="S584" s="773"/>
      <c r="T584" s="773"/>
      <c r="U584" s="773"/>
      <c r="V584" s="773"/>
      <c r="W584" s="773"/>
      <c r="X584" s="773"/>
      <c r="Y584" s="773"/>
      <c r="Z584" s="773"/>
      <c r="AA584" s="786" t="s">
        <v>1291</v>
      </c>
      <c r="AB584" s="786"/>
      <c r="AC584" s="786"/>
      <c r="AD584" s="786"/>
      <c r="AE584" s="786"/>
      <c r="AF584" s="787"/>
      <c r="AL584" s="598"/>
      <c r="AQ584" s="599"/>
    </row>
    <row r="585" spans="1:43" s="597" customFormat="1" outlineLevel="1" x14ac:dyDescent="0.25">
      <c r="A585" s="759" t="s">
        <v>1291</v>
      </c>
      <c r="B585" s="760"/>
      <c r="C585" s="760"/>
      <c r="D585" s="760"/>
      <c r="E585" s="761"/>
      <c r="F585" s="761"/>
      <c r="G585" s="784" t="s">
        <v>1291</v>
      </c>
      <c r="H585" s="784"/>
      <c r="I585" s="784"/>
      <c r="J585" s="784"/>
      <c r="K585" s="785" t="s">
        <v>1291</v>
      </c>
      <c r="L585" s="785"/>
      <c r="M585" s="785"/>
      <c r="N585" s="785"/>
      <c r="O585" s="773"/>
      <c r="P585" s="773"/>
      <c r="Q585" s="773"/>
      <c r="R585" s="773"/>
      <c r="S585" s="773"/>
      <c r="T585" s="773"/>
      <c r="U585" s="773"/>
      <c r="V585" s="773"/>
      <c r="W585" s="773"/>
      <c r="X585" s="773"/>
      <c r="Y585" s="773"/>
      <c r="Z585" s="773"/>
      <c r="AA585" s="786" t="s">
        <v>1291</v>
      </c>
      <c r="AB585" s="786"/>
      <c r="AC585" s="786"/>
      <c r="AD585" s="786"/>
      <c r="AE585" s="786"/>
      <c r="AF585" s="787"/>
      <c r="AL585" s="598"/>
      <c r="AQ585" s="599"/>
    </row>
    <row r="586" spans="1:43" s="597" customFormat="1" outlineLevel="1" x14ac:dyDescent="0.25">
      <c r="A586" s="759" t="s">
        <v>1291</v>
      </c>
      <c r="B586" s="760"/>
      <c r="C586" s="760"/>
      <c r="D586" s="760"/>
      <c r="E586" s="761"/>
      <c r="F586" s="761"/>
      <c r="G586" s="784" t="s">
        <v>1291</v>
      </c>
      <c r="H586" s="784"/>
      <c r="I586" s="784"/>
      <c r="J586" s="784"/>
      <c r="K586" s="785" t="s">
        <v>1291</v>
      </c>
      <c r="L586" s="785"/>
      <c r="M586" s="785"/>
      <c r="N586" s="785"/>
      <c r="O586" s="773"/>
      <c r="P586" s="773"/>
      <c r="Q586" s="773"/>
      <c r="R586" s="773"/>
      <c r="S586" s="773"/>
      <c r="T586" s="773"/>
      <c r="U586" s="773"/>
      <c r="V586" s="773"/>
      <c r="W586" s="773"/>
      <c r="X586" s="773"/>
      <c r="Y586" s="773"/>
      <c r="Z586" s="773"/>
      <c r="AA586" s="786" t="s">
        <v>1291</v>
      </c>
      <c r="AB586" s="786"/>
      <c r="AC586" s="786"/>
      <c r="AD586" s="786"/>
      <c r="AE586" s="786"/>
      <c r="AF586" s="787"/>
      <c r="AL586" s="598"/>
      <c r="AQ586" s="599"/>
    </row>
    <row r="587" spans="1:43" s="597" customFormat="1" outlineLevel="1" x14ac:dyDescent="0.25">
      <c r="A587" s="754" t="s">
        <v>1230</v>
      </c>
      <c r="B587" s="755"/>
      <c r="C587" s="755"/>
      <c r="D587" s="755"/>
      <c r="E587" s="755"/>
      <c r="F587" s="755"/>
      <c r="G587" s="755"/>
      <c r="H587" s="755"/>
      <c r="I587" s="755"/>
      <c r="J587" s="755"/>
      <c r="K587" s="755"/>
      <c r="L587" s="755"/>
      <c r="M587" s="755"/>
      <c r="N587" s="755"/>
      <c r="O587" s="755"/>
      <c r="P587" s="755"/>
      <c r="Q587" s="755"/>
      <c r="R587" s="755"/>
      <c r="S587" s="755"/>
      <c r="T587" s="755"/>
      <c r="U587" s="755"/>
      <c r="V587" s="755"/>
      <c r="W587" s="756">
        <v>5.16</v>
      </c>
      <c r="X587" s="757"/>
      <c r="Y587" s="757"/>
      <c r="Z587" s="757"/>
      <c r="AA587" s="757"/>
      <c r="AB587" s="757"/>
      <c r="AC587" s="757"/>
      <c r="AD587" s="757"/>
      <c r="AE587" s="757"/>
      <c r="AF587" s="757"/>
      <c r="AL587" s="598"/>
      <c r="AQ587" s="599"/>
    </row>
    <row r="588" spans="1:43" s="597" customFormat="1" outlineLevel="1" x14ac:dyDescent="0.25">
      <c r="A588" s="601"/>
      <c r="B588" s="608"/>
      <c r="C588" s="608"/>
      <c r="D588" s="609"/>
      <c r="E588" s="610"/>
      <c r="F588" s="610"/>
      <c r="G588" s="608"/>
      <c r="H588" s="608"/>
      <c r="I588" s="608"/>
      <c r="J588" s="608"/>
      <c r="K588" s="608"/>
      <c r="L588" s="608"/>
      <c r="M588" s="608"/>
      <c r="N588" s="608"/>
      <c r="O588" s="608"/>
      <c r="P588" s="608"/>
      <c r="Q588" s="608"/>
      <c r="R588" s="608"/>
      <c r="S588" s="608"/>
      <c r="T588" s="608"/>
      <c r="U588" s="608"/>
      <c r="V588" s="608"/>
      <c r="W588" s="608"/>
      <c r="X588" s="611"/>
      <c r="Y588" s="611"/>
      <c r="Z588" s="611"/>
      <c r="AA588" s="611"/>
      <c r="AB588" s="602"/>
      <c r="AC588" s="602"/>
      <c r="AD588" s="602"/>
      <c r="AE588" s="602"/>
      <c r="AF588" s="612"/>
      <c r="AL588" s="598"/>
      <c r="AQ588" s="599"/>
    </row>
    <row r="589" spans="1:43" s="597" customFormat="1" outlineLevel="1" x14ac:dyDescent="0.25">
      <c r="A589" s="769" t="s">
        <v>1231</v>
      </c>
      <c r="B589" s="769"/>
      <c r="C589" s="769"/>
      <c r="D589" s="769"/>
      <c r="E589" s="770" t="s">
        <v>1218</v>
      </c>
      <c r="F589" s="770"/>
      <c r="G589" s="770" t="s">
        <v>1020</v>
      </c>
      <c r="H589" s="770"/>
      <c r="I589" s="770"/>
      <c r="J589" s="770" t="s">
        <v>1232</v>
      </c>
      <c r="K589" s="770"/>
      <c r="L589" s="770"/>
      <c r="M589" s="770" t="s">
        <v>1233</v>
      </c>
      <c r="N589" s="770"/>
      <c r="O589" s="770"/>
      <c r="P589" s="770"/>
      <c r="Q589" s="770"/>
      <c r="R589" s="770" t="s">
        <v>1234</v>
      </c>
      <c r="S589" s="770"/>
      <c r="T589" s="770"/>
      <c r="U589" s="770"/>
      <c r="V589" s="770"/>
      <c r="W589" s="770" t="s">
        <v>750</v>
      </c>
      <c r="X589" s="770"/>
      <c r="Y589" s="770"/>
      <c r="Z589" s="770"/>
      <c r="AA589" s="770"/>
      <c r="AB589" s="770"/>
      <c r="AC589" s="770"/>
      <c r="AD589" s="770"/>
      <c r="AE589" s="770"/>
      <c r="AF589" s="770"/>
      <c r="AL589" s="598"/>
      <c r="AQ589" s="599"/>
    </row>
    <row r="590" spans="1:43" s="597" customFormat="1" outlineLevel="1" x14ac:dyDescent="0.25">
      <c r="A590" s="617" t="s">
        <v>1250</v>
      </c>
      <c r="B590" s="618"/>
      <c r="C590" s="618"/>
      <c r="D590" s="619"/>
      <c r="E590" s="781" t="s">
        <v>1251</v>
      </c>
      <c r="F590" s="781"/>
      <c r="G590" s="772"/>
      <c r="H590" s="772"/>
      <c r="I590" s="772"/>
      <c r="J590" s="782" t="s">
        <v>1252</v>
      </c>
      <c r="K590" s="782"/>
      <c r="L590" s="782"/>
      <c r="M590" s="782"/>
      <c r="N590" s="782"/>
      <c r="O590" s="782"/>
      <c r="P590" s="782"/>
      <c r="Q590" s="782"/>
      <c r="R590" s="782"/>
      <c r="S590" s="782"/>
      <c r="T590" s="782"/>
      <c r="U590" s="782"/>
      <c r="V590" s="782"/>
      <c r="W590" s="621"/>
      <c r="X590" s="622"/>
      <c r="Y590" s="622"/>
      <c r="Z590" s="622"/>
      <c r="AA590" s="622"/>
      <c r="AB590" s="622"/>
      <c r="AC590" s="622"/>
      <c r="AD590" s="622"/>
      <c r="AE590" s="764">
        <v>0</v>
      </c>
      <c r="AF590" s="783"/>
      <c r="AL590" s="598"/>
      <c r="AQ590" s="599"/>
    </row>
    <row r="591" spans="1:43" s="597" customFormat="1" outlineLevel="1" x14ac:dyDescent="0.25">
      <c r="A591" s="617" t="s">
        <v>1253</v>
      </c>
      <c r="B591" s="618"/>
      <c r="C591" s="618"/>
      <c r="D591" s="619"/>
      <c r="E591" s="781" t="s">
        <v>1254</v>
      </c>
      <c r="F591" s="781"/>
      <c r="G591" s="772"/>
      <c r="H591" s="772"/>
      <c r="I591" s="772"/>
      <c r="J591" s="782" t="s">
        <v>1252</v>
      </c>
      <c r="K591" s="782"/>
      <c r="L591" s="782"/>
      <c r="M591" s="782"/>
      <c r="N591" s="782"/>
      <c r="O591" s="782"/>
      <c r="P591" s="782"/>
      <c r="Q591" s="782"/>
      <c r="R591" s="782"/>
      <c r="S591" s="782"/>
      <c r="T591" s="782"/>
      <c r="U591" s="782"/>
      <c r="V591" s="782"/>
      <c r="W591" s="621"/>
      <c r="X591" s="622"/>
      <c r="Y591" s="622"/>
      <c r="Z591" s="622"/>
      <c r="AA591" s="622"/>
      <c r="AB591" s="622"/>
      <c r="AC591" s="622"/>
      <c r="AD591" s="622"/>
      <c r="AE591" s="764">
        <v>0</v>
      </c>
      <c r="AF591" s="783"/>
      <c r="AL591" s="598"/>
      <c r="AQ591" s="599"/>
    </row>
    <row r="592" spans="1:43" s="597" customFormat="1" outlineLevel="1" x14ac:dyDescent="0.25">
      <c r="A592" s="623" t="s">
        <v>1255</v>
      </c>
      <c r="B592" s="618"/>
      <c r="C592" s="618"/>
      <c r="D592" s="619"/>
      <c r="E592" s="781" t="s">
        <v>1256</v>
      </c>
      <c r="F592" s="781"/>
      <c r="G592" s="772"/>
      <c r="H592" s="772"/>
      <c r="I592" s="772"/>
      <c r="J592" s="782" t="s">
        <v>1252</v>
      </c>
      <c r="K592" s="782"/>
      <c r="L592" s="782"/>
      <c r="M592" s="620"/>
      <c r="N592" s="620"/>
      <c r="O592" s="620"/>
      <c r="P592" s="620"/>
      <c r="Q592" s="620"/>
      <c r="R592" s="620"/>
      <c r="S592" s="620"/>
      <c r="T592" s="620"/>
      <c r="U592" s="620"/>
      <c r="V592" s="620"/>
      <c r="W592" s="621"/>
      <c r="X592" s="622"/>
      <c r="Y592" s="622"/>
      <c r="Z592" s="622"/>
      <c r="AA592" s="622"/>
      <c r="AB592" s="622"/>
      <c r="AC592" s="622"/>
      <c r="AD592" s="622"/>
      <c r="AE592" s="764">
        <v>0</v>
      </c>
      <c r="AF592" s="783"/>
      <c r="AL592" s="598"/>
      <c r="AQ592" s="599"/>
    </row>
    <row r="593" spans="1:43" s="597" customFormat="1" outlineLevel="1" x14ac:dyDescent="0.25">
      <c r="A593" s="623" t="s">
        <v>1257</v>
      </c>
      <c r="B593" s="618"/>
      <c r="C593" s="618"/>
      <c r="D593" s="619"/>
      <c r="E593" s="781" t="s">
        <v>1258</v>
      </c>
      <c r="F593" s="781"/>
      <c r="G593" s="772"/>
      <c r="H593" s="772"/>
      <c r="I593" s="772"/>
      <c r="J593" s="782" t="s">
        <v>1252</v>
      </c>
      <c r="K593" s="782"/>
      <c r="L593" s="782"/>
      <c r="M593" s="782"/>
      <c r="N593" s="782"/>
      <c r="O593" s="782"/>
      <c r="P593" s="782"/>
      <c r="Q593" s="782"/>
      <c r="R593" s="782"/>
      <c r="S593" s="782"/>
      <c r="T593" s="782"/>
      <c r="U593" s="782"/>
      <c r="V593" s="782"/>
      <c r="W593" s="624"/>
      <c r="X593" s="625"/>
      <c r="Y593" s="625"/>
      <c r="Z593" s="625"/>
      <c r="AA593" s="625"/>
      <c r="AB593" s="625"/>
      <c r="AC593" s="625"/>
      <c r="AD593" s="625"/>
      <c r="AE593" s="764">
        <v>0</v>
      </c>
      <c r="AF593" s="783"/>
      <c r="AL593" s="598"/>
      <c r="AQ593" s="599"/>
    </row>
    <row r="594" spans="1:43" s="597" customFormat="1" outlineLevel="1" x14ac:dyDescent="0.25">
      <c r="A594" s="754" t="s">
        <v>1235</v>
      </c>
      <c r="B594" s="755"/>
      <c r="C594" s="755"/>
      <c r="D594" s="755"/>
      <c r="E594" s="755"/>
      <c r="F594" s="755"/>
      <c r="G594" s="755"/>
      <c r="H594" s="755"/>
      <c r="I594" s="755"/>
      <c r="J594" s="755"/>
      <c r="K594" s="755"/>
      <c r="L594" s="755"/>
      <c r="M594" s="755"/>
      <c r="N594" s="755"/>
      <c r="O594" s="755"/>
      <c r="P594" s="755"/>
      <c r="Q594" s="755"/>
      <c r="R594" s="755"/>
      <c r="S594" s="755"/>
      <c r="T594" s="755"/>
      <c r="U594" s="755"/>
      <c r="V594" s="755"/>
      <c r="W594" s="756">
        <v>0</v>
      </c>
      <c r="X594" s="757"/>
      <c r="Y594" s="757"/>
      <c r="Z594" s="757"/>
      <c r="AA594" s="757"/>
      <c r="AB594" s="757"/>
      <c r="AC594" s="757"/>
      <c r="AD594" s="757"/>
      <c r="AE594" s="757"/>
      <c r="AF594" s="757"/>
      <c r="AL594" s="598"/>
      <c r="AQ594" s="599"/>
    </row>
    <row r="595" spans="1:43" s="597" customFormat="1" outlineLevel="1" x14ac:dyDescent="0.25">
      <c r="A595" s="601"/>
      <c r="B595" s="608"/>
      <c r="C595" s="608"/>
      <c r="D595" s="609"/>
      <c r="E595" s="610"/>
      <c r="F595" s="610"/>
      <c r="G595" s="608"/>
      <c r="H595" s="608"/>
      <c r="I595" s="608"/>
      <c r="J595" s="608"/>
      <c r="K595" s="608"/>
      <c r="L595" s="608"/>
      <c r="M595" s="608"/>
      <c r="N595" s="608"/>
      <c r="O595" s="608"/>
      <c r="P595" s="608"/>
      <c r="Q595" s="608"/>
      <c r="R595" s="608"/>
      <c r="S595" s="608"/>
      <c r="T595" s="608"/>
      <c r="U595" s="608"/>
      <c r="V595" s="608"/>
      <c r="W595" s="608"/>
      <c r="X595" s="611"/>
      <c r="Y595" s="611"/>
      <c r="Z595" s="611"/>
      <c r="AA595" s="611"/>
      <c r="AB595" s="602"/>
      <c r="AC595" s="602"/>
      <c r="AD595" s="602"/>
      <c r="AE595" s="602"/>
      <c r="AF595" s="612"/>
      <c r="AL595" s="598"/>
      <c r="AQ595" s="599"/>
    </row>
    <row r="596" spans="1:43" s="597" customFormat="1" outlineLevel="1" x14ac:dyDescent="0.25">
      <c r="A596" s="777" t="s">
        <v>1236</v>
      </c>
      <c r="B596" s="777"/>
      <c r="C596" s="777"/>
      <c r="D596" s="777"/>
      <c r="E596" s="777"/>
      <c r="F596" s="777"/>
      <c r="G596" s="777"/>
      <c r="H596" s="777"/>
      <c r="I596" s="777"/>
      <c r="J596" s="777"/>
      <c r="K596" s="777"/>
      <c r="L596" s="777"/>
      <c r="M596" s="777"/>
      <c r="N596" s="756">
        <v>5.16</v>
      </c>
      <c r="O596" s="757"/>
      <c r="P596" s="757"/>
      <c r="Q596" s="757"/>
      <c r="R596" s="757"/>
      <c r="S596" s="757"/>
      <c r="T596" s="757"/>
      <c r="U596" s="757"/>
      <c r="V596" s="757"/>
      <c r="W596" s="757"/>
      <c r="X596" s="757"/>
      <c r="Y596" s="757"/>
      <c r="Z596" s="757"/>
      <c r="AA596" s="757"/>
      <c r="AB596" s="757"/>
      <c r="AC596" s="757"/>
      <c r="AD596" s="757"/>
      <c r="AE596" s="757"/>
      <c r="AF596" s="757"/>
      <c r="AL596" s="598"/>
      <c r="AQ596" s="599"/>
    </row>
    <row r="597" spans="1:43" s="597" customFormat="1" outlineLevel="1" x14ac:dyDescent="0.25">
      <c r="A597" s="779" t="s">
        <v>1237</v>
      </c>
      <c r="B597" s="779"/>
      <c r="C597" s="779"/>
      <c r="D597" s="779"/>
      <c r="E597" s="779"/>
      <c r="F597" s="779"/>
      <c r="G597" s="779"/>
      <c r="H597" s="779"/>
      <c r="I597" s="779"/>
      <c r="J597" s="779"/>
      <c r="K597" s="779"/>
      <c r="L597" s="779"/>
      <c r="M597" s="779"/>
      <c r="N597" s="780">
        <v>1</v>
      </c>
      <c r="O597" s="780"/>
      <c r="P597" s="780"/>
      <c r="Q597" s="780"/>
      <c r="R597" s="780"/>
      <c r="S597" s="780"/>
      <c r="T597" s="780"/>
      <c r="U597" s="780"/>
      <c r="V597" s="780"/>
      <c r="W597" s="780"/>
      <c r="X597" s="780"/>
      <c r="Y597" s="780"/>
      <c r="Z597" s="780"/>
      <c r="AA597" s="780"/>
      <c r="AB597" s="780"/>
      <c r="AC597" s="780"/>
      <c r="AD597" s="780"/>
      <c r="AE597" s="780"/>
      <c r="AF597" s="780"/>
      <c r="AL597" s="598"/>
      <c r="AQ597" s="599"/>
    </row>
    <row r="598" spans="1:43" s="597" customFormat="1" outlineLevel="1" x14ac:dyDescent="0.25">
      <c r="A598" s="777" t="s">
        <v>1238</v>
      </c>
      <c r="B598" s="777"/>
      <c r="C598" s="777"/>
      <c r="D598" s="777"/>
      <c r="E598" s="777"/>
      <c r="F598" s="777"/>
      <c r="G598" s="777"/>
      <c r="H598" s="777"/>
      <c r="I598" s="777"/>
      <c r="J598" s="777"/>
      <c r="K598" s="777"/>
      <c r="L598" s="777"/>
      <c r="M598" s="777"/>
      <c r="N598" s="756">
        <v>5.16</v>
      </c>
      <c r="O598" s="757"/>
      <c r="P598" s="757"/>
      <c r="Q598" s="757"/>
      <c r="R598" s="757"/>
      <c r="S598" s="757"/>
      <c r="T598" s="757"/>
      <c r="U598" s="757"/>
      <c r="V598" s="757"/>
      <c r="W598" s="757"/>
      <c r="X598" s="757"/>
      <c r="Y598" s="757"/>
      <c r="Z598" s="757"/>
      <c r="AA598" s="757"/>
      <c r="AB598" s="757"/>
      <c r="AC598" s="757"/>
      <c r="AD598" s="757"/>
      <c r="AE598" s="757"/>
      <c r="AF598" s="757"/>
      <c r="AL598" s="598"/>
      <c r="AQ598" s="599"/>
    </row>
    <row r="599" spans="1:43" s="597" customFormat="1" outlineLevel="1" x14ac:dyDescent="0.25">
      <c r="A599" s="601"/>
      <c r="B599" s="608"/>
      <c r="C599" s="608"/>
      <c r="D599" s="609"/>
      <c r="E599" s="610"/>
      <c r="F599" s="610"/>
      <c r="G599" s="608"/>
      <c r="H599" s="608"/>
      <c r="I599" s="608"/>
      <c r="J599" s="608"/>
      <c r="K599" s="608"/>
      <c r="L599" s="608"/>
      <c r="M599" s="608"/>
      <c r="N599" s="608"/>
      <c r="O599" s="608"/>
      <c r="P599" s="608"/>
      <c r="Q599" s="608"/>
      <c r="R599" s="608"/>
      <c r="S599" s="608"/>
      <c r="T599" s="608"/>
      <c r="U599" s="608"/>
      <c r="V599" s="608"/>
      <c r="W599" s="608"/>
      <c r="X599" s="611"/>
      <c r="Y599" s="611"/>
      <c r="Z599" s="611"/>
      <c r="AA599" s="611"/>
      <c r="AB599" s="602"/>
      <c r="AC599" s="602"/>
      <c r="AD599" s="602"/>
      <c r="AE599" s="602"/>
      <c r="AF599" s="612"/>
      <c r="AL599" s="598"/>
      <c r="AQ599" s="599"/>
    </row>
    <row r="600" spans="1:43" s="597" customFormat="1" outlineLevel="1" x14ac:dyDescent="0.25">
      <c r="A600" s="769" t="s">
        <v>1239</v>
      </c>
      <c r="B600" s="769"/>
      <c r="C600" s="769"/>
      <c r="D600" s="769"/>
      <c r="E600" s="770" t="s">
        <v>1218</v>
      </c>
      <c r="F600" s="770"/>
      <c r="G600" s="770" t="s">
        <v>828</v>
      </c>
      <c r="H600" s="770"/>
      <c r="I600" s="778" t="s">
        <v>1240</v>
      </c>
      <c r="J600" s="778"/>
      <c r="K600" s="778"/>
      <c r="L600" s="778"/>
      <c r="M600" s="778"/>
      <c r="N600" s="778"/>
      <c r="O600" s="778"/>
      <c r="P600" s="778"/>
      <c r="Q600" s="778" t="s">
        <v>1224</v>
      </c>
      <c r="R600" s="778"/>
      <c r="S600" s="778"/>
      <c r="T600" s="778"/>
      <c r="U600" s="778"/>
      <c r="V600" s="778"/>
      <c r="W600" s="778"/>
      <c r="X600" s="778"/>
      <c r="Y600" s="778"/>
      <c r="Z600" s="778"/>
      <c r="AA600" s="778"/>
      <c r="AB600" s="753" t="s">
        <v>1240</v>
      </c>
      <c r="AC600" s="753"/>
      <c r="AD600" s="753"/>
      <c r="AE600" s="753"/>
      <c r="AF600" s="753"/>
      <c r="AL600" s="598"/>
      <c r="AQ600" s="599"/>
    </row>
    <row r="601" spans="1:43" s="597" customFormat="1" outlineLevel="1" x14ac:dyDescent="0.25">
      <c r="A601" s="811" t="s">
        <v>1311</v>
      </c>
      <c r="B601" s="812"/>
      <c r="C601" s="812"/>
      <c r="D601" s="812"/>
      <c r="E601" s="813">
        <v>10069</v>
      </c>
      <c r="F601" s="813"/>
      <c r="G601" s="766" t="s">
        <v>1132</v>
      </c>
      <c r="H601" s="766"/>
      <c r="I601" s="776">
        <v>6.6589999999999998</v>
      </c>
      <c r="J601" s="776"/>
      <c r="K601" s="776"/>
      <c r="L601" s="776"/>
      <c r="M601" s="776"/>
      <c r="N601" s="776"/>
      <c r="O601" s="776"/>
      <c r="P601" s="776"/>
      <c r="Q601" s="626"/>
      <c r="R601" s="626"/>
      <c r="S601" s="626"/>
      <c r="T601" s="626"/>
      <c r="U601" s="626"/>
      <c r="V601" s="626"/>
      <c r="W601" s="767">
        <v>1.1000000000000001</v>
      </c>
      <c r="X601" s="767"/>
      <c r="Y601" s="767"/>
      <c r="Z601" s="767"/>
      <c r="AA601" s="767"/>
      <c r="AB601" s="622"/>
      <c r="AC601" s="622"/>
      <c r="AD601" s="622"/>
      <c r="AE601" s="622"/>
      <c r="AF601" s="627">
        <v>7.32</v>
      </c>
      <c r="AL601" s="598"/>
      <c r="AQ601" s="599"/>
    </row>
    <row r="602" spans="1:43" s="597" customFormat="1" outlineLevel="1" x14ac:dyDescent="0.25">
      <c r="A602" s="759" t="s">
        <v>1312</v>
      </c>
      <c r="B602" s="760"/>
      <c r="C602" s="760"/>
      <c r="D602" s="760"/>
      <c r="E602" s="766">
        <v>11003</v>
      </c>
      <c r="F602" s="766"/>
      <c r="G602" s="766" t="s">
        <v>1132</v>
      </c>
      <c r="H602" s="766"/>
      <c r="I602" s="776">
        <v>13.999000000000001</v>
      </c>
      <c r="J602" s="776"/>
      <c r="K602" s="776"/>
      <c r="L602" s="776"/>
      <c r="M602" s="776"/>
      <c r="N602" s="776"/>
      <c r="O602" s="776"/>
      <c r="P602" s="776"/>
      <c r="Q602" s="626"/>
      <c r="R602" s="626"/>
      <c r="S602" s="626"/>
      <c r="T602" s="626"/>
      <c r="U602" s="626"/>
      <c r="V602" s="626"/>
      <c r="W602" s="767">
        <v>1.4999999999999999E-2</v>
      </c>
      <c r="X602" s="767"/>
      <c r="Y602" s="767"/>
      <c r="Z602" s="767"/>
      <c r="AA602" s="767"/>
      <c r="AB602" s="622"/>
      <c r="AC602" s="622"/>
      <c r="AD602" s="622"/>
      <c r="AE602" s="622"/>
      <c r="AF602" s="627">
        <v>0.209985</v>
      </c>
      <c r="AL602" s="598"/>
      <c r="AQ602" s="599"/>
    </row>
    <row r="603" spans="1:43" s="597" customFormat="1" outlineLevel="1" x14ac:dyDescent="0.25">
      <c r="A603" s="759" t="s">
        <v>1291</v>
      </c>
      <c r="B603" s="760"/>
      <c r="C603" s="760"/>
      <c r="D603" s="760"/>
      <c r="E603" s="766"/>
      <c r="F603" s="766"/>
      <c r="G603" s="766" t="s">
        <v>1291</v>
      </c>
      <c r="H603" s="766"/>
      <c r="I603" s="776" t="s">
        <v>1291</v>
      </c>
      <c r="J603" s="776"/>
      <c r="K603" s="776"/>
      <c r="L603" s="776"/>
      <c r="M603" s="776"/>
      <c r="N603" s="776"/>
      <c r="O603" s="776"/>
      <c r="P603" s="776"/>
      <c r="Q603" s="626"/>
      <c r="R603" s="626"/>
      <c r="S603" s="626"/>
      <c r="T603" s="626"/>
      <c r="U603" s="626"/>
      <c r="V603" s="626"/>
      <c r="W603" s="767"/>
      <c r="X603" s="767"/>
      <c r="Y603" s="767"/>
      <c r="Z603" s="767"/>
      <c r="AA603" s="767"/>
      <c r="AB603" s="622"/>
      <c r="AC603" s="622"/>
      <c r="AD603" s="622"/>
      <c r="AE603" s="622"/>
      <c r="AF603" s="627" t="s">
        <v>1291</v>
      </c>
      <c r="AL603" s="598"/>
      <c r="AQ603" s="599"/>
    </row>
    <row r="604" spans="1:43" s="597" customFormat="1" outlineLevel="1" x14ac:dyDescent="0.25">
      <c r="A604" s="759" t="s">
        <v>1291</v>
      </c>
      <c r="B604" s="760"/>
      <c r="C604" s="760"/>
      <c r="D604" s="760"/>
      <c r="E604" s="761"/>
      <c r="F604" s="761"/>
      <c r="G604" s="762" t="s">
        <v>1291</v>
      </c>
      <c r="H604" s="762"/>
      <c r="I604" s="775" t="s">
        <v>1291</v>
      </c>
      <c r="J604" s="775"/>
      <c r="K604" s="775"/>
      <c r="L604" s="775"/>
      <c r="M604" s="775"/>
      <c r="N604" s="775"/>
      <c r="O604" s="775"/>
      <c r="P604" s="775"/>
      <c r="Q604" s="621"/>
      <c r="R604" s="621"/>
      <c r="S604" s="621"/>
      <c r="T604" s="621"/>
      <c r="U604" s="621"/>
      <c r="V604" s="621"/>
      <c r="W604" s="773"/>
      <c r="X604" s="773"/>
      <c r="Y604" s="773"/>
      <c r="Z604" s="773"/>
      <c r="AA604" s="773"/>
      <c r="AB604" s="622"/>
      <c r="AC604" s="622"/>
      <c r="AD604" s="622"/>
      <c r="AE604" s="622"/>
      <c r="AF604" s="627" t="s">
        <v>1291</v>
      </c>
      <c r="AL604" s="598"/>
      <c r="AQ604" s="599"/>
    </row>
    <row r="605" spans="1:43" s="597" customFormat="1" outlineLevel="1" x14ac:dyDescent="0.25">
      <c r="A605" s="759" t="s">
        <v>1291</v>
      </c>
      <c r="B605" s="760"/>
      <c r="C605" s="760"/>
      <c r="D605" s="760"/>
      <c r="E605" s="761"/>
      <c r="F605" s="761"/>
      <c r="G605" s="762" t="s">
        <v>1291</v>
      </c>
      <c r="H605" s="762"/>
      <c r="I605" s="775" t="s">
        <v>1291</v>
      </c>
      <c r="J605" s="775"/>
      <c r="K605" s="775"/>
      <c r="L605" s="775"/>
      <c r="M605" s="775"/>
      <c r="N605" s="775"/>
      <c r="O605" s="775"/>
      <c r="P605" s="775"/>
      <c r="Q605" s="621"/>
      <c r="R605" s="621"/>
      <c r="S605" s="621"/>
      <c r="T605" s="621"/>
      <c r="U605" s="621"/>
      <c r="V605" s="621"/>
      <c r="W605" s="773"/>
      <c r="X605" s="773"/>
      <c r="Y605" s="773"/>
      <c r="Z605" s="773"/>
      <c r="AA605" s="773"/>
      <c r="AB605" s="622"/>
      <c r="AC605" s="622"/>
      <c r="AD605" s="622"/>
      <c r="AE605" s="622"/>
      <c r="AF605" s="627" t="s">
        <v>1291</v>
      </c>
      <c r="AL605" s="598"/>
      <c r="AQ605" s="599"/>
    </row>
    <row r="606" spans="1:43" s="597" customFormat="1" outlineLevel="1" x14ac:dyDescent="0.25">
      <c r="A606" s="759" t="s">
        <v>1291</v>
      </c>
      <c r="B606" s="760"/>
      <c r="C606" s="760"/>
      <c r="D606" s="760"/>
      <c r="E606" s="761"/>
      <c r="F606" s="761"/>
      <c r="G606" s="762" t="s">
        <v>1291</v>
      </c>
      <c r="H606" s="762"/>
      <c r="I606" s="775" t="s">
        <v>1291</v>
      </c>
      <c r="J606" s="775"/>
      <c r="K606" s="775"/>
      <c r="L606" s="775"/>
      <c r="M606" s="775"/>
      <c r="N606" s="775"/>
      <c r="O606" s="775"/>
      <c r="P606" s="775"/>
      <c r="Q606" s="621"/>
      <c r="R606" s="621"/>
      <c r="S606" s="621"/>
      <c r="T606" s="621"/>
      <c r="U606" s="621"/>
      <c r="V606" s="621"/>
      <c r="W606" s="773"/>
      <c r="X606" s="773"/>
      <c r="Y606" s="773"/>
      <c r="Z606" s="773"/>
      <c r="AA606" s="773"/>
      <c r="AB606" s="622"/>
      <c r="AC606" s="622"/>
      <c r="AD606" s="622"/>
      <c r="AE606" s="622"/>
      <c r="AF606" s="627" t="s">
        <v>1291</v>
      </c>
      <c r="AL606" s="598"/>
      <c r="AQ606" s="599"/>
    </row>
    <row r="607" spans="1:43" s="597" customFormat="1" outlineLevel="1" x14ac:dyDescent="0.25">
      <c r="A607" s="759" t="s">
        <v>1291</v>
      </c>
      <c r="B607" s="760"/>
      <c r="C607" s="760"/>
      <c r="D607" s="760"/>
      <c r="E607" s="761"/>
      <c r="F607" s="761"/>
      <c r="G607" s="762" t="s">
        <v>1291</v>
      </c>
      <c r="H607" s="762"/>
      <c r="I607" s="775" t="s">
        <v>1291</v>
      </c>
      <c r="J607" s="775"/>
      <c r="K607" s="775"/>
      <c r="L607" s="775"/>
      <c r="M607" s="775"/>
      <c r="N607" s="775"/>
      <c r="O607" s="775"/>
      <c r="P607" s="775"/>
      <c r="Q607" s="621"/>
      <c r="R607" s="621"/>
      <c r="S607" s="621"/>
      <c r="T607" s="621"/>
      <c r="U607" s="621"/>
      <c r="V607" s="621"/>
      <c r="W607" s="773"/>
      <c r="X607" s="773"/>
      <c r="Y607" s="773"/>
      <c r="Z607" s="773"/>
      <c r="AA607" s="773"/>
      <c r="AB607" s="622"/>
      <c r="AC607" s="622"/>
      <c r="AD607" s="622"/>
      <c r="AE607" s="622"/>
      <c r="AF607" s="627" t="s">
        <v>1291</v>
      </c>
      <c r="AL607" s="598"/>
      <c r="AQ607" s="599"/>
    </row>
    <row r="608" spans="1:43" s="597" customFormat="1" outlineLevel="1" x14ac:dyDescent="0.25">
      <c r="A608" s="759" t="s">
        <v>1291</v>
      </c>
      <c r="B608" s="760"/>
      <c r="C608" s="760"/>
      <c r="D608" s="760"/>
      <c r="E608" s="761"/>
      <c r="F608" s="761"/>
      <c r="G608" s="762" t="s">
        <v>1291</v>
      </c>
      <c r="H608" s="762"/>
      <c r="I608" s="775" t="s">
        <v>1291</v>
      </c>
      <c r="J608" s="775"/>
      <c r="K608" s="775"/>
      <c r="L608" s="775"/>
      <c r="M608" s="775"/>
      <c r="N608" s="775"/>
      <c r="O608" s="775"/>
      <c r="P608" s="775"/>
      <c r="Q608" s="621"/>
      <c r="R608" s="621"/>
      <c r="S608" s="621"/>
      <c r="T608" s="621"/>
      <c r="U608" s="621"/>
      <c r="V608" s="621"/>
      <c r="W608" s="773"/>
      <c r="X608" s="773"/>
      <c r="Y608" s="773"/>
      <c r="Z608" s="773"/>
      <c r="AA608" s="773"/>
      <c r="AB608" s="622"/>
      <c r="AC608" s="622"/>
      <c r="AD608" s="622"/>
      <c r="AE608" s="622"/>
      <c r="AF608" s="627" t="s">
        <v>1291</v>
      </c>
      <c r="AL608" s="598"/>
      <c r="AQ608" s="599"/>
    </row>
    <row r="609" spans="1:43" s="597" customFormat="1" outlineLevel="1" x14ac:dyDescent="0.25">
      <c r="A609" s="759" t="s">
        <v>1291</v>
      </c>
      <c r="B609" s="760"/>
      <c r="C609" s="760"/>
      <c r="D609" s="760"/>
      <c r="E609" s="761"/>
      <c r="F609" s="761"/>
      <c r="G609" s="762" t="s">
        <v>1291</v>
      </c>
      <c r="H609" s="762"/>
      <c r="I609" s="775" t="s">
        <v>1291</v>
      </c>
      <c r="J609" s="775"/>
      <c r="K609" s="775"/>
      <c r="L609" s="775"/>
      <c r="M609" s="775"/>
      <c r="N609" s="775"/>
      <c r="O609" s="775"/>
      <c r="P609" s="775"/>
      <c r="Q609" s="621"/>
      <c r="R609" s="621"/>
      <c r="S609" s="621"/>
      <c r="T609" s="621"/>
      <c r="U609" s="621"/>
      <c r="V609" s="621"/>
      <c r="W609" s="773"/>
      <c r="X609" s="773"/>
      <c r="Y609" s="773"/>
      <c r="Z609" s="773"/>
      <c r="AA609" s="773"/>
      <c r="AB609" s="622"/>
      <c r="AC609" s="622"/>
      <c r="AD609" s="622"/>
      <c r="AE609" s="622"/>
      <c r="AF609" s="627" t="s">
        <v>1291</v>
      </c>
      <c r="AL609" s="598"/>
      <c r="AQ609" s="599"/>
    </row>
    <row r="610" spans="1:43" s="597" customFormat="1" outlineLevel="1" x14ac:dyDescent="0.25">
      <c r="A610" s="759" t="s">
        <v>1291</v>
      </c>
      <c r="B610" s="760"/>
      <c r="C610" s="760"/>
      <c r="D610" s="760"/>
      <c r="E610" s="761"/>
      <c r="F610" s="761"/>
      <c r="G610" s="762" t="s">
        <v>1291</v>
      </c>
      <c r="H610" s="762"/>
      <c r="I610" s="775" t="s">
        <v>1291</v>
      </c>
      <c r="J610" s="775"/>
      <c r="K610" s="775"/>
      <c r="L610" s="775"/>
      <c r="M610" s="775"/>
      <c r="N610" s="775"/>
      <c r="O610" s="775"/>
      <c r="P610" s="775"/>
      <c r="Q610" s="621"/>
      <c r="R610" s="621"/>
      <c r="S610" s="621"/>
      <c r="T610" s="621"/>
      <c r="U610" s="621"/>
      <c r="V610" s="621"/>
      <c r="W610" s="773"/>
      <c r="X610" s="773"/>
      <c r="Y610" s="773"/>
      <c r="Z610" s="773"/>
      <c r="AA610" s="773"/>
      <c r="AB610" s="622"/>
      <c r="AC610" s="622"/>
      <c r="AD610" s="622"/>
      <c r="AE610" s="622"/>
      <c r="AF610" s="627" t="s">
        <v>1291</v>
      </c>
      <c r="AL610" s="598"/>
      <c r="AQ610" s="599"/>
    </row>
    <row r="611" spans="1:43" s="597" customFormat="1" outlineLevel="1" x14ac:dyDescent="0.25">
      <c r="A611" s="754" t="s">
        <v>1241</v>
      </c>
      <c r="B611" s="755"/>
      <c r="C611" s="755"/>
      <c r="D611" s="755"/>
      <c r="E611" s="755"/>
      <c r="F611" s="755"/>
      <c r="G611" s="755"/>
      <c r="H611" s="755"/>
      <c r="I611" s="755"/>
      <c r="J611" s="755"/>
      <c r="K611" s="755"/>
      <c r="L611" s="755"/>
      <c r="M611" s="755"/>
      <c r="N611" s="755"/>
      <c r="O611" s="755"/>
      <c r="P611" s="755"/>
      <c r="Q611" s="755"/>
      <c r="R611" s="755"/>
      <c r="S611" s="755"/>
      <c r="T611" s="755"/>
      <c r="U611" s="755"/>
      <c r="V611" s="755"/>
      <c r="W611" s="756">
        <v>7.52</v>
      </c>
      <c r="X611" s="757"/>
      <c r="Y611" s="757"/>
      <c r="Z611" s="757"/>
      <c r="AA611" s="757"/>
      <c r="AB611" s="757"/>
      <c r="AC611" s="757"/>
      <c r="AD611" s="757"/>
      <c r="AE611" s="757"/>
      <c r="AF611" s="757"/>
      <c r="AL611" s="598"/>
      <c r="AQ611" s="599"/>
    </row>
    <row r="612" spans="1:43" s="597" customFormat="1" outlineLevel="1" x14ac:dyDescent="0.25">
      <c r="A612" s="601"/>
      <c r="B612" s="608"/>
      <c r="C612" s="608"/>
      <c r="D612" s="609"/>
      <c r="E612" s="610"/>
      <c r="F612" s="610"/>
      <c r="G612" s="608"/>
      <c r="H612" s="608"/>
      <c r="I612" s="608"/>
      <c r="J612" s="608"/>
      <c r="K612" s="608"/>
      <c r="L612" s="608"/>
      <c r="M612" s="608"/>
      <c r="N612" s="608"/>
      <c r="O612" s="608"/>
      <c r="P612" s="608"/>
      <c r="Q612" s="608"/>
      <c r="R612" s="608"/>
      <c r="S612" s="608"/>
      <c r="T612" s="608"/>
      <c r="U612" s="608"/>
      <c r="V612" s="608"/>
      <c r="W612" s="608"/>
      <c r="X612" s="611"/>
      <c r="Y612" s="611"/>
      <c r="Z612" s="611"/>
      <c r="AA612" s="611"/>
      <c r="AB612" s="602"/>
      <c r="AC612" s="602"/>
      <c r="AD612" s="602"/>
      <c r="AE612" s="602"/>
      <c r="AF612" s="612"/>
      <c r="AL612" s="598"/>
      <c r="AQ612" s="599"/>
    </row>
    <row r="613" spans="1:43" s="597" customFormat="1" outlineLevel="1" x14ac:dyDescent="0.25">
      <c r="A613" s="769" t="s">
        <v>1242</v>
      </c>
      <c r="B613" s="769"/>
      <c r="C613" s="769"/>
      <c r="D613" s="769"/>
      <c r="E613" s="770" t="s">
        <v>1218</v>
      </c>
      <c r="F613" s="770"/>
      <c r="G613" s="770" t="s">
        <v>828</v>
      </c>
      <c r="H613" s="770"/>
      <c r="I613" s="770" t="s">
        <v>1240</v>
      </c>
      <c r="J613" s="770"/>
      <c r="K613" s="770"/>
      <c r="L613" s="770"/>
      <c r="M613" s="770"/>
      <c r="N613" s="770"/>
      <c r="O613" s="770"/>
      <c r="P613" s="770"/>
      <c r="Q613" s="770" t="s">
        <v>1224</v>
      </c>
      <c r="R613" s="770"/>
      <c r="S613" s="770"/>
      <c r="T613" s="770"/>
      <c r="U613" s="770"/>
      <c r="V613" s="770"/>
      <c r="W613" s="770"/>
      <c r="X613" s="770"/>
      <c r="Y613" s="770"/>
      <c r="Z613" s="770"/>
      <c r="AA613" s="770"/>
      <c r="AB613" s="771" t="s">
        <v>1240</v>
      </c>
      <c r="AC613" s="771"/>
      <c r="AD613" s="771"/>
      <c r="AE613" s="771"/>
      <c r="AF613" s="771"/>
      <c r="AL613" s="598"/>
      <c r="AQ613" s="599"/>
    </row>
    <row r="614" spans="1:43" s="597" customFormat="1" outlineLevel="1" x14ac:dyDescent="0.25">
      <c r="A614" s="759" t="s">
        <v>1291</v>
      </c>
      <c r="B614" s="760"/>
      <c r="C614" s="760"/>
      <c r="D614" s="760"/>
      <c r="E614" s="813"/>
      <c r="F614" s="813"/>
      <c r="G614" s="766" t="s">
        <v>1291</v>
      </c>
      <c r="H614" s="766"/>
      <c r="I614" s="774" t="s">
        <v>1291</v>
      </c>
      <c r="J614" s="774"/>
      <c r="K614" s="774"/>
      <c r="L614" s="774"/>
      <c r="M614" s="774"/>
      <c r="N614" s="774"/>
      <c r="O614" s="774"/>
      <c r="P614" s="774"/>
      <c r="Q614" s="626"/>
      <c r="R614" s="626"/>
      <c r="S614" s="626"/>
      <c r="T614" s="626"/>
      <c r="U614" s="626"/>
      <c r="V614" s="626"/>
      <c r="W614" s="767"/>
      <c r="X614" s="767"/>
      <c r="Y614" s="767"/>
      <c r="Z614" s="767"/>
      <c r="AA614" s="767"/>
      <c r="AB614" s="622"/>
      <c r="AC614" s="622"/>
      <c r="AD614" s="622"/>
      <c r="AE614" s="622"/>
      <c r="AF614" s="627" t="s">
        <v>1291</v>
      </c>
      <c r="AL614" s="598"/>
      <c r="AQ614" s="599"/>
    </row>
    <row r="615" spans="1:43" s="597" customFormat="1" outlineLevel="1" x14ac:dyDescent="0.25">
      <c r="A615" s="759" t="s">
        <v>1291</v>
      </c>
      <c r="B615" s="760"/>
      <c r="C615" s="760"/>
      <c r="D615" s="760"/>
      <c r="E615" s="766"/>
      <c r="F615" s="766"/>
      <c r="G615" s="766" t="s">
        <v>1291</v>
      </c>
      <c r="H615" s="766"/>
      <c r="I615" s="772" t="s">
        <v>1291</v>
      </c>
      <c r="J615" s="772"/>
      <c r="K615" s="772"/>
      <c r="L615" s="772"/>
      <c r="M615" s="772"/>
      <c r="N615" s="772"/>
      <c r="O615" s="772"/>
      <c r="P615" s="772"/>
      <c r="Q615" s="621"/>
      <c r="R615" s="621"/>
      <c r="S615" s="621"/>
      <c r="T615" s="621"/>
      <c r="U615" s="621"/>
      <c r="V615" s="621"/>
      <c r="W615" s="773"/>
      <c r="X615" s="773"/>
      <c r="Y615" s="773"/>
      <c r="Z615" s="773"/>
      <c r="AA615" s="773"/>
      <c r="AB615" s="622"/>
      <c r="AC615" s="622"/>
      <c r="AD615" s="622"/>
      <c r="AE615" s="622"/>
      <c r="AF615" s="627" t="s">
        <v>1291</v>
      </c>
      <c r="AL615" s="598"/>
      <c r="AQ615" s="599"/>
    </row>
    <row r="616" spans="1:43" s="597" customFormat="1" outlineLevel="1" x14ac:dyDescent="0.25">
      <c r="A616" s="759" t="s">
        <v>1291</v>
      </c>
      <c r="B616" s="760"/>
      <c r="C616" s="760"/>
      <c r="D616" s="760"/>
      <c r="E616" s="766"/>
      <c r="F616" s="766"/>
      <c r="G616" s="766" t="s">
        <v>1291</v>
      </c>
      <c r="H616" s="766"/>
      <c r="I616" s="772" t="s">
        <v>1291</v>
      </c>
      <c r="J616" s="772"/>
      <c r="K616" s="772"/>
      <c r="L616" s="772"/>
      <c r="M616" s="772"/>
      <c r="N616" s="772"/>
      <c r="O616" s="772"/>
      <c r="P616" s="772"/>
      <c r="Q616" s="621"/>
      <c r="R616" s="621"/>
      <c r="S616" s="621"/>
      <c r="T616" s="621"/>
      <c r="U616" s="621"/>
      <c r="V616" s="621"/>
      <c r="W616" s="773"/>
      <c r="X616" s="773"/>
      <c r="Y616" s="773"/>
      <c r="Z616" s="773"/>
      <c r="AA616" s="773"/>
      <c r="AB616" s="622"/>
      <c r="AC616" s="622"/>
      <c r="AD616" s="622"/>
      <c r="AE616" s="622"/>
      <c r="AF616" s="627" t="s">
        <v>1291</v>
      </c>
      <c r="AL616" s="598"/>
      <c r="AQ616" s="599"/>
    </row>
    <row r="617" spans="1:43" s="597" customFormat="1" outlineLevel="1" x14ac:dyDescent="0.25">
      <c r="A617" s="759" t="s">
        <v>1291</v>
      </c>
      <c r="B617" s="760"/>
      <c r="C617" s="760"/>
      <c r="D617" s="760"/>
      <c r="E617" s="761"/>
      <c r="F617" s="761"/>
      <c r="G617" s="762" t="s">
        <v>1291</v>
      </c>
      <c r="H617" s="762"/>
      <c r="I617" s="772" t="s">
        <v>1291</v>
      </c>
      <c r="J617" s="772"/>
      <c r="K617" s="772"/>
      <c r="L617" s="772"/>
      <c r="M617" s="772"/>
      <c r="N617" s="772"/>
      <c r="O617" s="772"/>
      <c r="P617" s="772"/>
      <c r="Q617" s="621"/>
      <c r="R617" s="621"/>
      <c r="S617" s="621"/>
      <c r="T617" s="621"/>
      <c r="U617" s="621"/>
      <c r="V617" s="621"/>
      <c r="W617" s="773"/>
      <c r="X617" s="773"/>
      <c r="Y617" s="773"/>
      <c r="Z617" s="773"/>
      <c r="AA617" s="773"/>
      <c r="AB617" s="622"/>
      <c r="AC617" s="622"/>
      <c r="AD617" s="622"/>
      <c r="AE617" s="622"/>
      <c r="AF617" s="627" t="s">
        <v>1291</v>
      </c>
      <c r="AL617" s="598"/>
      <c r="AQ617" s="599"/>
    </row>
    <row r="618" spans="1:43" s="597" customFormat="1" outlineLevel="1" x14ac:dyDescent="0.25">
      <c r="A618" s="759" t="s">
        <v>1291</v>
      </c>
      <c r="B618" s="760"/>
      <c r="C618" s="760"/>
      <c r="D618" s="760"/>
      <c r="E618" s="761"/>
      <c r="F618" s="761"/>
      <c r="G618" s="762" t="s">
        <v>1291</v>
      </c>
      <c r="H618" s="762"/>
      <c r="I618" s="772" t="s">
        <v>1291</v>
      </c>
      <c r="J618" s="772"/>
      <c r="K618" s="772"/>
      <c r="L618" s="772"/>
      <c r="M618" s="772"/>
      <c r="N618" s="772"/>
      <c r="O618" s="772"/>
      <c r="P618" s="772"/>
      <c r="Q618" s="621"/>
      <c r="R618" s="621"/>
      <c r="S618" s="621"/>
      <c r="T618" s="621"/>
      <c r="U618" s="621"/>
      <c r="V618" s="621"/>
      <c r="W618" s="773"/>
      <c r="X618" s="773"/>
      <c r="Y618" s="773"/>
      <c r="Z618" s="773"/>
      <c r="AA618" s="773"/>
      <c r="AB618" s="622"/>
      <c r="AC618" s="622"/>
      <c r="AD618" s="622"/>
      <c r="AE618" s="622"/>
      <c r="AF618" s="627" t="s">
        <v>1291</v>
      </c>
      <c r="AL618" s="598"/>
      <c r="AQ618" s="599"/>
    </row>
    <row r="619" spans="1:43" s="597" customFormat="1" outlineLevel="1" x14ac:dyDescent="0.25">
      <c r="A619" s="759" t="s">
        <v>1291</v>
      </c>
      <c r="B619" s="760"/>
      <c r="C619" s="760"/>
      <c r="D619" s="760"/>
      <c r="E619" s="761"/>
      <c r="F619" s="761"/>
      <c r="G619" s="762" t="s">
        <v>1291</v>
      </c>
      <c r="H619" s="762"/>
      <c r="I619" s="772" t="s">
        <v>1291</v>
      </c>
      <c r="J619" s="772"/>
      <c r="K619" s="772"/>
      <c r="L619" s="772"/>
      <c r="M619" s="772"/>
      <c r="N619" s="772"/>
      <c r="O619" s="772"/>
      <c r="P619" s="772"/>
      <c r="Q619" s="621"/>
      <c r="R619" s="621"/>
      <c r="S619" s="621"/>
      <c r="T619" s="621"/>
      <c r="U619" s="621"/>
      <c r="V619" s="621"/>
      <c r="W619" s="773"/>
      <c r="X619" s="773"/>
      <c r="Y619" s="773"/>
      <c r="Z619" s="773"/>
      <c r="AA619" s="773"/>
      <c r="AB619" s="622"/>
      <c r="AC619" s="622"/>
      <c r="AD619" s="622"/>
      <c r="AE619" s="622"/>
      <c r="AF619" s="627" t="s">
        <v>1291</v>
      </c>
      <c r="AL619" s="598"/>
      <c r="AQ619" s="599"/>
    </row>
    <row r="620" spans="1:43" s="597" customFormat="1" outlineLevel="1" x14ac:dyDescent="0.25">
      <c r="A620" s="754" t="s">
        <v>1243</v>
      </c>
      <c r="B620" s="755"/>
      <c r="C620" s="755"/>
      <c r="D620" s="755"/>
      <c r="E620" s="755"/>
      <c r="F620" s="755"/>
      <c r="G620" s="755"/>
      <c r="H620" s="755"/>
      <c r="I620" s="755"/>
      <c r="J620" s="755"/>
      <c r="K620" s="755"/>
      <c r="L620" s="755"/>
      <c r="M620" s="755"/>
      <c r="N620" s="755"/>
      <c r="O620" s="755"/>
      <c r="P620" s="755"/>
      <c r="Q620" s="755"/>
      <c r="R620" s="755"/>
      <c r="S620" s="755"/>
      <c r="T620" s="755"/>
      <c r="U620" s="755"/>
      <c r="V620" s="755"/>
      <c r="W620" s="756">
        <v>0</v>
      </c>
      <c r="X620" s="757"/>
      <c r="Y620" s="757"/>
      <c r="Z620" s="757"/>
      <c r="AA620" s="757"/>
      <c r="AB620" s="757"/>
      <c r="AC620" s="757"/>
      <c r="AD620" s="757"/>
      <c r="AE620" s="757"/>
      <c r="AF620" s="757"/>
      <c r="AL620" s="598"/>
      <c r="AQ620" s="599"/>
    </row>
    <row r="621" spans="1:43" s="597" customFormat="1" outlineLevel="1" x14ac:dyDescent="0.25">
      <c r="A621" s="601"/>
      <c r="B621" s="608"/>
      <c r="C621" s="608"/>
      <c r="D621" s="609"/>
      <c r="E621" s="610"/>
      <c r="F621" s="610"/>
      <c r="G621" s="608"/>
      <c r="H621" s="608"/>
      <c r="I621" s="608"/>
      <c r="J621" s="608"/>
      <c r="K621" s="608"/>
      <c r="L621" s="608"/>
      <c r="M621" s="608"/>
      <c r="N621" s="608"/>
      <c r="O621" s="608"/>
      <c r="P621" s="608"/>
      <c r="Q621" s="608"/>
      <c r="R621" s="608"/>
      <c r="S621" s="608"/>
      <c r="T621" s="608"/>
      <c r="U621" s="608"/>
      <c r="V621" s="608"/>
      <c r="W621" s="608"/>
      <c r="X621" s="611"/>
      <c r="Y621" s="611"/>
      <c r="Z621" s="611"/>
      <c r="AA621" s="611"/>
      <c r="AB621" s="602"/>
      <c r="AC621" s="602"/>
      <c r="AD621" s="602"/>
      <c r="AE621" s="602"/>
      <c r="AF621" s="612"/>
      <c r="AL621" s="598"/>
      <c r="AQ621" s="599"/>
    </row>
    <row r="622" spans="1:43" s="597" customFormat="1" outlineLevel="1" x14ac:dyDescent="0.25">
      <c r="A622" s="769" t="s">
        <v>1244</v>
      </c>
      <c r="B622" s="769"/>
      <c r="C622" s="769"/>
      <c r="D622" s="769"/>
      <c r="E622" s="770" t="s">
        <v>1218</v>
      </c>
      <c r="F622" s="770"/>
      <c r="G622" s="770" t="s">
        <v>828</v>
      </c>
      <c r="H622" s="770"/>
      <c r="I622" s="770"/>
      <c r="J622" s="770" t="s">
        <v>544</v>
      </c>
      <c r="K622" s="770"/>
      <c r="L622" s="770"/>
      <c r="M622" s="770"/>
      <c r="N622" s="770"/>
      <c r="O622" s="770"/>
      <c r="P622" s="770"/>
      <c r="Q622" s="770"/>
      <c r="R622" s="770" t="s">
        <v>750</v>
      </c>
      <c r="S622" s="770"/>
      <c r="T622" s="770"/>
      <c r="U622" s="770"/>
      <c r="V622" s="770"/>
      <c r="W622" s="770"/>
      <c r="X622" s="770"/>
      <c r="Y622" s="770"/>
      <c r="Z622" s="770"/>
      <c r="AA622" s="770"/>
      <c r="AB622" s="770"/>
      <c r="AC622" s="771" t="s">
        <v>1224</v>
      </c>
      <c r="AD622" s="771"/>
      <c r="AE622" s="771"/>
      <c r="AF622" s="628" t="s">
        <v>1245</v>
      </c>
      <c r="AL622" s="598"/>
      <c r="AQ622" s="599"/>
    </row>
    <row r="623" spans="1:43" s="597" customFormat="1" outlineLevel="1" x14ac:dyDescent="0.25">
      <c r="A623" s="759" t="s">
        <v>1291</v>
      </c>
      <c r="B623" s="760"/>
      <c r="C623" s="760"/>
      <c r="D623" s="760"/>
      <c r="E623" s="766"/>
      <c r="F623" s="766"/>
      <c r="G623" s="766" t="s">
        <v>1291</v>
      </c>
      <c r="H623" s="766"/>
      <c r="I623" s="766"/>
      <c r="J623" s="629"/>
      <c r="K623" s="629"/>
      <c r="L623" s="629"/>
      <c r="M623" s="767"/>
      <c r="N623" s="767"/>
      <c r="O623" s="767"/>
      <c r="P623" s="767"/>
      <c r="Q623" s="767"/>
      <c r="R623" s="630"/>
      <c r="S623" s="630"/>
      <c r="T623" s="630"/>
      <c r="U623" s="630"/>
      <c r="V623" s="630"/>
      <c r="W623" s="630"/>
      <c r="X623" s="768" t="s">
        <v>1291</v>
      </c>
      <c r="Y623" s="768"/>
      <c r="Z623" s="768"/>
      <c r="AA623" s="768"/>
      <c r="AB623" s="768"/>
      <c r="AC623" s="768"/>
      <c r="AD623" s="768"/>
      <c r="AE623" s="768"/>
      <c r="AF623" s="627" t="s">
        <v>1291</v>
      </c>
      <c r="AL623" s="598"/>
      <c r="AQ623" s="599"/>
    </row>
    <row r="624" spans="1:43" s="597" customFormat="1" outlineLevel="1" x14ac:dyDescent="0.25">
      <c r="A624" s="759" t="s">
        <v>1291</v>
      </c>
      <c r="B624" s="760"/>
      <c r="C624" s="760"/>
      <c r="D624" s="760"/>
      <c r="E624" s="761"/>
      <c r="F624" s="761"/>
      <c r="G624" s="762" t="s">
        <v>1291</v>
      </c>
      <c r="H624" s="762"/>
      <c r="I624" s="762"/>
      <c r="J624" s="631"/>
      <c r="K624" s="631"/>
      <c r="L624" s="631"/>
      <c r="M624" s="763"/>
      <c r="N624" s="763"/>
      <c r="O624" s="763"/>
      <c r="P624" s="763"/>
      <c r="Q624" s="763"/>
      <c r="R624" s="621"/>
      <c r="S624" s="621"/>
      <c r="T624" s="621"/>
      <c r="U624" s="621"/>
      <c r="V624" s="621"/>
      <c r="W624" s="621"/>
      <c r="X624" s="764" t="s">
        <v>1291</v>
      </c>
      <c r="Y624" s="764"/>
      <c r="Z624" s="764"/>
      <c r="AA624" s="764"/>
      <c r="AB624" s="764"/>
      <c r="AC624" s="765"/>
      <c r="AD624" s="765"/>
      <c r="AE624" s="765"/>
      <c r="AF624" s="627" t="s">
        <v>1291</v>
      </c>
      <c r="AL624" s="598"/>
      <c r="AQ624" s="599"/>
    </row>
    <row r="625" spans="1:48" s="597" customFormat="1" outlineLevel="1" x14ac:dyDescent="0.25">
      <c r="A625" s="759" t="s">
        <v>1291</v>
      </c>
      <c r="B625" s="760"/>
      <c r="C625" s="760"/>
      <c r="D625" s="760"/>
      <c r="E625" s="761"/>
      <c r="F625" s="761"/>
      <c r="G625" s="762" t="s">
        <v>1291</v>
      </c>
      <c r="H625" s="762"/>
      <c r="I625" s="762"/>
      <c r="J625" s="631"/>
      <c r="K625" s="631"/>
      <c r="L625" s="631"/>
      <c r="M625" s="763"/>
      <c r="N625" s="763"/>
      <c r="O625" s="763"/>
      <c r="P625" s="763"/>
      <c r="Q625" s="763"/>
      <c r="R625" s="621"/>
      <c r="S625" s="621"/>
      <c r="T625" s="621"/>
      <c r="U625" s="621"/>
      <c r="V625" s="621"/>
      <c r="W625" s="621"/>
      <c r="X625" s="764" t="s">
        <v>1291</v>
      </c>
      <c r="Y625" s="764"/>
      <c r="Z625" s="764"/>
      <c r="AA625" s="764"/>
      <c r="AB625" s="764"/>
      <c r="AC625" s="765"/>
      <c r="AD625" s="765"/>
      <c r="AE625" s="765"/>
      <c r="AF625" s="627" t="s">
        <v>1291</v>
      </c>
      <c r="AL625" s="598"/>
      <c r="AQ625" s="599"/>
    </row>
    <row r="626" spans="1:48" s="597" customFormat="1" outlineLevel="1" x14ac:dyDescent="0.25">
      <c r="A626" s="759" t="s">
        <v>1291</v>
      </c>
      <c r="B626" s="760"/>
      <c r="C626" s="760"/>
      <c r="D626" s="760"/>
      <c r="E626" s="761"/>
      <c r="F626" s="761"/>
      <c r="G626" s="762" t="s">
        <v>1291</v>
      </c>
      <c r="H626" s="762"/>
      <c r="I626" s="762"/>
      <c r="J626" s="631"/>
      <c r="K626" s="631"/>
      <c r="L626" s="631"/>
      <c r="M626" s="763"/>
      <c r="N626" s="763"/>
      <c r="O626" s="763"/>
      <c r="P626" s="763"/>
      <c r="Q626" s="763"/>
      <c r="R626" s="621"/>
      <c r="S626" s="621"/>
      <c r="T626" s="621"/>
      <c r="U626" s="621"/>
      <c r="V626" s="621"/>
      <c r="W626" s="621"/>
      <c r="X626" s="764" t="s">
        <v>1291</v>
      </c>
      <c r="Y626" s="764"/>
      <c r="Z626" s="764"/>
      <c r="AA626" s="764"/>
      <c r="AB626" s="764"/>
      <c r="AC626" s="765"/>
      <c r="AD626" s="765"/>
      <c r="AE626" s="765"/>
      <c r="AF626" s="627" t="s">
        <v>1291</v>
      </c>
      <c r="AL626" s="598"/>
      <c r="AQ626" s="599"/>
    </row>
    <row r="627" spans="1:48" s="597" customFormat="1" outlineLevel="1" x14ac:dyDescent="0.25">
      <c r="A627" s="759" t="s">
        <v>1291</v>
      </c>
      <c r="B627" s="760"/>
      <c r="C627" s="760"/>
      <c r="D627" s="760"/>
      <c r="E627" s="761"/>
      <c r="F627" s="761"/>
      <c r="G627" s="762" t="s">
        <v>1291</v>
      </c>
      <c r="H627" s="762"/>
      <c r="I627" s="762"/>
      <c r="J627" s="631"/>
      <c r="K627" s="631"/>
      <c r="L627" s="631"/>
      <c r="M627" s="763"/>
      <c r="N627" s="763"/>
      <c r="O627" s="763"/>
      <c r="P627" s="763"/>
      <c r="Q627" s="763"/>
      <c r="R627" s="621"/>
      <c r="S627" s="621"/>
      <c r="T627" s="621"/>
      <c r="U627" s="621"/>
      <c r="V627" s="621"/>
      <c r="W627" s="621"/>
      <c r="X627" s="764" t="s">
        <v>1291</v>
      </c>
      <c r="Y627" s="764"/>
      <c r="Z627" s="764"/>
      <c r="AA627" s="764"/>
      <c r="AB627" s="764"/>
      <c r="AC627" s="765"/>
      <c r="AD627" s="765"/>
      <c r="AE627" s="765"/>
      <c r="AF627" s="627" t="s">
        <v>1291</v>
      </c>
      <c r="AL627" s="598"/>
      <c r="AQ627" s="599"/>
    </row>
    <row r="628" spans="1:48" s="597" customFormat="1" outlineLevel="1" x14ac:dyDescent="0.25">
      <c r="A628" s="754" t="s">
        <v>1246</v>
      </c>
      <c r="B628" s="755"/>
      <c r="C628" s="755"/>
      <c r="D628" s="755"/>
      <c r="E628" s="755"/>
      <c r="F628" s="755"/>
      <c r="G628" s="755"/>
      <c r="H628" s="755"/>
      <c r="I628" s="755"/>
      <c r="J628" s="755"/>
      <c r="K628" s="755"/>
      <c r="L628" s="755"/>
      <c r="M628" s="755"/>
      <c r="N628" s="755"/>
      <c r="O628" s="755"/>
      <c r="P628" s="755"/>
      <c r="Q628" s="755"/>
      <c r="R628" s="755"/>
      <c r="S628" s="755"/>
      <c r="T628" s="755"/>
      <c r="U628" s="755"/>
      <c r="V628" s="755"/>
      <c r="W628" s="756">
        <v>0</v>
      </c>
      <c r="X628" s="757"/>
      <c r="Y628" s="757"/>
      <c r="Z628" s="757"/>
      <c r="AA628" s="757"/>
      <c r="AB628" s="757"/>
      <c r="AC628" s="757"/>
      <c r="AD628" s="757"/>
      <c r="AE628" s="757"/>
      <c r="AF628" s="757"/>
      <c r="AL628" s="598"/>
      <c r="AQ628" s="599"/>
    </row>
    <row r="629" spans="1:48" s="597" customFormat="1" outlineLevel="1" x14ac:dyDescent="0.25">
      <c r="A629" s="601"/>
      <c r="B629" s="608"/>
      <c r="C629" s="608"/>
      <c r="D629" s="609"/>
      <c r="E629" s="610"/>
      <c r="F629" s="610"/>
      <c r="G629" s="608"/>
      <c r="H629" s="608"/>
      <c r="I629" s="608"/>
      <c r="J629" s="608"/>
      <c r="K629" s="608"/>
      <c r="L629" s="608"/>
      <c r="M629" s="608"/>
      <c r="N629" s="608"/>
      <c r="O629" s="608"/>
      <c r="P629" s="608"/>
      <c r="Q629" s="608"/>
      <c r="R629" s="608"/>
      <c r="S629" s="608"/>
      <c r="T629" s="608"/>
      <c r="U629" s="608"/>
      <c r="V629" s="608"/>
      <c r="W629" s="608"/>
      <c r="X629" s="611"/>
      <c r="Y629" s="611"/>
      <c r="Z629" s="611"/>
      <c r="AA629" s="611"/>
      <c r="AB629" s="602"/>
      <c r="AC629" s="602"/>
      <c r="AD629" s="602"/>
      <c r="AE629" s="602"/>
      <c r="AF629" s="612"/>
      <c r="AL629" s="598"/>
      <c r="AQ629" s="599"/>
    </row>
    <row r="630" spans="1:48" s="597" customFormat="1" x14ac:dyDescent="0.25">
      <c r="A630" s="750" t="s">
        <v>1247</v>
      </c>
      <c r="B630" s="751"/>
      <c r="C630" s="751"/>
      <c r="D630" s="751"/>
      <c r="E630" s="751"/>
      <c r="F630" s="751"/>
      <c r="G630" s="751"/>
      <c r="H630" s="751"/>
      <c r="I630" s="751"/>
      <c r="J630" s="751"/>
      <c r="K630" s="751"/>
      <c r="L630" s="751"/>
      <c r="M630" s="751"/>
      <c r="N630" s="751"/>
      <c r="O630" s="751"/>
      <c r="P630" s="751"/>
      <c r="Q630" s="751"/>
      <c r="R630" s="751"/>
      <c r="S630" s="751"/>
      <c r="T630" s="751"/>
      <c r="U630" s="751"/>
      <c r="V630" s="751"/>
      <c r="W630" s="752"/>
      <c r="X630" s="753">
        <v>12.68</v>
      </c>
      <c r="Y630" s="753"/>
      <c r="Z630" s="753"/>
      <c r="AA630" s="753"/>
      <c r="AB630" s="753"/>
      <c r="AC630" s="753"/>
      <c r="AD630" s="753"/>
      <c r="AE630" s="753"/>
      <c r="AF630" s="753"/>
      <c r="AH630" s="632">
        <v>1</v>
      </c>
      <c r="AL630" s="598">
        <v>1</v>
      </c>
      <c r="AM630" s="633">
        <v>0</v>
      </c>
      <c r="AN630" s="634">
        <v>0</v>
      </c>
      <c r="AP630" s="605"/>
      <c r="AQ630" s="599"/>
      <c r="AR630" s="632">
        <v>1</v>
      </c>
      <c r="AT630" s="597">
        <v>1</v>
      </c>
      <c r="AU630" s="597">
        <v>1</v>
      </c>
      <c r="AV630" s="607">
        <v>0</v>
      </c>
    </row>
    <row r="631" spans="1:48" s="597" customFormat="1" x14ac:dyDescent="0.25">
      <c r="A631" s="750" t="s">
        <v>1248</v>
      </c>
      <c r="B631" s="751"/>
      <c r="C631" s="751"/>
      <c r="D631" s="751"/>
      <c r="E631" s="751"/>
      <c r="F631" s="751"/>
      <c r="G631" s="751"/>
      <c r="H631" s="751"/>
      <c r="I631" s="751"/>
      <c r="J631" s="751"/>
      <c r="K631" s="751"/>
      <c r="L631" s="751"/>
      <c r="M631" s="751"/>
      <c r="N631" s="751"/>
      <c r="O631" s="751"/>
      <c r="P631" s="751"/>
      <c r="Q631" s="751"/>
      <c r="R631" s="751"/>
      <c r="S631" s="751"/>
      <c r="T631" s="752"/>
      <c r="U631" s="758">
        <v>13.469999999999999</v>
      </c>
      <c r="V631" s="758"/>
      <c r="W631" s="758"/>
      <c r="X631" s="753">
        <v>1.7</v>
      </c>
      <c r="Y631" s="753"/>
      <c r="Z631" s="753"/>
      <c r="AA631" s="753"/>
      <c r="AB631" s="753"/>
      <c r="AC631" s="753"/>
      <c r="AD631" s="753"/>
      <c r="AE631" s="753"/>
      <c r="AF631" s="753"/>
      <c r="AH631" s="635"/>
      <c r="AJ631" s="636"/>
      <c r="AL631" s="598"/>
      <c r="AQ631" s="599"/>
      <c r="AR631" s="635"/>
    </row>
    <row r="632" spans="1:48" s="597" customFormat="1" x14ac:dyDescent="0.25">
      <c r="A632" s="750" t="s">
        <v>1249</v>
      </c>
      <c r="B632" s="751"/>
      <c r="C632" s="751"/>
      <c r="D632" s="751"/>
      <c r="E632" s="751"/>
      <c r="F632" s="751"/>
      <c r="G632" s="751"/>
      <c r="H632" s="751"/>
      <c r="I632" s="751"/>
      <c r="J632" s="751"/>
      <c r="K632" s="751"/>
      <c r="L632" s="751"/>
      <c r="M632" s="751"/>
      <c r="N632" s="751"/>
      <c r="O632" s="751"/>
      <c r="P632" s="751"/>
      <c r="Q632" s="751"/>
      <c r="R632" s="751"/>
      <c r="S632" s="751"/>
      <c r="T632" s="751"/>
      <c r="U632" s="751"/>
      <c r="V632" s="751"/>
      <c r="W632" s="752"/>
      <c r="X632" s="753">
        <v>14.38</v>
      </c>
      <c r="Y632" s="753"/>
      <c r="Z632" s="753"/>
      <c r="AA632" s="753"/>
      <c r="AB632" s="753"/>
      <c r="AC632" s="753"/>
      <c r="AD632" s="753"/>
      <c r="AE632" s="753"/>
      <c r="AF632" s="753"/>
      <c r="AH632" s="635"/>
      <c r="AI632" s="597">
        <v>14.38</v>
      </c>
      <c r="AJ632" s="604">
        <v>0</v>
      </c>
      <c r="AL632" s="598"/>
      <c r="AQ632" s="599"/>
      <c r="AR632" s="635"/>
    </row>
    <row r="633" spans="1:48" s="597" customFormat="1" x14ac:dyDescent="0.25">
      <c r="A633" s="590" t="s">
        <v>1213</v>
      </c>
      <c r="B633" s="591"/>
      <c r="C633" s="591"/>
      <c r="D633" s="592"/>
      <c r="E633" s="593"/>
      <c r="F633" s="593"/>
      <c r="G633" s="591"/>
      <c r="H633" s="591"/>
      <c r="I633" s="591"/>
      <c r="J633" s="591"/>
      <c r="K633" s="591"/>
      <c r="L633" s="591"/>
      <c r="M633" s="591"/>
      <c r="N633" s="591"/>
      <c r="O633" s="591"/>
      <c r="P633" s="591"/>
      <c r="Q633" s="591"/>
      <c r="R633" s="591"/>
      <c r="S633" s="591"/>
      <c r="T633" s="591"/>
      <c r="U633" s="591"/>
      <c r="V633" s="591"/>
      <c r="W633" s="591"/>
      <c r="X633" s="594"/>
      <c r="Y633" s="594"/>
      <c r="Z633" s="594"/>
      <c r="AA633" s="594"/>
      <c r="AB633" s="595"/>
      <c r="AC633" s="595"/>
      <c r="AD633" s="595"/>
      <c r="AE633" s="595"/>
      <c r="AF633" s="596"/>
      <c r="AL633" s="598"/>
      <c r="AQ633" s="599"/>
    </row>
    <row r="634" spans="1:48" s="597" customFormat="1" ht="33.75" customHeight="1" x14ac:dyDescent="0.25">
      <c r="A634" s="601" t="s">
        <v>1214</v>
      </c>
      <c r="B634" s="800">
        <v>45038</v>
      </c>
      <c r="C634" s="800"/>
      <c r="D634" s="801" t="s">
        <v>1134</v>
      </c>
      <c r="E634" s="801"/>
      <c r="F634" s="801"/>
      <c r="G634" s="801"/>
      <c r="H634" s="801"/>
      <c r="I634" s="801"/>
      <c r="J634" s="801"/>
      <c r="K634" s="801"/>
      <c r="L634" s="801"/>
      <c r="M634" s="801"/>
      <c r="N634" s="801"/>
      <c r="O634" s="801"/>
      <c r="P634" s="801"/>
      <c r="Q634" s="801"/>
      <c r="R634" s="801"/>
      <c r="S634" s="801"/>
      <c r="T634" s="801"/>
      <c r="U634" s="801"/>
      <c r="V634" s="801"/>
      <c r="W634" s="801"/>
      <c r="X634" s="801"/>
      <c r="Y634" s="801"/>
      <c r="Z634" s="801"/>
      <c r="AA634" s="801"/>
      <c r="AB634" s="801"/>
      <c r="AC634" s="786" t="s">
        <v>1215</v>
      </c>
      <c r="AD634" s="786"/>
      <c r="AE634" s="786"/>
      <c r="AF634" s="603" t="s">
        <v>885</v>
      </c>
      <c r="AI634" s="604">
        <v>201.62</v>
      </c>
      <c r="AJ634" s="597">
        <v>201.62</v>
      </c>
      <c r="AK634" s="604">
        <v>0</v>
      </c>
      <c r="AL634" s="598"/>
      <c r="AP634" s="605">
        <v>177.69</v>
      </c>
      <c r="AQ634" s="599" t="s">
        <v>1296</v>
      </c>
    </row>
    <row r="635" spans="1:48" s="597" customFormat="1" outlineLevel="1" x14ac:dyDescent="0.25">
      <c r="A635" s="601"/>
      <c r="B635" s="608"/>
      <c r="C635" s="608"/>
      <c r="D635" s="609"/>
      <c r="E635" s="610"/>
      <c r="F635" s="610"/>
      <c r="G635" s="608"/>
      <c r="H635" s="608"/>
      <c r="I635" s="608"/>
      <c r="J635" s="608"/>
      <c r="K635" s="608"/>
      <c r="L635" s="608"/>
      <c r="M635" s="608"/>
      <c r="N635" s="608"/>
      <c r="O635" s="608"/>
      <c r="P635" s="608"/>
      <c r="Q635" s="608"/>
      <c r="R635" s="608"/>
      <c r="S635" s="608"/>
      <c r="T635" s="608"/>
      <c r="U635" s="608"/>
      <c r="V635" s="608"/>
      <c r="W635" s="608"/>
      <c r="X635" s="611"/>
      <c r="Y635" s="611"/>
      <c r="Z635" s="611"/>
      <c r="AA635" s="611"/>
      <c r="AB635" s="602"/>
      <c r="AC635" s="602"/>
      <c r="AD635" s="602"/>
      <c r="AE635" s="602"/>
      <c r="AF635" s="612"/>
      <c r="AL635" s="598"/>
      <c r="AQ635" s="599"/>
    </row>
    <row r="636" spans="1:48" s="597" customFormat="1" outlineLevel="1" x14ac:dyDescent="0.25">
      <c r="A636" s="769" t="s">
        <v>1217</v>
      </c>
      <c r="B636" s="769"/>
      <c r="C636" s="769"/>
      <c r="D636" s="769"/>
      <c r="E636" s="770" t="s">
        <v>1218</v>
      </c>
      <c r="F636" s="770"/>
      <c r="G636" s="613" t="s">
        <v>1219</v>
      </c>
      <c r="H636" s="770" t="s">
        <v>1220</v>
      </c>
      <c r="I636" s="770"/>
      <c r="J636" s="770"/>
      <c r="K636" s="770"/>
      <c r="L636" s="770" t="s">
        <v>1221</v>
      </c>
      <c r="M636" s="770"/>
      <c r="N636" s="770" t="s">
        <v>1222</v>
      </c>
      <c r="O636" s="770"/>
      <c r="P636" s="770"/>
      <c r="Q636" s="770"/>
      <c r="R636" s="770"/>
      <c r="S636" s="770"/>
      <c r="T636" s="770"/>
      <c r="U636" s="770"/>
      <c r="V636" s="770" t="s">
        <v>1223</v>
      </c>
      <c r="W636" s="770"/>
      <c r="X636" s="770"/>
      <c r="Y636" s="770"/>
      <c r="Z636" s="770"/>
      <c r="AA636" s="771" t="s">
        <v>1224</v>
      </c>
      <c r="AB636" s="771"/>
      <c r="AC636" s="771"/>
      <c r="AD636" s="771"/>
      <c r="AE636" s="771" t="s">
        <v>1225</v>
      </c>
      <c r="AF636" s="771"/>
      <c r="AL636" s="598"/>
      <c r="AQ636" s="599"/>
    </row>
    <row r="637" spans="1:48" s="597" customFormat="1" ht="34.5" customHeight="1" outlineLevel="1" x14ac:dyDescent="0.25">
      <c r="A637" s="797" t="s">
        <v>1313</v>
      </c>
      <c r="B637" s="798"/>
      <c r="C637" s="798"/>
      <c r="D637" s="798"/>
      <c r="E637" s="799">
        <v>30042</v>
      </c>
      <c r="F637" s="799"/>
      <c r="G637" s="614"/>
      <c r="H637" s="767">
        <v>1</v>
      </c>
      <c r="I637" s="767"/>
      <c r="J637" s="767"/>
      <c r="K637" s="767"/>
      <c r="L637" s="773">
        <v>0</v>
      </c>
      <c r="M637" s="773"/>
      <c r="N637" s="796">
        <v>40</v>
      </c>
      <c r="O637" s="796"/>
      <c r="P637" s="796"/>
      <c r="Q637" s="796"/>
      <c r="R637" s="796"/>
      <c r="S637" s="796"/>
      <c r="T637" s="796"/>
      <c r="U637" s="796"/>
      <c r="V637" s="615"/>
      <c r="W637" s="796">
        <v>4.2</v>
      </c>
      <c r="X637" s="796"/>
      <c r="Y637" s="796"/>
      <c r="Z637" s="796"/>
      <c r="AA637" s="768">
        <v>0.1004</v>
      </c>
      <c r="AB637" s="768"/>
      <c r="AC637" s="768"/>
      <c r="AD637" s="768"/>
      <c r="AE637" s="786">
        <v>4.01</v>
      </c>
      <c r="AF637" s="787"/>
      <c r="AL637" s="598"/>
      <c r="AQ637" s="599"/>
    </row>
    <row r="638" spans="1:48" s="597" customFormat="1" outlineLevel="1" x14ac:dyDescent="0.25">
      <c r="A638" s="792" t="s">
        <v>1314</v>
      </c>
      <c r="B638" s="793"/>
      <c r="C638" s="793"/>
      <c r="D638" s="793"/>
      <c r="E638" s="794">
        <v>30047</v>
      </c>
      <c r="F638" s="794"/>
      <c r="G638" s="610"/>
      <c r="H638" s="773">
        <v>1</v>
      </c>
      <c r="I638" s="773"/>
      <c r="J638" s="773"/>
      <c r="K638" s="773"/>
      <c r="L638" s="773">
        <v>0</v>
      </c>
      <c r="M638" s="773"/>
      <c r="N638" s="796">
        <v>28.1</v>
      </c>
      <c r="O638" s="796"/>
      <c r="P638" s="796"/>
      <c r="Q638" s="796"/>
      <c r="R638" s="796"/>
      <c r="S638" s="796"/>
      <c r="T638" s="796"/>
      <c r="U638" s="796"/>
      <c r="V638" s="615"/>
      <c r="W638" s="796">
        <v>27.86</v>
      </c>
      <c r="X638" s="796"/>
      <c r="Y638" s="796"/>
      <c r="Z638" s="796"/>
      <c r="AA638" s="765">
        <v>0.1004</v>
      </c>
      <c r="AB638" s="765"/>
      <c r="AC638" s="765"/>
      <c r="AD638" s="765"/>
      <c r="AE638" s="786">
        <v>2.82</v>
      </c>
      <c r="AF638" s="787"/>
      <c r="AL638" s="598"/>
      <c r="AQ638" s="599"/>
    </row>
    <row r="639" spans="1:48" s="597" customFormat="1" outlineLevel="1" x14ac:dyDescent="0.25">
      <c r="A639" s="792" t="s">
        <v>1291</v>
      </c>
      <c r="B639" s="793"/>
      <c r="C639" s="793"/>
      <c r="D639" s="793"/>
      <c r="E639" s="794"/>
      <c r="F639" s="794"/>
      <c r="G639" s="610"/>
      <c r="H639" s="773"/>
      <c r="I639" s="773"/>
      <c r="J639" s="773"/>
      <c r="K639" s="773"/>
      <c r="L639" s="773" t="s">
        <v>1291</v>
      </c>
      <c r="M639" s="773"/>
      <c r="N639" s="796" t="s">
        <v>1291</v>
      </c>
      <c r="O639" s="796"/>
      <c r="P639" s="796"/>
      <c r="Q639" s="796"/>
      <c r="R639" s="796"/>
      <c r="S639" s="796"/>
      <c r="T639" s="796"/>
      <c r="U639" s="796"/>
      <c r="V639" s="615"/>
      <c r="W639" s="796" t="s">
        <v>1291</v>
      </c>
      <c r="X639" s="796"/>
      <c r="Y639" s="796"/>
      <c r="Z639" s="796"/>
      <c r="AA639" s="765"/>
      <c r="AB639" s="765"/>
      <c r="AC639" s="765"/>
      <c r="AD639" s="765"/>
      <c r="AE639" s="786"/>
      <c r="AF639" s="787"/>
      <c r="AL639" s="598"/>
      <c r="AQ639" s="599"/>
    </row>
    <row r="640" spans="1:48" s="597" customFormat="1" outlineLevel="1" x14ac:dyDescent="0.25">
      <c r="A640" s="792" t="s">
        <v>1291</v>
      </c>
      <c r="B640" s="793"/>
      <c r="C640" s="793"/>
      <c r="D640" s="793"/>
      <c r="E640" s="794"/>
      <c r="F640" s="794"/>
      <c r="G640" s="610"/>
      <c r="H640" s="773"/>
      <c r="I640" s="773"/>
      <c r="J640" s="773"/>
      <c r="K640" s="773"/>
      <c r="L640" s="773" t="s">
        <v>1291</v>
      </c>
      <c r="M640" s="773"/>
      <c r="N640" s="796" t="s">
        <v>1291</v>
      </c>
      <c r="O640" s="796"/>
      <c r="P640" s="796"/>
      <c r="Q640" s="796"/>
      <c r="R640" s="796"/>
      <c r="S640" s="796"/>
      <c r="T640" s="796"/>
      <c r="U640" s="796"/>
      <c r="V640" s="615"/>
      <c r="W640" s="796" t="s">
        <v>1291</v>
      </c>
      <c r="X640" s="796"/>
      <c r="Y640" s="796"/>
      <c r="Z640" s="796"/>
      <c r="AA640" s="765"/>
      <c r="AB640" s="765"/>
      <c r="AC640" s="765"/>
      <c r="AD640" s="765"/>
      <c r="AE640" s="786"/>
      <c r="AF640" s="787"/>
      <c r="AL640" s="598"/>
      <c r="AQ640" s="599"/>
    </row>
    <row r="641" spans="1:43" s="597" customFormat="1" outlineLevel="1" x14ac:dyDescent="0.25">
      <c r="A641" s="792" t="s">
        <v>1291</v>
      </c>
      <c r="B641" s="793"/>
      <c r="C641" s="793"/>
      <c r="D641" s="793"/>
      <c r="E641" s="794"/>
      <c r="F641" s="794"/>
      <c r="G641" s="610"/>
      <c r="H641" s="773"/>
      <c r="I641" s="773"/>
      <c r="J641" s="773"/>
      <c r="K641" s="773"/>
      <c r="L641" s="773" t="s">
        <v>1291</v>
      </c>
      <c r="M641" s="773"/>
      <c r="N641" s="796" t="s">
        <v>1291</v>
      </c>
      <c r="O641" s="796"/>
      <c r="P641" s="796"/>
      <c r="Q641" s="796"/>
      <c r="R641" s="796"/>
      <c r="S641" s="796"/>
      <c r="T641" s="796"/>
      <c r="U641" s="796"/>
      <c r="V641" s="615"/>
      <c r="W641" s="796" t="s">
        <v>1291</v>
      </c>
      <c r="X641" s="796"/>
      <c r="Y641" s="796"/>
      <c r="Z641" s="796"/>
      <c r="AA641" s="765"/>
      <c r="AB641" s="765"/>
      <c r="AC641" s="765"/>
      <c r="AD641" s="765"/>
      <c r="AE641" s="786"/>
      <c r="AF641" s="787"/>
      <c r="AL641" s="598"/>
      <c r="AQ641" s="599"/>
    </row>
    <row r="642" spans="1:43" s="597" customFormat="1" outlineLevel="1" x14ac:dyDescent="0.25">
      <c r="A642" s="792" t="s">
        <v>1291</v>
      </c>
      <c r="B642" s="793"/>
      <c r="C642" s="793"/>
      <c r="D642" s="793"/>
      <c r="E642" s="794"/>
      <c r="F642" s="794"/>
      <c r="G642" s="610"/>
      <c r="H642" s="773"/>
      <c r="I642" s="773"/>
      <c r="J642" s="773"/>
      <c r="K642" s="773"/>
      <c r="L642" s="773" t="s">
        <v>1291</v>
      </c>
      <c r="M642" s="773"/>
      <c r="N642" s="796" t="s">
        <v>1291</v>
      </c>
      <c r="O642" s="796"/>
      <c r="P642" s="796"/>
      <c r="Q642" s="796"/>
      <c r="R642" s="796"/>
      <c r="S642" s="796"/>
      <c r="T642" s="796"/>
      <c r="U642" s="796"/>
      <c r="V642" s="615"/>
      <c r="W642" s="796" t="s">
        <v>1291</v>
      </c>
      <c r="X642" s="796"/>
      <c r="Y642" s="796"/>
      <c r="Z642" s="796"/>
      <c r="AA642" s="765"/>
      <c r="AB642" s="765"/>
      <c r="AC642" s="765"/>
      <c r="AD642" s="765"/>
      <c r="AE642" s="786" t="s">
        <v>1291</v>
      </c>
      <c r="AF642" s="787"/>
      <c r="AL642" s="598"/>
      <c r="AQ642" s="599"/>
    </row>
    <row r="643" spans="1:43" s="597" customFormat="1" outlineLevel="1" x14ac:dyDescent="0.25">
      <c r="A643" s="792" t="s">
        <v>1291</v>
      </c>
      <c r="B643" s="793"/>
      <c r="C643" s="793"/>
      <c r="D643" s="793"/>
      <c r="E643" s="794"/>
      <c r="F643" s="794"/>
      <c r="G643" s="610"/>
      <c r="H643" s="773"/>
      <c r="I643" s="773"/>
      <c r="J643" s="773"/>
      <c r="K643" s="773"/>
      <c r="L643" s="773" t="s">
        <v>1291</v>
      </c>
      <c r="M643" s="773"/>
      <c r="N643" s="796" t="s">
        <v>1291</v>
      </c>
      <c r="O643" s="796"/>
      <c r="P643" s="796"/>
      <c r="Q643" s="796"/>
      <c r="R643" s="796"/>
      <c r="S643" s="796"/>
      <c r="T643" s="796"/>
      <c r="U643" s="796"/>
      <c r="V643" s="615"/>
      <c r="W643" s="796" t="s">
        <v>1291</v>
      </c>
      <c r="X643" s="796"/>
      <c r="Y643" s="796"/>
      <c r="Z643" s="796"/>
      <c r="AA643" s="765"/>
      <c r="AB643" s="765"/>
      <c r="AC643" s="765"/>
      <c r="AD643" s="765"/>
      <c r="AE643" s="786" t="s">
        <v>1291</v>
      </c>
      <c r="AF643" s="787"/>
      <c r="AL643" s="598"/>
      <c r="AQ643" s="599"/>
    </row>
    <row r="644" spans="1:43" s="597" customFormat="1" outlineLevel="1" x14ac:dyDescent="0.25">
      <c r="A644" s="792" t="s">
        <v>1291</v>
      </c>
      <c r="B644" s="793"/>
      <c r="C644" s="793"/>
      <c r="D644" s="793"/>
      <c r="E644" s="794"/>
      <c r="F644" s="794"/>
      <c r="G644" s="610"/>
      <c r="H644" s="773"/>
      <c r="I644" s="773"/>
      <c r="J644" s="773"/>
      <c r="K644" s="773"/>
      <c r="L644" s="773" t="s">
        <v>1291</v>
      </c>
      <c r="M644" s="773"/>
      <c r="N644" s="795" t="s">
        <v>1291</v>
      </c>
      <c r="O644" s="795"/>
      <c r="P644" s="795"/>
      <c r="Q644" s="795"/>
      <c r="R644" s="795"/>
      <c r="S644" s="795"/>
      <c r="T644" s="795"/>
      <c r="U644" s="795"/>
      <c r="V644" s="616"/>
      <c r="W644" s="795" t="s">
        <v>1291</v>
      </c>
      <c r="X644" s="795"/>
      <c r="Y644" s="795"/>
      <c r="Z644" s="795"/>
      <c r="AA644" s="765"/>
      <c r="AB644" s="765"/>
      <c r="AC644" s="765"/>
      <c r="AD644" s="765"/>
      <c r="AE644" s="786" t="s">
        <v>1291</v>
      </c>
      <c r="AF644" s="787"/>
      <c r="AL644" s="598"/>
      <c r="AQ644" s="599"/>
    </row>
    <row r="645" spans="1:43" s="597" customFormat="1" outlineLevel="1" x14ac:dyDescent="0.25">
      <c r="A645" s="792" t="s">
        <v>1291</v>
      </c>
      <c r="B645" s="793"/>
      <c r="C645" s="793"/>
      <c r="D645" s="793"/>
      <c r="E645" s="794"/>
      <c r="F645" s="794"/>
      <c r="G645" s="610"/>
      <c r="H645" s="773"/>
      <c r="I645" s="773"/>
      <c r="J645" s="773"/>
      <c r="K645" s="773"/>
      <c r="L645" s="773" t="s">
        <v>1291</v>
      </c>
      <c r="M645" s="773"/>
      <c r="N645" s="795" t="s">
        <v>1291</v>
      </c>
      <c r="O645" s="795"/>
      <c r="P645" s="795"/>
      <c r="Q645" s="795"/>
      <c r="R645" s="795"/>
      <c r="S645" s="795"/>
      <c r="T645" s="795"/>
      <c r="U645" s="795"/>
      <c r="V645" s="616"/>
      <c r="W645" s="795" t="s">
        <v>1291</v>
      </c>
      <c r="X645" s="795"/>
      <c r="Y645" s="795"/>
      <c r="Z645" s="795"/>
      <c r="AA645" s="765"/>
      <c r="AB645" s="765"/>
      <c r="AC645" s="765"/>
      <c r="AD645" s="765"/>
      <c r="AE645" s="790" t="s">
        <v>1291</v>
      </c>
      <c r="AF645" s="791"/>
      <c r="AL645" s="598"/>
      <c r="AQ645" s="599"/>
    </row>
    <row r="646" spans="1:43" s="597" customFormat="1" outlineLevel="1" x14ac:dyDescent="0.25">
      <c r="A646" s="754" t="s">
        <v>1226</v>
      </c>
      <c r="B646" s="755"/>
      <c r="C646" s="755"/>
      <c r="D646" s="755"/>
      <c r="E646" s="755"/>
      <c r="F646" s="755"/>
      <c r="G646" s="755"/>
      <c r="H646" s="755"/>
      <c r="I646" s="755"/>
      <c r="J646" s="755"/>
      <c r="K646" s="755"/>
      <c r="L646" s="755"/>
      <c r="M646" s="755"/>
      <c r="N646" s="755"/>
      <c r="O646" s="755"/>
      <c r="P646" s="755"/>
      <c r="Q646" s="755"/>
      <c r="R646" s="755"/>
      <c r="S646" s="755"/>
      <c r="T646" s="755"/>
      <c r="U646" s="755"/>
      <c r="V646" s="755"/>
      <c r="W646" s="756">
        <v>6.83</v>
      </c>
      <c r="X646" s="757"/>
      <c r="Y646" s="757"/>
      <c r="Z646" s="757"/>
      <c r="AA646" s="757"/>
      <c r="AB646" s="757"/>
      <c r="AC646" s="757"/>
      <c r="AD646" s="757"/>
      <c r="AE646" s="757"/>
      <c r="AF646" s="757"/>
      <c r="AL646" s="598"/>
      <c r="AQ646" s="599"/>
    </row>
    <row r="647" spans="1:43" s="597" customFormat="1" outlineLevel="1" x14ac:dyDescent="0.25">
      <c r="A647" s="601"/>
      <c r="B647" s="608"/>
      <c r="C647" s="608"/>
      <c r="D647" s="609"/>
      <c r="E647" s="610"/>
      <c r="F647" s="610"/>
      <c r="G647" s="608"/>
      <c r="H647" s="608"/>
      <c r="I647" s="608"/>
      <c r="J647" s="608"/>
      <c r="K647" s="608"/>
      <c r="L647" s="608"/>
      <c r="M647" s="608"/>
      <c r="N647" s="608"/>
      <c r="O647" s="608"/>
      <c r="P647" s="608"/>
      <c r="Q647" s="608"/>
      <c r="R647" s="608"/>
      <c r="S647" s="608"/>
      <c r="T647" s="608"/>
      <c r="U647" s="608"/>
      <c r="V647" s="608"/>
      <c r="W647" s="608"/>
      <c r="X647" s="611"/>
      <c r="Y647" s="611"/>
      <c r="Z647" s="611"/>
      <c r="AA647" s="611"/>
      <c r="AB647" s="602"/>
      <c r="AC647" s="602"/>
      <c r="AD647" s="602"/>
      <c r="AE647" s="602"/>
      <c r="AF647" s="612"/>
      <c r="AL647" s="598"/>
      <c r="AQ647" s="599"/>
    </row>
    <row r="648" spans="1:43" s="597" customFormat="1" outlineLevel="1" x14ac:dyDescent="0.25">
      <c r="A648" s="769" t="s">
        <v>1227</v>
      </c>
      <c r="B648" s="769"/>
      <c r="C648" s="769"/>
      <c r="D648" s="769"/>
      <c r="E648" s="770" t="s">
        <v>1218</v>
      </c>
      <c r="F648" s="770"/>
      <c r="G648" s="770" t="s">
        <v>1228</v>
      </c>
      <c r="H648" s="770"/>
      <c r="I648" s="770"/>
      <c r="J648" s="770"/>
      <c r="K648" s="770" t="s">
        <v>1229</v>
      </c>
      <c r="L648" s="770"/>
      <c r="M648" s="770"/>
      <c r="N648" s="770"/>
      <c r="O648" s="770" t="s">
        <v>1224</v>
      </c>
      <c r="P648" s="770"/>
      <c r="Q648" s="770"/>
      <c r="R648" s="770"/>
      <c r="S648" s="770"/>
      <c r="T648" s="770"/>
      <c r="U648" s="770"/>
      <c r="V648" s="770"/>
      <c r="W648" s="770"/>
      <c r="X648" s="770"/>
      <c r="Y648" s="770"/>
      <c r="Z648" s="770"/>
      <c r="AA648" s="771" t="s">
        <v>1225</v>
      </c>
      <c r="AB648" s="771"/>
      <c r="AC648" s="771"/>
      <c r="AD648" s="771"/>
      <c r="AE648" s="771"/>
      <c r="AF648" s="771"/>
      <c r="AL648" s="598"/>
      <c r="AQ648" s="599"/>
    </row>
    <row r="649" spans="1:43" s="597" customFormat="1" outlineLevel="1" x14ac:dyDescent="0.25">
      <c r="A649" s="759" t="s">
        <v>1309</v>
      </c>
      <c r="B649" s="760"/>
      <c r="C649" s="760"/>
      <c r="D649" s="760"/>
      <c r="E649" s="766">
        <v>20003</v>
      </c>
      <c r="F649" s="766"/>
      <c r="G649" s="788">
        <v>2.0301</v>
      </c>
      <c r="H649" s="788"/>
      <c r="I649" s="788"/>
      <c r="J649" s="788"/>
      <c r="K649" s="789">
        <v>23.48</v>
      </c>
      <c r="L649" s="789"/>
      <c r="M649" s="789"/>
      <c r="N649" s="789"/>
      <c r="O649" s="767">
        <v>0.6</v>
      </c>
      <c r="P649" s="767"/>
      <c r="Q649" s="767"/>
      <c r="R649" s="767"/>
      <c r="S649" s="767"/>
      <c r="T649" s="767"/>
      <c r="U649" s="767"/>
      <c r="V649" s="767"/>
      <c r="W649" s="767"/>
      <c r="X649" s="767"/>
      <c r="Y649" s="767"/>
      <c r="Z649" s="767"/>
      <c r="AA649" s="786">
        <v>14.08</v>
      </c>
      <c r="AB649" s="786"/>
      <c r="AC649" s="786"/>
      <c r="AD649" s="786"/>
      <c r="AE649" s="786"/>
      <c r="AF649" s="787"/>
      <c r="AL649" s="598"/>
      <c r="AQ649" s="599"/>
    </row>
    <row r="650" spans="1:43" s="597" customFormat="1" outlineLevel="1" x14ac:dyDescent="0.25">
      <c r="A650" s="759" t="s">
        <v>1315</v>
      </c>
      <c r="B650" s="760"/>
      <c r="C650" s="760"/>
      <c r="D650" s="760"/>
      <c r="E650" s="766">
        <v>20016</v>
      </c>
      <c r="F650" s="766"/>
      <c r="G650" s="788">
        <v>1.8147</v>
      </c>
      <c r="H650" s="788"/>
      <c r="I650" s="788"/>
      <c r="J650" s="788"/>
      <c r="K650" s="789">
        <v>28.45</v>
      </c>
      <c r="L650" s="789"/>
      <c r="M650" s="789"/>
      <c r="N650" s="789"/>
      <c r="O650" s="767">
        <v>0.6</v>
      </c>
      <c r="P650" s="767"/>
      <c r="Q650" s="767"/>
      <c r="R650" s="767"/>
      <c r="S650" s="767"/>
      <c r="T650" s="767"/>
      <c r="U650" s="767"/>
      <c r="V650" s="767"/>
      <c r="W650" s="767"/>
      <c r="X650" s="767"/>
      <c r="Y650" s="767"/>
      <c r="Z650" s="767"/>
      <c r="AA650" s="786">
        <v>17.07</v>
      </c>
      <c r="AB650" s="786"/>
      <c r="AC650" s="786"/>
      <c r="AD650" s="786"/>
      <c r="AE650" s="786"/>
      <c r="AF650" s="787"/>
      <c r="AL650" s="598"/>
      <c r="AQ650" s="599"/>
    </row>
    <row r="651" spans="1:43" s="597" customFormat="1" outlineLevel="1" x14ac:dyDescent="0.25">
      <c r="A651" s="759" t="s">
        <v>1292</v>
      </c>
      <c r="B651" s="760"/>
      <c r="C651" s="760"/>
      <c r="D651" s="760"/>
      <c r="E651" s="761">
        <v>20002</v>
      </c>
      <c r="F651" s="761"/>
      <c r="G651" s="788">
        <v>1.2008000000000001</v>
      </c>
      <c r="H651" s="788"/>
      <c r="I651" s="788"/>
      <c r="J651" s="788"/>
      <c r="K651" s="785">
        <v>27.99</v>
      </c>
      <c r="L651" s="785"/>
      <c r="M651" s="785"/>
      <c r="N651" s="785"/>
      <c r="O651" s="773">
        <v>0.06</v>
      </c>
      <c r="P651" s="773"/>
      <c r="Q651" s="773"/>
      <c r="R651" s="773"/>
      <c r="S651" s="773"/>
      <c r="T651" s="773"/>
      <c r="U651" s="773"/>
      <c r="V651" s="773"/>
      <c r="W651" s="773"/>
      <c r="X651" s="773"/>
      <c r="Y651" s="773"/>
      <c r="Z651" s="773"/>
      <c r="AA651" s="786">
        <v>1.67</v>
      </c>
      <c r="AB651" s="786"/>
      <c r="AC651" s="786"/>
      <c r="AD651" s="786"/>
      <c r="AE651" s="786"/>
      <c r="AF651" s="787"/>
      <c r="AL651" s="598"/>
      <c r="AQ651" s="599"/>
    </row>
    <row r="652" spans="1:43" s="597" customFormat="1" outlineLevel="1" x14ac:dyDescent="0.25">
      <c r="A652" s="759" t="s">
        <v>1291</v>
      </c>
      <c r="B652" s="760"/>
      <c r="C652" s="760"/>
      <c r="D652" s="760"/>
      <c r="E652" s="761"/>
      <c r="F652" s="761"/>
      <c r="G652" s="784" t="s">
        <v>1291</v>
      </c>
      <c r="H652" s="784"/>
      <c r="I652" s="784"/>
      <c r="J652" s="784"/>
      <c r="K652" s="785" t="s">
        <v>1291</v>
      </c>
      <c r="L652" s="785"/>
      <c r="M652" s="785"/>
      <c r="N652" s="785"/>
      <c r="O652" s="773"/>
      <c r="P652" s="773"/>
      <c r="Q652" s="773"/>
      <c r="R652" s="773"/>
      <c r="S652" s="773"/>
      <c r="T652" s="773"/>
      <c r="U652" s="773"/>
      <c r="V652" s="773"/>
      <c r="W652" s="773"/>
      <c r="X652" s="773"/>
      <c r="Y652" s="773"/>
      <c r="Z652" s="773"/>
      <c r="AA652" s="786" t="s">
        <v>1291</v>
      </c>
      <c r="AB652" s="786"/>
      <c r="AC652" s="786"/>
      <c r="AD652" s="786"/>
      <c r="AE652" s="786"/>
      <c r="AF652" s="787"/>
      <c r="AL652" s="598"/>
      <c r="AQ652" s="599"/>
    </row>
    <row r="653" spans="1:43" s="597" customFormat="1" outlineLevel="1" x14ac:dyDescent="0.25">
      <c r="A653" s="759" t="s">
        <v>1291</v>
      </c>
      <c r="B653" s="760"/>
      <c r="C653" s="760"/>
      <c r="D653" s="760"/>
      <c r="E653" s="761"/>
      <c r="F653" s="761"/>
      <c r="G653" s="784" t="s">
        <v>1291</v>
      </c>
      <c r="H653" s="784"/>
      <c r="I653" s="784"/>
      <c r="J653" s="784"/>
      <c r="K653" s="785" t="s">
        <v>1291</v>
      </c>
      <c r="L653" s="785"/>
      <c r="M653" s="785"/>
      <c r="N653" s="785"/>
      <c r="O653" s="773"/>
      <c r="P653" s="773"/>
      <c r="Q653" s="773"/>
      <c r="R653" s="773"/>
      <c r="S653" s="773"/>
      <c r="T653" s="773"/>
      <c r="U653" s="773"/>
      <c r="V653" s="773"/>
      <c r="W653" s="773"/>
      <c r="X653" s="773"/>
      <c r="Y653" s="773"/>
      <c r="Z653" s="773"/>
      <c r="AA653" s="786" t="s">
        <v>1291</v>
      </c>
      <c r="AB653" s="786"/>
      <c r="AC653" s="786"/>
      <c r="AD653" s="786"/>
      <c r="AE653" s="786"/>
      <c r="AF653" s="787"/>
      <c r="AL653" s="598"/>
      <c r="AQ653" s="599"/>
    </row>
    <row r="654" spans="1:43" s="597" customFormat="1" outlineLevel="1" x14ac:dyDescent="0.25">
      <c r="A654" s="759" t="s">
        <v>1291</v>
      </c>
      <c r="B654" s="760"/>
      <c r="C654" s="760"/>
      <c r="D654" s="760"/>
      <c r="E654" s="761"/>
      <c r="F654" s="761"/>
      <c r="G654" s="784" t="s">
        <v>1291</v>
      </c>
      <c r="H654" s="784"/>
      <c r="I654" s="784"/>
      <c r="J654" s="784"/>
      <c r="K654" s="785" t="s">
        <v>1291</v>
      </c>
      <c r="L654" s="785"/>
      <c r="M654" s="785"/>
      <c r="N654" s="785"/>
      <c r="O654" s="773"/>
      <c r="P654" s="773"/>
      <c r="Q654" s="773"/>
      <c r="R654" s="773"/>
      <c r="S654" s="773"/>
      <c r="T654" s="773"/>
      <c r="U654" s="773"/>
      <c r="V654" s="773"/>
      <c r="W654" s="773"/>
      <c r="X654" s="773"/>
      <c r="Y654" s="773"/>
      <c r="Z654" s="773"/>
      <c r="AA654" s="786" t="s">
        <v>1291</v>
      </c>
      <c r="AB654" s="786"/>
      <c r="AC654" s="786"/>
      <c r="AD654" s="786"/>
      <c r="AE654" s="786"/>
      <c r="AF654" s="787"/>
      <c r="AL654" s="598"/>
      <c r="AQ654" s="599"/>
    </row>
    <row r="655" spans="1:43" s="597" customFormat="1" outlineLevel="1" x14ac:dyDescent="0.25">
      <c r="A655" s="759" t="s">
        <v>1291</v>
      </c>
      <c r="B655" s="760"/>
      <c r="C655" s="760"/>
      <c r="D655" s="760"/>
      <c r="E655" s="761"/>
      <c r="F655" s="761"/>
      <c r="G655" s="784" t="s">
        <v>1291</v>
      </c>
      <c r="H655" s="784"/>
      <c r="I655" s="784"/>
      <c r="J655" s="784"/>
      <c r="K655" s="785" t="s">
        <v>1291</v>
      </c>
      <c r="L655" s="785"/>
      <c r="M655" s="785"/>
      <c r="N655" s="785"/>
      <c r="O655" s="773"/>
      <c r="P655" s="773"/>
      <c r="Q655" s="773"/>
      <c r="R655" s="773"/>
      <c r="S655" s="773"/>
      <c r="T655" s="773"/>
      <c r="U655" s="773"/>
      <c r="V655" s="773"/>
      <c r="W655" s="773"/>
      <c r="X655" s="773"/>
      <c r="Y655" s="773"/>
      <c r="Z655" s="773"/>
      <c r="AA655" s="786" t="s">
        <v>1291</v>
      </c>
      <c r="AB655" s="786"/>
      <c r="AC655" s="786"/>
      <c r="AD655" s="786"/>
      <c r="AE655" s="786"/>
      <c r="AF655" s="787"/>
      <c r="AL655" s="598"/>
      <c r="AQ655" s="599"/>
    </row>
    <row r="656" spans="1:43" s="597" customFormat="1" outlineLevel="1" x14ac:dyDescent="0.25">
      <c r="A656" s="759" t="s">
        <v>1291</v>
      </c>
      <c r="B656" s="760"/>
      <c r="C656" s="760"/>
      <c r="D656" s="760"/>
      <c r="E656" s="761"/>
      <c r="F656" s="761"/>
      <c r="G656" s="784" t="s">
        <v>1291</v>
      </c>
      <c r="H656" s="784"/>
      <c r="I656" s="784"/>
      <c r="J656" s="784"/>
      <c r="K656" s="785" t="s">
        <v>1291</v>
      </c>
      <c r="L656" s="785"/>
      <c r="M656" s="785"/>
      <c r="N656" s="785"/>
      <c r="O656" s="773"/>
      <c r="P656" s="773"/>
      <c r="Q656" s="773"/>
      <c r="R656" s="773"/>
      <c r="S656" s="773"/>
      <c r="T656" s="773"/>
      <c r="U656" s="773"/>
      <c r="V656" s="773"/>
      <c r="W656" s="773"/>
      <c r="X656" s="773"/>
      <c r="Y656" s="773"/>
      <c r="Z656" s="773"/>
      <c r="AA656" s="786" t="s">
        <v>1291</v>
      </c>
      <c r="AB656" s="786"/>
      <c r="AC656" s="786"/>
      <c r="AD656" s="786"/>
      <c r="AE656" s="786"/>
      <c r="AF656" s="787"/>
      <c r="AL656" s="598"/>
      <c r="AQ656" s="599"/>
    </row>
    <row r="657" spans="1:43" s="597" customFormat="1" outlineLevel="1" x14ac:dyDescent="0.25">
      <c r="A657" s="754" t="s">
        <v>1230</v>
      </c>
      <c r="B657" s="755"/>
      <c r="C657" s="755"/>
      <c r="D657" s="755"/>
      <c r="E657" s="755"/>
      <c r="F657" s="755"/>
      <c r="G657" s="755"/>
      <c r="H657" s="755"/>
      <c r="I657" s="755"/>
      <c r="J657" s="755"/>
      <c r="K657" s="755"/>
      <c r="L657" s="755"/>
      <c r="M657" s="755"/>
      <c r="N657" s="755"/>
      <c r="O657" s="755"/>
      <c r="P657" s="755"/>
      <c r="Q657" s="755"/>
      <c r="R657" s="755"/>
      <c r="S657" s="755"/>
      <c r="T657" s="755"/>
      <c r="U657" s="755"/>
      <c r="V657" s="755"/>
      <c r="W657" s="756">
        <v>32.82</v>
      </c>
      <c r="X657" s="757"/>
      <c r="Y657" s="757"/>
      <c r="Z657" s="757"/>
      <c r="AA657" s="757"/>
      <c r="AB657" s="757"/>
      <c r="AC657" s="757"/>
      <c r="AD657" s="757"/>
      <c r="AE657" s="757"/>
      <c r="AF657" s="757"/>
      <c r="AL657" s="598"/>
      <c r="AQ657" s="599"/>
    </row>
    <row r="658" spans="1:43" s="597" customFormat="1" outlineLevel="1" x14ac:dyDescent="0.25">
      <c r="A658" s="601"/>
      <c r="B658" s="608"/>
      <c r="C658" s="608"/>
      <c r="D658" s="609"/>
      <c r="E658" s="610"/>
      <c r="F658" s="610"/>
      <c r="G658" s="608"/>
      <c r="H658" s="608"/>
      <c r="I658" s="608"/>
      <c r="J658" s="608"/>
      <c r="K658" s="608"/>
      <c r="L658" s="608"/>
      <c r="M658" s="608"/>
      <c r="N658" s="608"/>
      <c r="O658" s="608"/>
      <c r="P658" s="608"/>
      <c r="Q658" s="608"/>
      <c r="R658" s="608"/>
      <c r="S658" s="608"/>
      <c r="T658" s="608"/>
      <c r="U658" s="608"/>
      <c r="V658" s="608"/>
      <c r="W658" s="608"/>
      <c r="X658" s="611"/>
      <c r="Y658" s="611"/>
      <c r="Z658" s="611"/>
      <c r="AA658" s="611"/>
      <c r="AB658" s="602"/>
      <c r="AC658" s="602"/>
      <c r="AD658" s="602"/>
      <c r="AE658" s="602"/>
      <c r="AF658" s="612"/>
      <c r="AL658" s="598"/>
      <c r="AQ658" s="599"/>
    </row>
    <row r="659" spans="1:43" s="597" customFormat="1" outlineLevel="1" x14ac:dyDescent="0.25">
      <c r="A659" s="769" t="s">
        <v>1231</v>
      </c>
      <c r="B659" s="769"/>
      <c r="C659" s="769"/>
      <c r="D659" s="769"/>
      <c r="E659" s="770" t="s">
        <v>1218</v>
      </c>
      <c r="F659" s="770"/>
      <c r="G659" s="770" t="s">
        <v>1020</v>
      </c>
      <c r="H659" s="770"/>
      <c r="I659" s="770"/>
      <c r="J659" s="770" t="s">
        <v>1232</v>
      </c>
      <c r="K659" s="770"/>
      <c r="L659" s="770"/>
      <c r="M659" s="770" t="s">
        <v>1233</v>
      </c>
      <c r="N659" s="770"/>
      <c r="O659" s="770"/>
      <c r="P659" s="770"/>
      <c r="Q659" s="770"/>
      <c r="R659" s="770" t="s">
        <v>1234</v>
      </c>
      <c r="S659" s="770"/>
      <c r="T659" s="770"/>
      <c r="U659" s="770"/>
      <c r="V659" s="770"/>
      <c r="W659" s="770" t="s">
        <v>750</v>
      </c>
      <c r="X659" s="770"/>
      <c r="Y659" s="770"/>
      <c r="Z659" s="770"/>
      <c r="AA659" s="770"/>
      <c r="AB659" s="770"/>
      <c r="AC659" s="770"/>
      <c r="AD659" s="770"/>
      <c r="AE659" s="770"/>
      <c r="AF659" s="770"/>
      <c r="AL659" s="598"/>
      <c r="AQ659" s="599"/>
    </row>
    <row r="660" spans="1:43" s="597" customFormat="1" outlineLevel="1" x14ac:dyDescent="0.25">
      <c r="A660" s="617" t="s">
        <v>1250</v>
      </c>
      <c r="B660" s="618"/>
      <c r="C660" s="618"/>
      <c r="D660" s="619"/>
      <c r="E660" s="781" t="s">
        <v>1251</v>
      </c>
      <c r="F660" s="781"/>
      <c r="G660" s="772"/>
      <c r="H660" s="772"/>
      <c r="I660" s="772"/>
      <c r="J660" s="782" t="s">
        <v>1252</v>
      </c>
      <c r="K660" s="782"/>
      <c r="L660" s="782"/>
      <c r="M660" s="782"/>
      <c r="N660" s="782"/>
      <c r="O660" s="782"/>
      <c r="P660" s="782"/>
      <c r="Q660" s="782"/>
      <c r="R660" s="782"/>
      <c r="S660" s="782"/>
      <c r="T660" s="782"/>
      <c r="U660" s="782"/>
      <c r="V660" s="782"/>
      <c r="W660" s="621"/>
      <c r="X660" s="622"/>
      <c r="Y660" s="622"/>
      <c r="Z660" s="622"/>
      <c r="AA660" s="622"/>
      <c r="AB660" s="622"/>
      <c r="AC660" s="622"/>
      <c r="AD660" s="622"/>
      <c r="AE660" s="764">
        <v>0</v>
      </c>
      <c r="AF660" s="783"/>
      <c r="AL660" s="598"/>
      <c r="AQ660" s="599"/>
    </row>
    <row r="661" spans="1:43" s="597" customFormat="1" outlineLevel="1" x14ac:dyDescent="0.25">
      <c r="A661" s="617" t="s">
        <v>1253</v>
      </c>
      <c r="B661" s="618"/>
      <c r="C661" s="618"/>
      <c r="D661" s="619"/>
      <c r="E661" s="781" t="s">
        <v>1254</v>
      </c>
      <c r="F661" s="781"/>
      <c r="G661" s="772"/>
      <c r="H661" s="772"/>
      <c r="I661" s="772"/>
      <c r="J661" s="782" t="s">
        <v>1252</v>
      </c>
      <c r="K661" s="782"/>
      <c r="L661" s="782"/>
      <c r="M661" s="782"/>
      <c r="N661" s="782"/>
      <c r="O661" s="782"/>
      <c r="P661" s="782"/>
      <c r="Q661" s="782"/>
      <c r="R661" s="782"/>
      <c r="S661" s="782"/>
      <c r="T661" s="782"/>
      <c r="U661" s="782"/>
      <c r="V661" s="782"/>
      <c r="W661" s="621"/>
      <c r="X661" s="622"/>
      <c r="Y661" s="622"/>
      <c r="Z661" s="622"/>
      <c r="AA661" s="622"/>
      <c r="AB661" s="622"/>
      <c r="AC661" s="622"/>
      <c r="AD661" s="622"/>
      <c r="AE661" s="764">
        <v>0</v>
      </c>
      <c r="AF661" s="783"/>
      <c r="AL661" s="598"/>
      <c r="AQ661" s="599"/>
    </row>
    <row r="662" spans="1:43" s="597" customFormat="1" outlineLevel="1" x14ac:dyDescent="0.25">
      <c r="A662" s="623" t="s">
        <v>1255</v>
      </c>
      <c r="B662" s="618"/>
      <c r="C662" s="618"/>
      <c r="D662" s="619"/>
      <c r="E662" s="781" t="s">
        <v>1256</v>
      </c>
      <c r="F662" s="781"/>
      <c r="G662" s="772"/>
      <c r="H662" s="772"/>
      <c r="I662" s="772"/>
      <c r="J662" s="782" t="s">
        <v>1252</v>
      </c>
      <c r="K662" s="782"/>
      <c r="L662" s="782"/>
      <c r="M662" s="620"/>
      <c r="N662" s="620"/>
      <c r="O662" s="620"/>
      <c r="P662" s="620"/>
      <c r="Q662" s="620"/>
      <c r="R662" s="620"/>
      <c r="S662" s="620"/>
      <c r="T662" s="620"/>
      <c r="U662" s="620"/>
      <c r="V662" s="620"/>
      <c r="W662" s="621"/>
      <c r="X662" s="622"/>
      <c r="Y662" s="622"/>
      <c r="Z662" s="622"/>
      <c r="AA662" s="622"/>
      <c r="AB662" s="622"/>
      <c r="AC662" s="622"/>
      <c r="AD662" s="622"/>
      <c r="AE662" s="764">
        <v>0</v>
      </c>
      <c r="AF662" s="783"/>
      <c r="AL662" s="598"/>
      <c r="AQ662" s="599"/>
    </row>
    <row r="663" spans="1:43" s="597" customFormat="1" outlineLevel="1" x14ac:dyDescent="0.25">
      <c r="A663" s="623" t="s">
        <v>1257</v>
      </c>
      <c r="B663" s="618"/>
      <c r="C663" s="618"/>
      <c r="D663" s="619"/>
      <c r="E663" s="781" t="s">
        <v>1258</v>
      </c>
      <c r="F663" s="781"/>
      <c r="G663" s="772"/>
      <c r="H663" s="772"/>
      <c r="I663" s="772"/>
      <c r="J663" s="782" t="s">
        <v>1252</v>
      </c>
      <c r="K663" s="782"/>
      <c r="L663" s="782"/>
      <c r="M663" s="782"/>
      <c r="N663" s="782"/>
      <c r="O663" s="782"/>
      <c r="P663" s="782"/>
      <c r="Q663" s="782"/>
      <c r="R663" s="782"/>
      <c r="S663" s="782"/>
      <c r="T663" s="782"/>
      <c r="U663" s="782"/>
      <c r="V663" s="782"/>
      <c r="W663" s="624"/>
      <c r="X663" s="625"/>
      <c r="Y663" s="625"/>
      <c r="Z663" s="625"/>
      <c r="AA663" s="625"/>
      <c r="AB663" s="625"/>
      <c r="AC663" s="625"/>
      <c r="AD663" s="625"/>
      <c r="AE663" s="764">
        <v>0</v>
      </c>
      <c r="AF663" s="783"/>
      <c r="AL663" s="598"/>
      <c r="AQ663" s="599"/>
    </row>
    <row r="664" spans="1:43" s="597" customFormat="1" outlineLevel="1" x14ac:dyDescent="0.25">
      <c r="A664" s="754" t="s">
        <v>1235</v>
      </c>
      <c r="B664" s="755"/>
      <c r="C664" s="755"/>
      <c r="D664" s="755"/>
      <c r="E664" s="755"/>
      <c r="F664" s="755"/>
      <c r="G664" s="755"/>
      <c r="H664" s="755"/>
      <c r="I664" s="755"/>
      <c r="J664" s="755"/>
      <c r="K664" s="755"/>
      <c r="L664" s="755"/>
      <c r="M664" s="755"/>
      <c r="N664" s="755"/>
      <c r="O664" s="755"/>
      <c r="P664" s="755"/>
      <c r="Q664" s="755"/>
      <c r="R664" s="755"/>
      <c r="S664" s="755"/>
      <c r="T664" s="755"/>
      <c r="U664" s="755"/>
      <c r="V664" s="755"/>
      <c r="W664" s="756">
        <v>0</v>
      </c>
      <c r="X664" s="757"/>
      <c r="Y664" s="757"/>
      <c r="Z664" s="757"/>
      <c r="AA664" s="757"/>
      <c r="AB664" s="757"/>
      <c r="AC664" s="757"/>
      <c r="AD664" s="757"/>
      <c r="AE664" s="757"/>
      <c r="AF664" s="757"/>
      <c r="AL664" s="598"/>
      <c r="AQ664" s="599"/>
    </row>
    <row r="665" spans="1:43" s="597" customFormat="1" outlineLevel="1" x14ac:dyDescent="0.25">
      <c r="A665" s="601"/>
      <c r="B665" s="608"/>
      <c r="C665" s="608"/>
      <c r="D665" s="609"/>
      <c r="E665" s="610"/>
      <c r="F665" s="610"/>
      <c r="G665" s="608"/>
      <c r="H665" s="608"/>
      <c r="I665" s="608"/>
      <c r="J665" s="608"/>
      <c r="K665" s="608"/>
      <c r="L665" s="608"/>
      <c r="M665" s="608"/>
      <c r="N665" s="608"/>
      <c r="O665" s="608"/>
      <c r="P665" s="608"/>
      <c r="Q665" s="608"/>
      <c r="R665" s="608"/>
      <c r="S665" s="608"/>
      <c r="T665" s="608"/>
      <c r="U665" s="608"/>
      <c r="V665" s="608"/>
      <c r="W665" s="608"/>
      <c r="X665" s="611"/>
      <c r="Y665" s="611"/>
      <c r="Z665" s="611"/>
      <c r="AA665" s="611"/>
      <c r="AB665" s="602"/>
      <c r="AC665" s="602"/>
      <c r="AD665" s="602"/>
      <c r="AE665" s="602"/>
      <c r="AF665" s="612"/>
      <c r="AL665" s="598"/>
      <c r="AQ665" s="599"/>
    </row>
    <row r="666" spans="1:43" s="597" customFormat="1" outlineLevel="1" x14ac:dyDescent="0.25">
      <c r="A666" s="777" t="s">
        <v>1236</v>
      </c>
      <c r="B666" s="777"/>
      <c r="C666" s="777"/>
      <c r="D666" s="777"/>
      <c r="E666" s="777"/>
      <c r="F666" s="777"/>
      <c r="G666" s="777"/>
      <c r="H666" s="777"/>
      <c r="I666" s="777"/>
      <c r="J666" s="777"/>
      <c r="K666" s="777"/>
      <c r="L666" s="777"/>
      <c r="M666" s="777"/>
      <c r="N666" s="756">
        <v>39.65</v>
      </c>
      <c r="O666" s="757"/>
      <c r="P666" s="757"/>
      <c r="Q666" s="757"/>
      <c r="R666" s="757"/>
      <c r="S666" s="757"/>
      <c r="T666" s="757"/>
      <c r="U666" s="757"/>
      <c r="V666" s="757"/>
      <c r="W666" s="757"/>
      <c r="X666" s="757"/>
      <c r="Y666" s="757"/>
      <c r="Z666" s="757"/>
      <c r="AA666" s="757"/>
      <c r="AB666" s="757"/>
      <c r="AC666" s="757"/>
      <c r="AD666" s="757"/>
      <c r="AE666" s="757"/>
      <c r="AF666" s="757"/>
      <c r="AL666" s="598"/>
      <c r="AQ666" s="599"/>
    </row>
    <row r="667" spans="1:43" s="597" customFormat="1" outlineLevel="1" x14ac:dyDescent="0.25">
      <c r="A667" s="779" t="s">
        <v>1237</v>
      </c>
      <c r="B667" s="779"/>
      <c r="C667" s="779"/>
      <c r="D667" s="779"/>
      <c r="E667" s="779"/>
      <c r="F667" s="779"/>
      <c r="G667" s="779"/>
      <c r="H667" s="779"/>
      <c r="I667" s="779"/>
      <c r="J667" s="779"/>
      <c r="K667" s="779"/>
      <c r="L667" s="779"/>
      <c r="M667" s="779"/>
      <c r="N667" s="780">
        <v>1</v>
      </c>
      <c r="O667" s="780"/>
      <c r="P667" s="780"/>
      <c r="Q667" s="780"/>
      <c r="R667" s="780"/>
      <c r="S667" s="780"/>
      <c r="T667" s="780"/>
      <c r="U667" s="780"/>
      <c r="V667" s="780"/>
      <c r="W667" s="780"/>
      <c r="X667" s="780"/>
      <c r="Y667" s="780"/>
      <c r="Z667" s="780"/>
      <c r="AA667" s="780"/>
      <c r="AB667" s="780"/>
      <c r="AC667" s="780"/>
      <c r="AD667" s="780"/>
      <c r="AE667" s="780"/>
      <c r="AF667" s="780"/>
      <c r="AL667" s="598"/>
      <c r="AQ667" s="599"/>
    </row>
    <row r="668" spans="1:43" s="597" customFormat="1" outlineLevel="1" x14ac:dyDescent="0.25">
      <c r="A668" s="777" t="s">
        <v>1238</v>
      </c>
      <c r="B668" s="777"/>
      <c r="C668" s="777"/>
      <c r="D668" s="777"/>
      <c r="E668" s="777"/>
      <c r="F668" s="777"/>
      <c r="G668" s="777"/>
      <c r="H668" s="777"/>
      <c r="I668" s="777"/>
      <c r="J668" s="777"/>
      <c r="K668" s="777"/>
      <c r="L668" s="777"/>
      <c r="M668" s="777"/>
      <c r="N668" s="756">
        <v>39.65</v>
      </c>
      <c r="O668" s="757"/>
      <c r="P668" s="757"/>
      <c r="Q668" s="757"/>
      <c r="R668" s="757"/>
      <c r="S668" s="757"/>
      <c r="T668" s="757"/>
      <c r="U668" s="757"/>
      <c r="V668" s="757"/>
      <c r="W668" s="757"/>
      <c r="X668" s="757"/>
      <c r="Y668" s="757"/>
      <c r="Z668" s="757"/>
      <c r="AA668" s="757"/>
      <c r="AB668" s="757"/>
      <c r="AC668" s="757"/>
      <c r="AD668" s="757"/>
      <c r="AE668" s="757"/>
      <c r="AF668" s="757"/>
      <c r="AL668" s="598"/>
      <c r="AQ668" s="599"/>
    </row>
    <row r="669" spans="1:43" s="597" customFormat="1" outlineLevel="1" x14ac:dyDescent="0.25">
      <c r="A669" s="601"/>
      <c r="B669" s="608"/>
      <c r="C669" s="608"/>
      <c r="D669" s="609"/>
      <c r="E669" s="610"/>
      <c r="F669" s="610"/>
      <c r="G669" s="608"/>
      <c r="H669" s="608"/>
      <c r="I669" s="608"/>
      <c r="J669" s="608"/>
      <c r="K669" s="608"/>
      <c r="L669" s="608"/>
      <c r="M669" s="608"/>
      <c r="N669" s="608"/>
      <c r="O669" s="608"/>
      <c r="P669" s="608"/>
      <c r="Q669" s="608"/>
      <c r="R669" s="608"/>
      <c r="S669" s="608"/>
      <c r="T669" s="608"/>
      <c r="U669" s="608"/>
      <c r="V669" s="608"/>
      <c r="W669" s="608"/>
      <c r="X669" s="611"/>
      <c r="Y669" s="611"/>
      <c r="Z669" s="611"/>
      <c r="AA669" s="611"/>
      <c r="AB669" s="602"/>
      <c r="AC669" s="602"/>
      <c r="AD669" s="602"/>
      <c r="AE669" s="602"/>
      <c r="AF669" s="612"/>
      <c r="AL669" s="598"/>
      <c r="AQ669" s="599"/>
    </row>
    <row r="670" spans="1:43" s="597" customFormat="1" outlineLevel="1" x14ac:dyDescent="0.25">
      <c r="A670" s="769" t="s">
        <v>1239</v>
      </c>
      <c r="B670" s="769"/>
      <c r="C670" s="769"/>
      <c r="D670" s="769"/>
      <c r="E670" s="770" t="s">
        <v>1218</v>
      </c>
      <c r="F670" s="770"/>
      <c r="G670" s="770" t="s">
        <v>828</v>
      </c>
      <c r="H670" s="770"/>
      <c r="I670" s="778" t="s">
        <v>1240</v>
      </c>
      <c r="J670" s="778"/>
      <c r="K670" s="778"/>
      <c r="L670" s="778"/>
      <c r="M670" s="778"/>
      <c r="N670" s="778"/>
      <c r="O670" s="778"/>
      <c r="P670" s="778"/>
      <c r="Q670" s="778" t="s">
        <v>1224</v>
      </c>
      <c r="R670" s="778"/>
      <c r="S670" s="778"/>
      <c r="T670" s="778"/>
      <c r="U670" s="778"/>
      <c r="V670" s="778"/>
      <c r="W670" s="778"/>
      <c r="X670" s="778"/>
      <c r="Y670" s="778"/>
      <c r="Z670" s="778"/>
      <c r="AA670" s="778"/>
      <c r="AB670" s="753" t="s">
        <v>1240</v>
      </c>
      <c r="AC670" s="753"/>
      <c r="AD670" s="753"/>
      <c r="AE670" s="753"/>
      <c r="AF670" s="753"/>
      <c r="AL670" s="598"/>
      <c r="AQ670" s="599"/>
    </row>
    <row r="671" spans="1:43" s="597" customFormat="1" outlineLevel="1" x14ac:dyDescent="0.25">
      <c r="A671" s="759" t="s">
        <v>1316</v>
      </c>
      <c r="B671" s="760"/>
      <c r="C671" s="760"/>
      <c r="D671" s="760"/>
      <c r="E671" s="766">
        <v>11008</v>
      </c>
      <c r="F671" s="766"/>
      <c r="G671" s="766" t="s">
        <v>688</v>
      </c>
      <c r="H671" s="766"/>
      <c r="I671" s="776">
        <v>14.699</v>
      </c>
      <c r="J671" s="776"/>
      <c r="K671" s="776"/>
      <c r="L671" s="776"/>
      <c r="M671" s="776"/>
      <c r="N671" s="776"/>
      <c r="O671" s="776"/>
      <c r="P671" s="776"/>
      <c r="Q671" s="626"/>
      <c r="R671" s="626"/>
      <c r="S671" s="626"/>
      <c r="T671" s="626"/>
      <c r="U671" s="626"/>
      <c r="V671" s="626"/>
      <c r="W671" s="767">
        <v>1.22221</v>
      </c>
      <c r="X671" s="767"/>
      <c r="Y671" s="767"/>
      <c r="Z671" s="767"/>
      <c r="AA671" s="767"/>
      <c r="AB671" s="622"/>
      <c r="AC671" s="622"/>
      <c r="AD671" s="622"/>
      <c r="AE671" s="622"/>
      <c r="AF671" s="627">
        <v>17.965264789999999</v>
      </c>
      <c r="AL671" s="598"/>
      <c r="AQ671" s="599"/>
    </row>
    <row r="672" spans="1:43" s="597" customFormat="1" outlineLevel="1" x14ac:dyDescent="0.25">
      <c r="A672" s="759" t="s">
        <v>1317</v>
      </c>
      <c r="B672" s="760"/>
      <c r="C672" s="760"/>
      <c r="D672" s="760"/>
      <c r="E672" s="766">
        <v>11010</v>
      </c>
      <c r="F672" s="766"/>
      <c r="G672" s="766" t="s">
        <v>741</v>
      </c>
      <c r="H672" s="766"/>
      <c r="I672" s="776">
        <v>61.588000000000001</v>
      </c>
      <c r="J672" s="776"/>
      <c r="K672" s="776"/>
      <c r="L672" s="776"/>
      <c r="M672" s="776"/>
      <c r="N672" s="776"/>
      <c r="O672" s="776"/>
      <c r="P672" s="776"/>
      <c r="Q672" s="626"/>
      <c r="R672" s="626"/>
      <c r="S672" s="626"/>
      <c r="T672" s="626"/>
      <c r="U672" s="626"/>
      <c r="V672" s="626"/>
      <c r="W672" s="767">
        <v>1.1000000000000001</v>
      </c>
      <c r="X672" s="767"/>
      <c r="Y672" s="767"/>
      <c r="Z672" s="767"/>
      <c r="AA672" s="767"/>
      <c r="AB672" s="622"/>
      <c r="AC672" s="622"/>
      <c r="AD672" s="622"/>
      <c r="AE672" s="622"/>
      <c r="AF672" s="627">
        <v>67.746800000000007</v>
      </c>
      <c r="AL672" s="598"/>
      <c r="AQ672" s="599"/>
    </row>
    <row r="673" spans="1:43" s="597" customFormat="1" outlineLevel="1" x14ac:dyDescent="0.25">
      <c r="A673" s="759" t="s">
        <v>1318</v>
      </c>
      <c r="B673" s="760"/>
      <c r="C673" s="760"/>
      <c r="D673" s="760"/>
      <c r="E673" s="766">
        <v>11016</v>
      </c>
      <c r="F673" s="766"/>
      <c r="G673" s="766" t="s">
        <v>1319</v>
      </c>
      <c r="H673" s="766"/>
      <c r="I673" s="776">
        <v>13.055999999999999</v>
      </c>
      <c r="J673" s="776"/>
      <c r="K673" s="776"/>
      <c r="L673" s="776"/>
      <c r="M673" s="776"/>
      <c r="N673" s="776"/>
      <c r="O673" s="776"/>
      <c r="P673" s="776"/>
      <c r="Q673" s="626"/>
      <c r="R673" s="626"/>
      <c r="S673" s="626"/>
      <c r="T673" s="626"/>
      <c r="U673" s="626"/>
      <c r="V673" s="626"/>
      <c r="W673" s="767">
        <v>0.01</v>
      </c>
      <c r="X673" s="767"/>
      <c r="Y673" s="767"/>
      <c r="Z673" s="767"/>
      <c r="AA673" s="767"/>
      <c r="AB673" s="622"/>
      <c r="AC673" s="622"/>
      <c r="AD673" s="622"/>
      <c r="AE673" s="622"/>
      <c r="AF673" s="627">
        <v>0.13055999999999998</v>
      </c>
      <c r="AL673" s="598"/>
      <c r="AQ673" s="599"/>
    </row>
    <row r="674" spans="1:43" s="597" customFormat="1" outlineLevel="1" x14ac:dyDescent="0.25">
      <c r="A674" s="759" t="s">
        <v>1320</v>
      </c>
      <c r="B674" s="760"/>
      <c r="C674" s="760"/>
      <c r="D674" s="760"/>
      <c r="E674" s="761">
        <v>10044</v>
      </c>
      <c r="F674" s="761"/>
      <c r="G674" s="762" t="s">
        <v>1132</v>
      </c>
      <c r="H674" s="762"/>
      <c r="I674" s="775">
        <v>18.073</v>
      </c>
      <c r="J674" s="775"/>
      <c r="K674" s="775"/>
      <c r="L674" s="775"/>
      <c r="M674" s="775"/>
      <c r="N674" s="775"/>
      <c r="O674" s="775"/>
      <c r="P674" s="775"/>
      <c r="Q674" s="621"/>
      <c r="R674" s="621"/>
      <c r="S674" s="621"/>
      <c r="T674" s="621"/>
      <c r="U674" s="621"/>
      <c r="V674" s="621"/>
      <c r="W674" s="773">
        <v>0.20396</v>
      </c>
      <c r="X674" s="773"/>
      <c r="Y674" s="773"/>
      <c r="Z674" s="773"/>
      <c r="AA674" s="773"/>
      <c r="AB674" s="622"/>
      <c r="AC674" s="622"/>
      <c r="AD674" s="622"/>
      <c r="AE674" s="622"/>
      <c r="AF674" s="627">
        <v>3.68616908</v>
      </c>
      <c r="AL674" s="598"/>
      <c r="AQ674" s="599"/>
    </row>
    <row r="675" spans="1:43" s="597" customFormat="1" outlineLevel="1" x14ac:dyDescent="0.25">
      <c r="A675" s="759" t="s">
        <v>1321</v>
      </c>
      <c r="B675" s="760"/>
      <c r="C675" s="760"/>
      <c r="D675" s="760"/>
      <c r="E675" s="761">
        <v>10045</v>
      </c>
      <c r="F675" s="761"/>
      <c r="G675" s="762" t="s">
        <v>688</v>
      </c>
      <c r="H675" s="762"/>
      <c r="I675" s="775">
        <v>2.9449999999999998</v>
      </c>
      <c r="J675" s="775"/>
      <c r="K675" s="775"/>
      <c r="L675" s="775"/>
      <c r="M675" s="775"/>
      <c r="N675" s="775"/>
      <c r="O675" s="775"/>
      <c r="P675" s="775"/>
      <c r="Q675" s="621"/>
      <c r="R675" s="621"/>
      <c r="S675" s="621"/>
      <c r="T675" s="621"/>
      <c r="U675" s="621"/>
      <c r="V675" s="621"/>
      <c r="W675" s="773">
        <v>0.54164000000000001</v>
      </c>
      <c r="X675" s="773"/>
      <c r="Y675" s="773"/>
      <c r="Z675" s="773"/>
      <c r="AA675" s="773"/>
      <c r="AB675" s="622"/>
      <c r="AC675" s="622"/>
      <c r="AD675" s="622"/>
      <c r="AE675" s="622"/>
      <c r="AF675" s="627">
        <v>1.5951298</v>
      </c>
      <c r="AL675" s="598"/>
      <c r="AQ675" s="599"/>
    </row>
    <row r="676" spans="1:43" s="597" customFormat="1" outlineLevel="1" x14ac:dyDescent="0.25">
      <c r="A676" s="759" t="s">
        <v>1322</v>
      </c>
      <c r="B676" s="760"/>
      <c r="C676" s="760"/>
      <c r="D676" s="760"/>
      <c r="E676" s="761">
        <v>10048</v>
      </c>
      <c r="F676" s="761"/>
      <c r="G676" s="762" t="s">
        <v>688</v>
      </c>
      <c r="H676" s="762"/>
      <c r="I676" s="775">
        <v>6.1150000000000002</v>
      </c>
      <c r="J676" s="775"/>
      <c r="K676" s="775"/>
      <c r="L676" s="775"/>
      <c r="M676" s="775"/>
      <c r="N676" s="775"/>
      <c r="O676" s="775"/>
      <c r="P676" s="775"/>
      <c r="Q676" s="621"/>
      <c r="R676" s="621"/>
      <c r="S676" s="621"/>
      <c r="T676" s="621"/>
      <c r="U676" s="621"/>
      <c r="V676" s="621"/>
      <c r="W676" s="773">
        <v>5.6864499999999998</v>
      </c>
      <c r="X676" s="773"/>
      <c r="Y676" s="773"/>
      <c r="Z676" s="773"/>
      <c r="AA676" s="773"/>
      <c r="AB676" s="622"/>
      <c r="AC676" s="622"/>
      <c r="AD676" s="622"/>
      <c r="AE676" s="622"/>
      <c r="AF676" s="627">
        <v>34.772641749999998</v>
      </c>
      <c r="AL676" s="598"/>
      <c r="AQ676" s="599"/>
    </row>
    <row r="677" spans="1:43" s="597" customFormat="1" outlineLevel="1" x14ac:dyDescent="0.25">
      <c r="A677" s="759" t="s">
        <v>1323</v>
      </c>
      <c r="B677" s="760"/>
      <c r="C677" s="760"/>
      <c r="D677" s="760"/>
      <c r="E677" s="761">
        <v>11030</v>
      </c>
      <c r="F677" s="761"/>
      <c r="G677" s="762" t="s">
        <v>688</v>
      </c>
      <c r="H677" s="762"/>
      <c r="I677" s="775">
        <v>12.423999999999999</v>
      </c>
      <c r="J677" s="775"/>
      <c r="K677" s="775"/>
      <c r="L677" s="775"/>
      <c r="M677" s="775"/>
      <c r="N677" s="775"/>
      <c r="O677" s="775"/>
      <c r="P677" s="775"/>
      <c r="Q677" s="621"/>
      <c r="R677" s="621"/>
      <c r="S677" s="621"/>
      <c r="T677" s="621"/>
      <c r="U677" s="621"/>
      <c r="V677" s="621"/>
      <c r="W677" s="773">
        <v>0.97779000000000005</v>
      </c>
      <c r="X677" s="773"/>
      <c r="Y677" s="773"/>
      <c r="Z677" s="773"/>
      <c r="AA677" s="773"/>
      <c r="AB677" s="622"/>
      <c r="AC677" s="622"/>
      <c r="AD677" s="622"/>
      <c r="AE677" s="622"/>
      <c r="AF677" s="627">
        <v>12.148062960000001</v>
      </c>
      <c r="AL677" s="598"/>
      <c r="AQ677" s="599"/>
    </row>
    <row r="678" spans="1:43" s="597" customFormat="1" outlineLevel="1" x14ac:dyDescent="0.25">
      <c r="A678" s="759" t="s">
        <v>1291</v>
      </c>
      <c r="B678" s="760"/>
      <c r="C678" s="760"/>
      <c r="D678" s="760"/>
      <c r="E678" s="761"/>
      <c r="F678" s="761"/>
      <c r="G678" s="762" t="s">
        <v>1291</v>
      </c>
      <c r="H678" s="762"/>
      <c r="I678" s="775" t="s">
        <v>1291</v>
      </c>
      <c r="J678" s="775"/>
      <c r="K678" s="775"/>
      <c r="L678" s="775"/>
      <c r="M678" s="775"/>
      <c r="N678" s="775"/>
      <c r="O678" s="775"/>
      <c r="P678" s="775"/>
      <c r="Q678" s="621"/>
      <c r="R678" s="621"/>
      <c r="S678" s="621"/>
      <c r="T678" s="621"/>
      <c r="U678" s="621"/>
      <c r="V678" s="621"/>
      <c r="W678" s="773"/>
      <c r="X678" s="773"/>
      <c r="Y678" s="773"/>
      <c r="Z678" s="773"/>
      <c r="AA678" s="773"/>
      <c r="AB678" s="622"/>
      <c r="AC678" s="622"/>
      <c r="AD678" s="622"/>
      <c r="AE678" s="622"/>
      <c r="AF678" s="627" t="s">
        <v>1291</v>
      </c>
      <c r="AL678" s="598"/>
      <c r="AQ678" s="599"/>
    </row>
    <row r="679" spans="1:43" s="597" customFormat="1" outlineLevel="1" x14ac:dyDescent="0.25">
      <c r="A679" s="759" t="s">
        <v>1291</v>
      </c>
      <c r="B679" s="760"/>
      <c r="C679" s="760"/>
      <c r="D679" s="760"/>
      <c r="E679" s="761"/>
      <c r="F679" s="761"/>
      <c r="G679" s="762" t="s">
        <v>1291</v>
      </c>
      <c r="H679" s="762"/>
      <c r="I679" s="775" t="s">
        <v>1291</v>
      </c>
      <c r="J679" s="775"/>
      <c r="K679" s="775"/>
      <c r="L679" s="775"/>
      <c r="M679" s="775"/>
      <c r="N679" s="775"/>
      <c r="O679" s="775"/>
      <c r="P679" s="775"/>
      <c r="Q679" s="621"/>
      <c r="R679" s="621"/>
      <c r="S679" s="621"/>
      <c r="T679" s="621"/>
      <c r="U679" s="621"/>
      <c r="V679" s="621"/>
      <c r="W679" s="773"/>
      <c r="X679" s="773"/>
      <c r="Y679" s="773"/>
      <c r="Z679" s="773"/>
      <c r="AA679" s="773"/>
      <c r="AB679" s="622"/>
      <c r="AC679" s="622"/>
      <c r="AD679" s="622"/>
      <c r="AE679" s="622"/>
      <c r="AF679" s="627" t="s">
        <v>1291</v>
      </c>
      <c r="AL679" s="598"/>
      <c r="AQ679" s="599"/>
    </row>
    <row r="680" spans="1:43" s="597" customFormat="1" outlineLevel="1" x14ac:dyDescent="0.25">
      <c r="A680" s="759" t="s">
        <v>1291</v>
      </c>
      <c r="B680" s="760"/>
      <c r="C680" s="760"/>
      <c r="D680" s="760"/>
      <c r="E680" s="761"/>
      <c r="F680" s="761"/>
      <c r="G680" s="762" t="s">
        <v>1291</v>
      </c>
      <c r="H680" s="762"/>
      <c r="I680" s="775" t="s">
        <v>1291</v>
      </c>
      <c r="J680" s="775"/>
      <c r="K680" s="775"/>
      <c r="L680" s="775"/>
      <c r="M680" s="775"/>
      <c r="N680" s="775"/>
      <c r="O680" s="775"/>
      <c r="P680" s="775"/>
      <c r="Q680" s="621"/>
      <c r="R680" s="621"/>
      <c r="S680" s="621"/>
      <c r="T680" s="621"/>
      <c r="U680" s="621"/>
      <c r="V680" s="621"/>
      <c r="W680" s="773"/>
      <c r="X680" s="773"/>
      <c r="Y680" s="773"/>
      <c r="Z680" s="773"/>
      <c r="AA680" s="773"/>
      <c r="AB680" s="622"/>
      <c r="AC680" s="622"/>
      <c r="AD680" s="622"/>
      <c r="AE680" s="622"/>
      <c r="AF680" s="627" t="s">
        <v>1291</v>
      </c>
      <c r="AL680" s="598"/>
      <c r="AQ680" s="599"/>
    </row>
    <row r="681" spans="1:43" s="597" customFormat="1" outlineLevel="1" x14ac:dyDescent="0.25">
      <c r="A681" s="754" t="s">
        <v>1241</v>
      </c>
      <c r="B681" s="755"/>
      <c r="C681" s="755"/>
      <c r="D681" s="755"/>
      <c r="E681" s="755"/>
      <c r="F681" s="755"/>
      <c r="G681" s="755"/>
      <c r="H681" s="755"/>
      <c r="I681" s="755"/>
      <c r="J681" s="755"/>
      <c r="K681" s="755"/>
      <c r="L681" s="755"/>
      <c r="M681" s="755"/>
      <c r="N681" s="755"/>
      <c r="O681" s="755"/>
      <c r="P681" s="755"/>
      <c r="Q681" s="755"/>
      <c r="R681" s="755"/>
      <c r="S681" s="755"/>
      <c r="T681" s="755"/>
      <c r="U681" s="755"/>
      <c r="V681" s="755"/>
      <c r="W681" s="756">
        <v>138.04</v>
      </c>
      <c r="X681" s="757"/>
      <c r="Y681" s="757"/>
      <c r="Z681" s="757"/>
      <c r="AA681" s="757"/>
      <c r="AB681" s="757"/>
      <c r="AC681" s="757"/>
      <c r="AD681" s="757"/>
      <c r="AE681" s="757"/>
      <c r="AF681" s="757"/>
      <c r="AL681" s="598"/>
      <c r="AQ681" s="599"/>
    </row>
    <row r="682" spans="1:43" s="597" customFormat="1" outlineLevel="1" x14ac:dyDescent="0.25">
      <c r="A682" s="601"/>
      <c r="B682" s="608"/>
      <c r="C682" s="608"/>
      <c r="D682" s="609"/>
      <c r="E682" s="610"/>
      <c r="F682" s="610"/>
      <c r="G682" s="608"/>
      <c r="H682" s="608"/>
      <c r="I682" s="608"/>
      <c r="J682" s="608"/>
      <c r="K682" s="608"/>
      <c r="L682" s="608"/>
      <c r="M682" s="608"/>
      <c r="N682" s="608"/>
      <c r="O682" s="608"/>
      <c r="P682" s="608"/>
      <c r="Q682" s="608"/>
      <c r="R682" s="608"/>
      <c r="S682" s="608"/>
      <c r="T682" s="608"/>
      <c r="U682" s="608"/>
      <c r="V682" s="608"/>
      <c r="W682" s="608"/>
      <c r="X682" s="611"/>
      <c r="Y682" s="611"/>
      <c r="Z682" s="611"/>
      <c r="AA682" s="611"/>
      <c r="AB682" s="602"/>
      <c r="AC682" s="602"/>
      <c r="AD682" s="602"/>
      <c r="AE682" s="602"/>
      <c r="AF682" s="612"/>
      <c r="AL682" s="598"/>
      <c r="AQ682" s="599"/>
    </row>
    <row r="683" spans="1:43" s="597" customFormat="1" outlineLevel="1" x14ac:dyDescent="0.25">
      <c r="A683" s="769" t="s">
        <v>1242</v>
      </c>
      <c r="B683" s="769"/>
      <c r="C683" s="769"/>
      <c r="D683" s="769"/>
      <c r="E683" s="770" t="s">
        <v>1218</v>
      </c>
      <c r="F683" s="770"/>
      <c r="G683" s="770" t="s">
        <v>828</v>
      </c>
      <c r="H683" s="770"/>
      <c r="I683" s="770" t="s">
        <v>1240</v>
      </c>
      <c r="J683" s="770"/>
      <c r="K683" s="770"/>
      <c r="L683" s="770"/>
      <c r="M683" s="770"/>
      <c r="N683" s="770"/>
      <c r="O683" s="770"/>
      <c r="P683" s="770"/>
      <c r="Q683" s="770" t="s">
        <v>1224</v>
      </c>
      <c r="R683" s="770"/>
      <c r="S683" s="770"/>
      <c r="T683" s="770"/>
      <c r="U683" s="770"/>
      <c r="V683" s="770"/>
      <c r="W683" s="770"/>
      <c r="X683" s="770"/>
      <c r="Y683" s="770"/>
      <c r="Z683" s="770"/>
      <c r="AA683" s="770"/>
      <c r="AB683" s="771" t="s">
        <v>1240</v>
      </c>
      <c r="AC683" s="771"/>
      <c r="AD683" s="771"/>
      <c r="AE683" s="771"/>
      <c r="AF683" s="771"/>
      <c r="AL683" s="598"/>
      <c r="AQ683" s="599"/>
    </row>
    <row r="684" spans="1:43" s="597" customFormat="1" outlineLevel="1" x14ac:dyDescent="0.25">
      <c r="A684" s="759" t="s">
        <v>1291</v>
      </c>
      <c r="B684" s="760"/>
      <c r="C684" s="760"/>
      <c r="D684" s="760"/>
      <c r="E684" s="766"/>
      <c r="F684" s="766"/>
      <c r="G684" s="766" t="s">
        <v>1291</v>
      </c>
      <c r="H684" s="766"/>
      <c r="I684" s="774" t="s">
        <v>1291</v>
      </c>
      <c r="J684" s="774"/>
      <c r="K684" s="774"/>
      <c r="L684" s="774"/>
      <c r="M684" s="774"/>
      <c r="N684" s="774"/>
      <c r="O684" s="774"/>
      <c r="P684" s="774"/>
      <c r="Q684" s="626"/>
      <c r="R684" s="626"/>
      <c r="S684" s="626"/>
      <c r="T684" s="626"/>
      <c r="U684" s="626"/>
      <c r="V684" s="626"/>
      <c r="W684" s="767"/>
      <c r="X684" s="767"/>
      <c r="Y684" s="767"/>
      <c r="Z684" s="767"/>
      <c r="AA684" s="767"/>
      <c r="AB684" s="622"/>
      <c r="AC684" s="622"/>
      <c r="AD684" s="622"/>
      <c r="AE684" s="622"/>
      <c r="AF684" s="627" t="s">
        <v>1291</v>
      </c>
      <c r="AL684" s="598"/>
      <c r="AQ684" s="599"/>
    </row>
    <row r="685" spans="1:43" s="597" customFormat="1" outlineLevel="1" x14ac:dyDescent="0.25">
      <c r="A685" s="759" t="s">
        <v>1291</v>
      </c>
      <c r="B685" s="760"/>
      <c r="C685" s="760"/>
      <c r="D685" s="760"/>
      <c r="E685" s="761"/>
      <c r="F685" s="761"/>
      <c r="G685" s="766" t="s">
        <v>1291</v>
      </c>
      <c r="H685" s="766"/>
      <c r="I685" s="772" t="s">
        <v>1291</v>
      </c>
      <c r="J685" s="772"/>
      <c r="K685" s="772"/>
      <c r="L685" s="772"/>
      <c r="M685" s="772"/>
      <c r="N685" s="772"/>
      <c r="O685" s="772"/>
      <c r="P685" s="772"/>
      <c r="Q685" s="621"/>
      <c r="R685" s="621"/>
      <c r="S685" s="621"/>
      <c r="T685" s="621"/>
      <c r="U685" s="621"/>
      <c r="V685" s="621"/>
      <c r="W685" s="773"/>
      <c r="X685" s="773"/>
      <c r="Y685" s="773"/>
      <c r="Z685" s="773"/>
      <c r="AA685" s="773"/>
      <c r="AB685" s="622"/>
      <c r="AC685" s="622"/>
      <c r="AD685" s="622"/>
      <c r="AE685" s="622"/>
      <c r="AF685" s="627" t="s">
        <v>1291</v>
      </c>
      <c r="AL685" s="598"/>
      <c r="AQ685" s="599"/>
    </row>
    <row r="686" spans="1:43" s="597" customFormat="1" outlineLevel="1" x14ac:dyDescent="0.25">
      <c r="A686" s="759" t="s">
        <v>1291</v>
      </c>
      <c r="B686" s="760"/>
      <c r="C686" s="760"/>
      <c r="D686" s="760"/>
      <c r="E686" s="761"/>
      <c r="F686" s="761"/>
      <c r="G686" s="766" t="s">
        <v>1291</v>
      </c>
      <c r="H686" s="766"/>
      <c r="I686" s="772" t="s">
        <v>1291</v>
      </c>
      <c r="J686" s="772"/>
      <c r="K686" s="772"/>
      <c r="L686" s="772"/>
      <c r="M686" s="772"/>
      <c r="N686" s="772"/>
      <c r="O686" s="772"/>
      <c r="P686" s="772"/>
      <c r="Q686" s="621"/>
      <c r="R686" s="621"/>
      <c r="S686" s="621"/>
      <c r="T686" s="621"/>
      <c r="U686" s="621"/>
      <c r="V686" s="621"/>
      <c r="W686" s="773"/>
      <c r="X686" s="773"/>
      <c r="Y686" s="773"/>
      <c r="Z686" s="773"/>
      <c r="AA686" s="773"/>
      <c r="AB686" s="622"/>
      <c r="AC686" s="622"/>
      <c r="AD686" s="622"/>
      <c r="AE686" s="622"/>
      <c r="AF686" s="627" t="s">
        <v>1291</v>
      </c>
      <c r="AL686" s="598"/>
      <c r="AQ686" s="599"/>
    </row>
    <row r="687" spans="1:43" s="597" customFormat="1" outlineLevel="1" x14ac:dyDescent="0.25">
      <c r="A687" s="759" t="s">
        <v>1291</v>
      </c>
      <c r="B687" s="760"/>
      <c r="C687" s="760"/>
      <c r="D687" s="760"/>
      <c r="E687" s="761"/>
      <c r="F687" s="761"/>
      <c r="G687" s="766" t="s">
        <v>1291</v>
      </c>
      <c r="H687" s="766"/>
      <c r="I687" s="772" t="s">
        <v>1291</v>
      </c>
      <c r="J687" s="772"/>
      <c r="K687" s="772"/>
      <c r="L687" s="772"/>
      <c r="M687" s="772"/>
      <c r="N687" s="772"/>
      <c r="O687" s="772"/>
      <c r="P687" s="772"/>
      <c r="Q687" s="621"/>
      <c r="R687" s="621"/>
      <c r="S687" s="621"/>
      <c r="T687" s="621"/>
      <c r="U687" s="621"/>
      <c r="V687" s="621"/>
      <c r="W687" s="773"/>
      <c r="X687" s="773"/>
      <c r="Y687" s="773"/>
      <c r="Z687" s="773"/>
      <c r="AA687" s="773"/>
      <c r="AB687" s="622"/>
      <c r="AC687" s="622"/>
      <c r="AD687" s="622"/>
      <c r="AE687" s="622"/>
      <c r="AF687" s="627" t="s">
        <v>1291</v>
      </c>
      <c r="AL687" s="598"/>
      <c r="AQ687" s="599"/>
    </row>
    <row r="688" spans="1:43" s="597" customFormat="1" ht="31.5" customHeight="1" outlineLevel="1" x14ac:dyDescent="0.25">
      <c r="A688" s="792" t="s">
        <v>1291</v>
      </c>
      <c r="B688" s="793"/>
      <c r="C688" s="793"/>
      <c r="D688" s="793"/>
      <c r="E688" s="761"/>
      <c r="F688" s="761"/>
      <c r="G688" s="766" t="s">
        <v>1291</v>
      </c>
      <c r="H688" s="766"/>
      <c r="I688" s="772" t="s">
        <v>1291</v>
      </c>
      <c r="J688" s="772"/>
      <c r="K688" s="772"/>
      <c r="L688" s="772"/>
      <c r="M688" s="772"/>
      <c r="N688" s="772"/>
      <c r="O688" s="772"/>
      <c r="P688" s="772"/>
      <c r="Q688" s="621"/>
      <c r="R688" s="621"/>
      <c r="S688" s="621"/>
      <c r="T688" s="621"/>
      <c r="U688" s="621"/>
      <c r="V688" s="621"/>
      <c r="W688" s="773"/>
      <c r="X688" s="773"/>
      <c r="Y688" s="773"/>
      <c r="Z688" s="773"/>
      <c r="AA688" s="773"/>
      <c r="AB688" s="622"/>
      <c r="AC688" s="622"/>
      <c r="AD688" s="622"/>
      <c r="AE688" s="622"/>
      <c r="AF688" s="627" t="s">
        <v>1291</v>
      </c>
      <c r="AL688" s="598"/>
      <c r="AQ688" s="599"/>
    </row>
    <row r="689" spans="1:48" s="597" customFormat="1" outlineLevel="1" x14ac:dyDescent="0.25">
      <c r="A689" s="759" t="s">
        <v>1291</v>
      </c>
      <c r="B689" s="760"/>
      <c r="C689" s="760"/>
      <c r="D689" s="760"/>
      <c r="E689" s="761"/>
      <c r="F689" s="761"/>
      <c r="G689" s="762" t="s">
        <v>1291</v>
      </c>
      <c r="H689" s="762"/>
      <c r="I689" s="772" t="s">
        <v>1291</v>
      </c>
      <c r="J689" s="772"/>
      <c r="K689" s="772"/>
      <c r="L689" s="772"/>
      <c r="M689" s="772"/>
      <c r="N689" s="772"/>
      <c r="O689" s="772"/>
      <c r="P689" s="772"/>
      <c r="Q689" s="621"/>
      <c r="R689" s="621"/>
      <c r="S689" s="621"/>
      <c r="T689" s="621"/>
      <c r="U689" s="621"/>
      <c r="V689" s="621"/>
      <c r="W689" s="773"/>
      <c r="X689" s="773"/>
      <c r="Y689" s="773"/>
      <c r="Z689" s="773"/>
      <c r="AA689" s="773"/>
      <c r="AB689" s="622"/>
      <c r="AC689" s="622"/>
      <c r="AD689" s="622"/>
      <c r="AE689" s="622"/>
      <c r="AF689" s="627" t="s">
        <v>1291</v>
      </c>
      <c r="AL689" s="598"/>
      <c r="AQ689" s="599"/>
    </row>
    <row r="690" spans="1:48" s="597" customFormat="1" outlineLevel="1" x14ac:dyDescent="0.25">
      <c r="A690" s="754" t="s">
        <v>1243</v>
      </c>
      <c r="B690" s="755"/>
      <c r="C690" s="755"/>
      <c r="D690" s="755"/>
      <c r="E690" s="755"/>
      <c r="F690" s="755"/>
      <c r="G690" s="755"/>
      <c r="H690" s="755"/>
      <c r="I690" s="755"/>
      <c r="J690" s="755"/>
      <c r="K690" s="755"/>
      <c r="L690" s="755"/>
      <c r="M690" s="755"/>
      <c r="N690" s="755"/>
      <c r="O690" s="755"/>
      <c r="P690" s="755"/>
      <c r="Q690" s="755"/>
      <c r="R690" s="755"/>
      <c r="S690" s="755"/>
      <c r="T690" s="755"/>
      <c r="U690" s="755"/>
      <c r="V690" s="755"/>
      <c r="W690" s="756">
        <v>0</v>
      </c>
      <c r="X690" s="757"/>
      <c r="Y690" s="757"/>
      <c r="Z690" s="757"/>
      <c r="AA690" s="757"/>
      <c r="AB690" s="757"/>
      <c r="AC690" s="757"/>
      <c r="AD690" s="757"/>
      <c r="AE690" s="757"/>
      <c r="AF690" s="757"/>
      <c r="AL690" s="598"/>
      <c r="AQ690" s="599"/>
    </row>
    <row r="691" spans="1:48" s="597" customFormat="1" outlineLevel="1" x14ac:dyDescent="0.25">
      <c r="A691" s="601"/>
      <c r="B691" s="608"/>
      <c r="C691" s="608"/>
      <c r="D691" s="609"/>
      <c r="E691" s="610"/>
      <c r="F691" s="610"/>
      <c r="G691" s="608"/>
      <c r="H691" s="608"/>
      <c r="I691" s="608"/>
      <c r="J691" s="608"/>
      <c r="K691" s="608"/>
      <c r="L691" s="608"/>
      <c r="M691" s="608"/>
      <c r="N691" s="608"/>
      <c r="O691" s="608"/>
      <c r="P691" s="608"/>
      <c r="Q691" s="608"/>
      <c r="R691" s="608"/>
      <c r="S691" s="608"/>
      <c r="T691" s="608"/>
      <c r="U691" s="608"/>
      <c r="V691" s="608"/>
      <c r="W691" s="608"/>
      <c r="X691" s="611"/>
      <c r="Y691" s="611"/>
      <c r="Z691" s="611"/>
      <c r="AA691" s="611"/>
      <c r="AB691" s="602"/>
      <c r="AC691" s="602"/>
      <c r="AD691" s="602"/>
      <c r="AE691" s="602"/>
      <c r="AF691" s="612"/>
      <c r="AL691" s="598"/>
      <c r="AQ691" s="599"/>
    </row>
    <row r="692" spans="1:48" s="597" customFormat="1" outlineLevel="1" x14ac:dyDescent="0.25">
      <c r="A692" s="769" t="s">
        <v>1244</v>
      </c>
      <c r="B692" s="769"/>
      <c r="C692" s="769"/>
      <c r="D692" s="769"/>
      <c r="E692" s="770" t="s">
        <v>1218</v>
      </c>
      <c r="F692" s="770"/>
      <c r="G692" s="770" t="s">
        <v>828</v>
      </c>
      <c r="H692" s="770"/>
      <c r="I692" s="770"/>
      <c r="J692" s="770" t="s">
        <v>544</v>
      </c>
      <c r="K692" s="770"/>
      <c r="L692" s="770"/>
      <c r="M692" s="770"/>
      <c r="N692" s="770"/>
      <c r="O692" s="770"/>
      <c r="P692" s="770"/>
      <c r="Q692" s="770"/>
      <c r="R692" s="770" t="s">
        <v>750</v>
      </c>
      <c r="S692" s="770"/>
      <c r="T692" s="770"/>
      <c r="U692" s="770"/>
      <c r="V692" s="770"/>
      <c r="W692" s="770"/>
      <c r="X692" s="770"/>
      <c r="Y692" s="770"/>
      <c r="Z692" s="770"/>
      <c r="AA692" s="770"/>
      <c r="AB692" s="770"/>
      <c r="AC692" s="771" t="s">
        <v>1224</v>
      </c>
      <c r="AD692" s="771"/>
      <c r="AE692" s="771"/>
      <c r="AF692" s="628" t="s">
        <v>1245</v>
      </c>
      <c r="AL692" s="598"/>
      <c r="AQ692" s="599"/>
    </row>
    <row r="693" spans="1:48" s="597" customFormat="1" outlineLevel="1" x14ac:dyDescent="0.25">
      <c r="A693" s="759" t="s">
        <v>1291</v>
      </c>
      <c r="B693" s="760"/>
      <c r="C693" s="760"/>
      <c r="D693" s="760"/>
      <c r="E693" s="766"/>
      <c r="F693" s="766"/>
      <c r="G693" s="766" t="s">
        <v>1291</v>
      </c>
      <c r="H693" s="766"/>
      <c r="I693" s="766"/>
      <c r="J693" s="629"/>
      <c r="K693" s="629"/>
      <c r="L693" s="629"/>
      <c r="M693" s="767"/>
      <c r="N693" s="767"/>
      <c r="O693" s="767"/>
      <c r="P693" s="767"/>
      <c r="Q693" s="767"/>
      <c r="R693" s="630"/>
      <c r="S693" s="630"/>
      <c r="T693" s="630"/>
      <c r="U693" s="630"/>
      <c r="V693" s="630"/>
      <c r="W693" s="630"/>
      <c r="X693" s="768" t="s">
        <v>1291</v>
      </c>
      <c r="Y693" s="768"/>
      <c r="Z693" s="768"/>
      <c r="AA693" s="768"/>
      <c r="AB693" s="768"/>
      <c r="AC693" s="768"/>
      <c r="AD693" s="768"/>
      <c r="AE693" s="768"/>
      <c r="AF693" s="627" t="s">
        <v>1291</v>
      </c>
      <c r="AL693" s="598"/>
      <c r="AQ693" s="599"/>
    </row>
    <row r="694" spans="1:48" s="597" customFormat="1" outlineLevel="1" x14ac:dyDescent="0.25">
      <c r="A694" s="759" t="s">
        <v>1291</v>
      </c>
      <c r="B694" s="760"/>
      <c r="C694" s="760"/>
      <c r="D694" s="760"/>
      <c r="E694" s="761"/>
      <c r="F694" s="761"/>
      <c r="G694" s="762" t="s">
        <v>1291</v>
      </c>
      <c r="H694" s="762"/>
      <c r="I694" s="762"/>
      <c r="J694" s="631"/>
      <c r="K694" s="631"/>
      <c r="L694" s="631"/>
      <c r="M694" s="763"/>
      <c r="N694" s="763"/>
      <c r="O694" s="763"/>
      <c r="P694" s="763"/>
      <c r="Q694" s="763"/>
      <c r="R694" s="621"/>
      <c r="S694" s="621"/>
      <c r="T694" s="621"/>
      <c r="U694" s="621"/>
      <c r="V694" s="621"/>
      <c r="W694" s="621"/>
      <c r="X694" s="764" t="s">
        <v>1291</v>
      </c>
      <c r="Y694" s="764"/>
      <c r="Z694" s="764"/>
      <c r="AA694" s="764"/>
      <c r="AB694" s="764"/>
      <c r="AC694" s="765"/>
      <c r="AD694" s="765"/>
      <c r="AE694" s="765"/>
      <c r="AF694" s="627" t="s">
        <v>1291</v>
      </c>
      <c r="AL694" s="598"/>
      <c r="AQ694" s="599"/>
    </row>
    <row r="695" spans="1:48" s="597" customFormat="1" outlineLevel="1" x14ac:dyDescent="0.25">
      <c r="A695" s="759" t="s">
        <v>1291</v>
      </c>
      <c r="B695" s="760"/>
      <c r="C695" s="760"/>
      <c r="D695" s="760"/>
      <c r="E695" s="761"/>
      <c r="F695" s="761"/>
      <c r="G695" s="762" t="s">
        <v>1291</v>
      </c>
      <c r="H695" s="762"/>
      <c r="I695" s="762"/>
      <c r="J695" s="631"/>
      <c r="K695" s="631"/>
      <c r="L695" s="631"/>
      <c r="M695" s="763"/>
      <c r="N695" s="763"/>
      <c r="O695" s="763"/>
      <c r="P695" s="763"/>
      <c r="Q695" s="763"/>
      <c r="R695" s="621"/>
      <c r="S695" s="621"/>
      <c r="T695" s="621"/>
      <c r="U695" s="621"/>
      <c r="V695" s="621"/>
      <c r="W695" s="621"/>
      <c r="X695" s="764" t="s">
        <v>1291</v>
      </c>
      <c r="Y695" s="764"/>
      <c r="Z695" s="764"/>
      <c r="AA695" s="764"/>
      <c r="AB695" s="764"/>
      <c r="AC695" s="765"/>
      <c r="AD695" s="765"/>
      <c r="AE695" s="765"/>
      <c r="AF695" s="627" t="s">
        <v>1291</v>
      </c>
      <c r="AL695" s="598"/>
      <c r="AQ695" s="599"/>
    </row>
    <row r="696" spans="1:48" s="597" customFormat="1" outlineLevel="1" x14ac:dyDescent="0.25">
      <c r="A696" s="759" t="s">
        <v>1291</v>
      </c>
      <c r="B696" s="760"/>
      <c r="C696" s="760"/>
      <c r="D696" s="760"/>
      <c r="E696" s="761"/>
      <c r="F696" s="761"/>
      <c r="G696" s="762" t="s">
        <v>1291</v>
      </c>
      <c r="H696" s="762"/>
      <c r="I696" s="762"/>
      <c r="J696" s="631"/>
      <c r="K696" s="631"/>
      <c r="L696" s="631"/>
      <c r="M696" s="763"/>
      <c r="N696" s="763"/>
      <c r="O696" s="763"/>
      <c r="P696" s="763"/>
      <c r="Q696" s="763"/>
      <c r="R696" s="621"/>
      <c r="S696" s="621"/>
      <c r="T696" s="621"/>
      <c r="U696" s="621"/>
      <c r="V696" s="621"/>
      <c r="W696" s="621"/>
      <c r="X696" s="764" t="s">
        <v>1291</v>
      </c>
      <c r="Y696" s="764"/>
      <c r="Z696" s="764"/>
      <c r="AA696" s="764"/>
      <c r="AB696" s="764"/>
      <c r="AC696" s="765"/>
      <c r="AD696" s="765"/>
      <c r="AE696" s="765"/>
      <c r="AF696" s="627" t="s">
        <v>1291</v>
      </c>
      <c r="AL696" s="598"/>
      <c r="AQ696" s="599"/>
    </row>
    <row r="697" spans="1:48" s="597" customFormat="1" outlineLevel="1" x14ac:dyDescent="0.25">
      <c r="A697" s="759" t="s">
        <v>1291</v>
      </c>
      <c r="B697" s="760"/>
      <c r="C697" s="760"/>
      <c r="D697" s="760"/>
      <c r="E697" s="761"/>
      <c r="F697" s="761"/>
      <c r="G697" s="762" t="s">
        <v>1291</v>
      </c>
      <c r="H697" s="762"/>
      <c r="I697" s="762"/>
      <c r="J697" s="631"/>
      <c r="K697" s="631"/>
      <c r="L697" s="631"/>
      <c r="M697" s="763"/>
      <c r="N697" s="763"/>
      <c r="O697" s="763"/>
      <c r="P697" s="763"/>
      <c r="Q697" s="763"/>
      <c r="R697" s="621"/>
      <c r="S697" s="621"/>
      <c r="T697" s="621"/>
      <c r="U697" s="621"/>
      <c r="V697" s="621"/>
      <c r="W697" s="621"/>
      <c r="X697" s="764" t="s">
        <v>1291</v>
      </c>
      <c r="Y697" s="764"/>
      <c r="Z697" s="764"/>
      <c r="AA697" s="764"/>
      <c r="AB697" s="764"/>
      <c r="AC697" s="765"/>
      <c r="AD697" s="765"/>
      <c r="AE697" s="765"/>
      <c r="AF697" s="627" t="s">
        <v>1291</v>
      </c>
      <c r="AL697" s="598"/>
      <c r="AQ697" s="599"/>
    </row>
    <row r="698" spans="1:48" s="597" customFormat="1" outlineLevel="1" x14ac:dyDescent="0.25">
      <c r="A698" s="754" t="s">
        <v>1246</v>
      </c>
      <c r="B698" s="755"/>
      <c r="C698" s="755"/>
      <c r="D698" s="755"/>
      <c r="E698" s="755"/>
      <c r="F698" s="755"/>
      <c r="G698" s="755"/>
      <c r="H698" s="755"/>
      <c r="I698" s="755"/>
      <c r="J698" s="755"/>
      <c r="K698" s="755"/>
      <c r="L698" s="755"/>
      <c r="M698" s="755"/>
      <c r="N698" s="755"/>
      <c r="O698" s="755"/>
      <c r="P698" s="755"/>
      <c r="Q698" s="755"/>
      <c r="R698" s="755"/>
      <c r="S698" s="755"/>
      <c r="T698" s="755"/>
      <c r="U698" s="755"/>
      <c r="V698" s="755"/>
      <c r="W698" s="756">
        <v>0</v>
      </c>
      <c r="X698" s="757"/>
      <c r="Y698" s="757"/>
      <c r="Z698" s="757"/>
      <c r="AA698" s="757"/>
      <c r="AB698" s="757"/>
      <c r="AC698" s="757"/>
      <c r="AD698" s="757"/>
      <c r="AE698" s="757"/>
      <c r="AF698" s="757"/>
      <c r="AL698" s="598"/>
      <c r="AQ698" s="599"/>
    </row>
    <row r="699" spans="1:48" s="597" customFormat="1" outlineLevel="1" x14ac:dyDescent="0.25">
      <c r="A699" s="601"/>
      <c r="B699" s="608"/>
      <c r="C699" s="608"/>
      <c r="D699" s="609"/>
      <c r="E699" s="610"/>
      <c r="F699" s="610"/>
      <c r="G699" s="608"/>
      <c r="H699" s="608"/>
      <c r="I699" s="608"/>
      <c r="J699" s="608"/>
      <c r="K699" s="608"/>
      <c r="L699" s="608"/>
      <c r="M699" s="608"/>
      <c r="N699" s="608"/>
      <c r="O699" s="608"/>
      <c r="P699" s="608"/>
      <c r="Q699" s="608"/>
      <c r="R699" s="608"/>
      <c r="S699" s="608"/>
      <c r="T699" s="608"/>
      <c r="U699" s="608"/>
      <c r="V699" s="608"/>
      <c r="W699" s="608"/>
      <c r="X699" s="611"/>
      <c r="Y699" s="611"/>
      <c r="Z699" s="611"/>
      <c r="AA699" s="611"/>
      <c r="AB699" s="602"/>
      <c r="AC699" s="602"/>
      <c r="AD699" s="602"/>
      <c r="AE699" s="602"/>
      <c r="AF699" s="612"/>
      <c r="AL699" s="598"/>
      <c r="AQ699" s="599"/>
    </row>
    <row r="700" spans="1:48" s="597" customFormat="1" x14ac:dyDescent="0.25">
      <c r="A700" s="750" t="s">
        <v>1247</v>
      </c>
      <c r="B700" s="751"/>
      <c r="C700" s="751"/>
      <c r="D700" s="751"/>
      <c r="E700" s="751"/>
      <c r="F700" s="751"/>
      <c r="G700" s="751"/>
      <c r="H700" s="751"/>
      <c r="I700" s="751"/>
      <c r="J700" s="751"/>
      <c r="K700" s="751"/>
      <c r="L700" s="751"/>
      <c r="M700" s="751"/>
      <c r="N700" s="751"/>
      <c r="O700" s="751"/>
      <c r="P700" s="751"/>
      <c r="Q700" s="751"/>
      <c r="R700" s="751"/>
      <c r="S700" s="751"/>
      <c r="T700" s="751"/>
      <c r="U700" s="751"/>
      <c r="V700" s="751"/>
      <c r="W700" s="752"/>
      <c r="X700" s="753">
        <v>177.69</v>
      </c>
      <c r="Y700" s="753"/>
      <c r="Z700" s="753"/>
      <c r="AA700" s="753"/>
      <c r="AB700" s="753"/>
      <c r="AC700" s="753"/>
      <c r="AD700" s="753"/>
      <c r="AE700" s="753"/>
      <c r="AF700" s="753"/>
      <c r="AH700" s="632">
        <v>1</v>
      </c>
      <c r="AL700" s="598">
        <v>1</v>
      </c>
      <c r="AM700" s="633">
        <v>0</v>
      </c>
      <c r="AN700" s="634">
        <v>0</v>
      </c>
      <c r="AP700" s="605"/>
      <c r="AQ700" s="599"/>
      <c r="AR700" s="632">
        <v>1</v>
      </c>
      <c r="AT700" s="597">
        <v>1</v>
      </c>
      <c r="AU700" s="597">
        <v>1</v>
      </c>
      <c r="AV700" s="607">
        <v>0</v>
      </c>
    </row>
    <row r="701" spans="1:48" s="597" customFormat="1" x14ac:dyDescent="0.25">
      <c r="A701" s="750" t="s">
        <v>1248</v>
      </c>
      <c r="B701" s="751"/>
      <c r="C701" s="751"/>
      <c r="D701" s="751"/>
      <c r="E701" s="751"/>
      <c r="F701" s="751"/>
      <c r="G701" s="751"/>
      <c r="H701" s="751"/>
      <c r="I701" s="751"/>
      <c r="J701" s="751"/>
      <c r="K701" s="751"/>
      <c r="L701" s="751"/>
      <c r="M701" s="751"/>
      <c r="N701" s="751"/>
      <c r="O701" s="751"/>
      <c r="P701" s="751"/>
      <c r="Q701" s="751"/>
      <c r="R701" s="751"/>
      <c r="S701" s="751"/>
      <c r="T701" s="752"/>
      <c r="U701" s="758">
        <v>13.469999999999999</v>
      </c>
      <c r="V701" s="758"/>
      <c r="W701" s="758"/>
      <c r="X701" s="753">
        <v>23.93</v>
      </c>
      <c r="Y701" s="753"/>
      <c r="Z701" s="753"/>
      <c r="AA701" s="753"/>
      <c r="AB701" s="753"/>
      <c r="AC701" s="753"/>
      <c r="AD701" s="753"/>
      <c r="AE701" s="753"/>
      <c r="AF701" s="753"/>
      <c r="AH701" s="635"/>
      <c r="AJ701" s="636"/>
      <c r="AL701" s="598"/>
      <c r="AQ701" s="599"/>
      <c r="AR701" s="635"/>
    </row>
    <row r="702" spans="1:48" s="597" customFormat="1" x14ac:dyDescent="0.25">
      <c r="A702" s="750" t="s">
        <v>1249</v>
      </c>
      <c r="B702" s="751"/>
      <c r="C702" s="751"/>
      <c r="D702" s="751"/>
      <c r="E702" s="751"/>
      <c r="F702" s="751"/>
      <c r="G702" s="751"/>
      <c r="H702" s="751"/>
      <c r="I702" s="751"/>
      <c r="J702" s="751"/>
      <c r="K702" s="751"/>
      <c r="L702" s="751"/>
      <c r="M702" s="751"/>
      <c r="N702" s="751"/>
      <c r="O702" s="751"/>
      <c r="P702" s="751"/>
      <c r="Q702" s="751"/>
      <c r="R702" s="751"/>
      <c r="S702" s="751"/>
      <c r="T702" s="751"/>
      <c r="U702" s="751"/>
      <c r="V702" s="751"/>
      <c r="W702" s="752"/>
      <c r="X702" s="753">
        <v>201.62</v>
      </c>
      <c r="Y702" s="753"/>
      <c r="Z702" s="753"/>
      <c r="AA702" s="753"/>
      <c r="AB702" s="753"/>
      <c r="AC702" s="753"/>
      <c r="AD702" s="753"/>
      <c r="AE702" s="753"/>
      <c r="AF702" s="753"/>
      <c r="AH702" s="635"/>
      <c r="AI702" s="597">
        <v>201.62</v>
      </c>
      <c r="AJ702" s="604">
        <v>0</v>
      </c>
      <c r="AL702" s="598"/>
      <c r="AQ702" s="599"/>
      <c r="AR702" s="635"/>
    </row>
    <row r="703" spans="1:48" s="597" customFormat="1" x14ac:dyDescent="0.25">
      <c r="A703" s="590" t="s">
        <v>1213</v>
      </c>
      <c r="B703" s="591"/>
      <c r="C703" s="591"/>
      <c r="D703" s="592"/>
      <c r="E703" s="593"/>
      <c r="F703" s="593"/>
      <c r="G703" s="591"/>
      <c r="H703" s="591"/>
      <c r="I703" s="591"/>
      <c r="J703" s="591"/>
      <c r="K703" s="591"/>
      <c r="L703" s="591"/>
      <c r="M703" s="591"/>
      <c r="N703" s="591"/>
      <c r="O703" s="591"/>
      <c r="P703" s="591"/>
      <c r="Q703" s="591"/>
      <c r="R703" s="591"/>
      <c r="S703" s="591"/>
      <c r="T703" s="591"/>
      <c r="U703" s="591"/>
      <c r="V703" s="591"/>
      <c r="W703" s="591"/>
      <c r="X703" s="594"/>
      <c r="Y703" s="594"/>
      <c r="Z703" s="594"/>
      <c r="AA703" s="594"/>
      <c r="AB703" s="595"/>
      <c r="AC703" s="595"/>
      <c r="AD703" s="595"/>
      <c r="AE703" s="595"/>
      <c r="AF703" s="596"/>
      <c r="AL703" s="598"/>
      <c r="AQ703" s="599"/>
    </row>
    <row r="704" spans="1:48" s="597" customFormat="1" ht="33.75" customHeight="1" x14ac:dyDescent="0.25">
      <c r="A704" s="601" t="s">
        <v>1214</v>
      </c>
      <c r="B704" s="800">
        <v>45143</v>
      </c>
      <c r="C704" s="800"/>
      <c r="D704" s="801" t="s">
        <v>1135</v>
      </c>
      <c r="E704" s="801"/>
      <c r="F704" s="801"/>
      <c r="G704" s="801"/>
      <c r="H704" s="801"/>
      <c r="I704" s="801"/>
      <c r="J704" s="801"/>
      <c r="K704" s="801"/>
      <c r="L704" s="801"/>
      <c r="M704" s="801"/>
      <c r="N704" s="801"/>
      <c r="O704" s="801"/>
      <c r="P704" s="801"/>
      <c r="Q704" s="801"/>
      <c r="R704" s="801"/>
      <c r="S704" s="801"/>
      <c r="T704" s="801"/>
      <c r="U704" s="801"/>
      <c r="V704" s="801"/>
      <c r="W704" s="801"/>
      <c r="X704" s="801"/>
      <c r="Y704" s="801"/>
      <c r="Z704" s="801"/>
      <c r="AA704" s="801"/>
      <c r="AB704" s="801"/>
      <c r="AC704" s="786" t="s">
        <v>1215</v>
      </c>
      <c r="AD704" s="786"/>
      <c r="AE704" s="786"/>
      <c r="AF704" s="603" t="s">
        <v>886</v>
      </c>
      <c r="AI704" s="604">
        <v>669.38</v>
      </c>
      <c r="AJ704" s="597">
        <v>669.38</v>
      </c>
      <c r="AK704" s="604">
        <v>0</v>
      </c>
      <c r="AL704" s="598"/>
      <c r="AP704" s="605">
        <v>589.91999999999996</v>
      </c>
      <c r="AQ704" s="599" t="s">
        <v>1296</v>
      </c>
    </row>
    <row r="705" spans="1:43" s="597" customFormat="1" outlineLevel="1" x14ac:dyDescent="0.25">
      <c r="A705" s="601"/>
      <c r="B705" s="608"/>
      <c r="C705" s="608"/>
      <c r="D705" s="609"/>
      <c r="E705" s="610"/>
      <c r="F705" s="610"/>
      <c r="G705" s="608"/>
      <c r="H705" s="608"/>
      <c r="I705" s="608"/>
      <c r="J705" s="608"/>
      <c r="K705" s="608"/>
      <c r="L705" s="608"/>
      <c r="M705" s="608"/>
      <c r="N705" s="608"/>
      <c r="O705" s="608"/>
      <c r="P705" s="608"/>
      <c r="Q705" s="608"/>
      <c r="R705" s="608"/>
      <c r="S705" s="608"/>
      <c r="T705" s="608"/>
      <c r="U705" s="608"/>
      <c r="V705" s="608"/>
      <c r="W705" s="608"/>
      <c r="X705" s="611"/>
      <c r="Y705" s="611"/>
      <c r="Z705" s="611"/>
      <c r="AA705" s="611"/>
      <c r="AB705" s="602"/>
      <c r="AC705" s="602"/>
      <c r="AD705" s="602"/>
      <c r="AE705" s="602"/>
      <c r="AF705" s="612"/>
      <c r="AL705" s="598"/>
      <c r="AQ705" s="599"/>
    </row>
    <row r="706" spans="1:43" s="597" customFormat="1" outlineLevel="1" x14ac:dyDescent="0.25">
      <c r="A706" s="769" t="s">
        <v>1217</v>
      </c>
      <c r="B706" s="769"/>
      <c r="C706" s="769"/>
      <c r="D706" s="769"/>
      <c r="E706" s="770" t="s">
        <v>1218</v>
      </c>
      <c r="F706" s="770"/>
      <c r="G706" s="613" t="s">
        <v>1219</v>
      </c>
      <c r="H706" s="770" t="s">
        <v>1220</v>
      </c>
      <c r="I706" s="770"/>
      <c r="J706" s="770"/>
      <c r="K706" s="770"/>
      <c r="L706" s="770" t="s">
        <v>1221</v>
      </c>
      <c r="M706" s="770"/>
      <c r="N706" s="770" t="s">
        <v>1222</v>
      </c>
      <c r="O706" s="770"/>
      <c r="P706" s="770"/>
      <c r="Q706" s="770"/>
      <c r="R706" s="770"/>
      <c r="S706" s="770"/>
      <c r="T706" s="770"/>
      <c r="U706" s="770"/>
      <c r="V706" s="770" t="s">
        <v>1223</v>
      </c>
      <c r="W706" s="770"/>
      <c r="X706" s="770"/>
      <c r="Y706" s="770"/>
      <c r="Z706" s="770"/>
      <c r="AA706" s="771" t="s">
        <v>1224</v>
      </c>
      <c r="AB706" s="771"/>
      <c r="AC706" s="771"/>
      <c r="AD706" s="771"/>
      <c r="AE706" s="771" t="s">
        <v>1225</v>
      </c>
      <c r="AF706" s="771"/>
      <c r="AL706" s="598"/>
      <c r="AQ706" s="599"/>
    </row>
    <row r="707" spans="1:43" s="597" customFormat="1" ht="34.5" customHeight="1" outlineLevel="1" x14ac:dyDescent="0.25">
      <c r="A707" s="797" t="s">
        <v>1291</v>
      </c>
      <c r="B707" s="798"/>
      <c r="C707" s="798"/>
      <c r="D707" s="798"/>
      <c r="E707" s="799"/>
      <c r="F707" s="799"/>
      <c r="G707" s="614"/>
      <c r="H707" s="767"/>
      <c r="I707" s="767"/>
      <c r="J707" s="767"/>
      <c r="K707" s="767"/>
      <c r="L707" s="773" t="s">
        <v>1291</v>
      </c>
      <c r="M707" s="773"/>
      <c r="N707" s="796" t="s">
        <v>1291</v>
      </c>
      <c r="O707" s="796"/>
      <c r="P707" s="796"/>
      <c r="Q707" s="796"/>
      <c r="R707" s="796"/>
      <c r="S707" s="796"/>
      <c r="T707" s="796"/>
      <c r="U707" s="796"/>
      <c r="V707" s="615"/>
      <c r="W707" s="796" t="s">
        <v>1291</v>
      </c>
      <c r="X707" s="796"/>
      <c r="Y707" s="796"/>
      <c r="Z707" s="796"/>
      <c r="AA707" s="768"/>
      <c r="AB707" s="768"/>
      <c r="AC707" s="768"/>
      <c r="AD707" s="768"/>
      <c r="AE707" s="786"/>
      <c r="AF707" s="787"/>
      <c r="AL707" s="598"/>
      <c r="AQ707" s="599"/>
    </row>
    <row r="708" spans="1:43" s="597" customFormat="1" outlineLevel="1" x14ac:dyDescent="0.25">
      <c r="A708" s="792" t="s">
        <v>1291</v>
      </c>
      <c r="B708" s="793"/>
      <c r="C708" s="793"/>
      <c r="D708" s="793"/>
      <c r="E708" s="794"/>
      <c r="F708" s="794"/>
      <c r="G708" s="610"/>
      <c r="H708" s="773"/>
      <c r="I708" s="773"/>
      <c r="J708" s="773"/>
      <c r="K708" s="773"/>
      <c r="L708" s="773" t="s">
        <v>1291</v>
      </c>
      <c r="M708" s="773"/>
      <c r="N708" s="796" t="s">
        <v>1291</v>
      </c>
      <c r="O708" s="796"/>
      <c r="P708" s="796"/>
      <c r="Q708" s="796"/>
      <c r="R708" s="796"/>
      <c r="S708" s="796"/>
      <c r="T708" s="796"/>
      <c r="U708" s="796"/>
      <c r="V708" s="615"/>
      <c r="W708" s="796" t="s">
        <v>1291</v>
      </c>
      <c r="X708" s="796"/>
      <c r="Y708" s="796"/>
      <c r="Z708" s="796"/>
      <c r="AA708" s="765"/>
      <c r="AB708" s="765"/>
      <c r="AC708" s="765"/>
      <c r="AD708" s="765"/>
      <c r="AE708" s="786" t="s">
        <v>1291</v>
      </c>
      <c r="AF708" s="787"/>
      <c r="AL708" s="598"/>
      <c r="AQ708" s="599"/>
    </row>
    <row r="709" spans="1:43" s="597" customFormat="1" outlineLevel="1" x14ac:dyDescent="0.25">
      <c r="A709" s="792" t="s">
        <v>1291</v>
      </c>
      <c r="B709" s="793"/>
      <c r="C709" s="793"/>
      <c r="D709" s="793"/>
      <c r="E709" s="794"/>
      <c r="F709" s="794"/>
      <c r="G709" s="610"/>
      <c r="H709" s="773"/>
      <c r="I709" s="773"/>
      <c r="J709" s="773"/>
      <c r="K709" s="773"/>
      <c r="L709" s="773" t="s">
        <v>1291</v>
      </c>
      <c r="M709" s="773"/>
      <c r="N709" s="796" t="s">
        <v>1291</v>
      </c>
      <c r="O709" s="796"/>
      <c r="P709" s="796"/>
      <c r="Q709" s="796"/>
      <c r="R709" s="796"/>
      <c r="S709" s="796"/>
      <c r="T709" s="796"/>
      <c r="U709" s="796"/>
      <c r="V709" s="615"/>
      <c r="W709" s="796" t="s">
        <v>1291</v>
      </c>
      <c r="X709" s="796"/>
      <c r="Y709" s="796"/>
      <c r="Z709" s="796"/>
      <c r="AA709" s="765"/>
      <c r="AB709" s="765"/>
      <c r="AC709" s="765"/>
      <c r="AD709" s="765"/>
      <c r="AE709" s="786" t="s">
        <v>1291</v>
      </c>
      <c r="AF709" s="787"/>
      <c r="AL709" s="598"/>
      <c r="AQ709" s="599"/>
    </row>
    <row r="710" spans="1:43" s="597" customFormat="1" outlineLevel="1" x14ac:dyDescent="0.25">
      <c r="A710" s="792" t="s">
        <v>1291</v>
      </c>
      <c r="B710" s="793"/>
      <c r="C710" s="793"/>
      <c r="D710" s="793"/>
      <c r="E710" s="794"/>
      <c r="F710" s="794"/>
      <c r="G710" s="610"/>
      <c r="H710" s="773"/>
      <c r="I710" s="773"/>
      <c r="J710" s="773"/>
      <c r="K710" s="773"/>
      <c r="L710" s="773" t="s">
        <v>1291</v>
      </c>
      <c r="M710" s="773"/>
      <c r="N710" s="796" t="s">
        <v>1291</v>
      </c>
      <c r="O710" s="796"/>
      <c r="P710" s="796"/>
      <c r="Q710" s="796"/>
      <c r="R710" s="796"/>
      <c r="S710" s="796"/>
      <c r="T710" s="796"/>
      <c r="U710" s="796"/>
      <c r="V710" s="615"/>
      <c r="W710" s="796" t="s">
        <v>1291</v>
      </c>
      <c r="X710" s="796"/>
      <c r="Y710" s="796"/>
      <c r="Z710" s="796"/>
      <c r="AA710" s="765"/>
      <c r="AB710" s="765"/>
      <c r="AC710" s="765"/>
      <c r="AD710" s="765"/>
      <c r="AE710" s="786" t="s">
        <v>1291</v>
      </c>
      <c r="AF710" s="787"/>
      <c r="AL710" s="598"/>
      <c r="AQ710" s="599"/>
    </row>
    <row r="711" spans="1:43" s="597" customFormat="1" outlineLevel="1" x14ac:dyDescent="0.25">
      <c r="A711" s="792" t="s">
        <v>1291</v>
      </c>
      <c r="B711" s="793"/>
      <c r="C711" s="793"/>
      <c r="D711" s="793"/>
      <c r="E711" s="794"/>
      <c r="F711" s="794"/>
      <c r="G711" s="610"/>
      <c r="H711" s="773"/>
      <c r="I711" s="773"/>
      <c r="J711" s="773"/>
      <c r="K711" s="773"/>
      <c r="L711" s="773" t="s">
        <v>1291</v>
      </c>
      <c r="M711" s="773"/>
      <c r="N711" s="796" t="s">
        <v>1291</v>
      </c>
      <c r="O711" s="796"/>
      <c r="P711" s="796"/>
      <c r="Q711" s="796"/>
      <c r="R711" s="796"/>
      <c r="S711" s="796"/>
      <c r="T711" s="796"/>
      <c r="U711" s="796"/>
      <c r="V711" s="615"/>
      <c r="W711" s="796" t="s">
        <v>1291</v>
      </c>
      <c r="X711" s="796"/>
      <c r="Y711" s="796"/>
      <c r="Z711" s="796"/>
      <c r="AA711" s="765"/>
      <c r="AB711" s="765"/>
      <c r="AC711" s="765"/>
      <c r="AD711" s="765"/>
      <c r="AE711" s="786" t="s">
        <v>1291</v>
      </c>
      <c r="AF711" s="787"/>
      <c r="AL711" s="598"/>
      <c r="AQ711" s="599"/>
    </row>
    <row r="712" spans="1:43" s="597" customFormat="1" outlineLevel="1" x14ac:dyDescent="0.25">
      <c r="A712" s="792" t="s">
        <v>1291</v>
      </c>
      <c r="B712" s="793"/>
      <c r="C712" s="793"/>
      <c r="D712" s="793"/>
      <c r="E712" s="794"/>
      <c r="F712" s="794"/>
      <c r="G712" s="610"/>
      <c r="H712" s="773"/>
      <c r="I712" s="773"/>
      <c r="J712" s="773"/>
      <c r="K712" s="773"/>
      <c r="L712" s="773" t="s">
        <v>1291</v>
      </c>
      <c r="M712" s="773"/>
      <c r="N712" s="796" t="s">
        <v>1291</v>
      </c>
      <c r="O712" s="796"/>
      <c r="P712" s="796"/>
      <c r="Q712" s="796"/>
      <c r="R712" s="796"/>
      <c r="S712" s="796"/>
      <c r="T712" s="796"/>
      <c r="U712" s="796"/>
      <c r="V712" s="615"/>
      <c r="W712" s="796" t="s">
        <v>1291</v>
      </c>
      <c r="X712" s="796"/>
      <c r="Y712" s="796"/>
      <c r="Z712" s="796"/>
      <c r="AA712" s="765"/>
      <c r="AB712" s="765"/>
      <c r="AC712" s="765"/>
      <c r="AD712" s="765"/>
      <c r="AE712" s="786" t="s">
        <v>1291</v>
      </c>
      <c r="AF712" s="787"/>
      <c r="AL712" s="598"/>
      <c r="AQ712" s="599"/>
    </row>
    <row r="713" spans="1:43" s="597" customFormat="1" outlineLevel="1" x14ac:dyDescent="0.25">
      <c r="A713" s="792" t="s">
        <v>1291</v>
      </c>
      <c r="B713" s="793"/>
      <c r="C713" s="793"/>
      <c r="D713" s="793"/>
      <c r="E713" s="794"/>
      <c r="F713" s="794"/>
      <c r="G713" s="610"/>
      <c r="H713" s="773"/>
      <c r="I713" s="773"/>
      <c r="J713" s="773"/>
      <c r="K713" s="773"/>
      <c r="L713" s="773" t="s">
        <v>1291</v>
      </c>
      <c r="M713" s="773"/>
      <c r="N713" s="796" t="s">
        <v>1291</v>
      </c>
      <c r="O713" s="796"/>
      <c r="P713" s="796"/>
      <c r="Q713" s="796"/>
      <c r="R713" s="796"/>
      <c r="S713" s="796"/>
      <c r="T713" s="796"/>
      <c r="U713" s="796"/>
      <c r="V713" s="615"/>
      <c r="W713" s="796" t="s">
        <v>1291</v>
      </c>
      <c r="X713" s="796"/>
      <c r="Y713" s="796"/>
      <c r="Z713" s="796"/>
      <c r="AA713" s="765"/>
      <c r="AB713" s="765"/>
      <c r="AC713" s="765"/>
      <c r="AD713" s="765"/>
      <c r="AE713" s="786" t="s">
        <v>1291</v>
      </c>
      <c r="AF713" s="787"/>
      <c r="AL713" s="598"/>
      <c r="AQ713" s="599"/>
    </row>
    <row r="714" spans="1:43" s="597" customFormat="1" outlineLevel="1" x14ac:dyDescent="0.25">
      <c r="A714" s="792" t="s">
        <v>1291</v>
      </c>
      <c r="B714" s="793"/>
      <c r="C714" s="793"/>
      <c r="D714" s="793"/>
      <c r="E714" s="794"/>
      <c r="F714" s="794"/>
      <c r="G714" s="610"/>
      <c r="H714" s="773"/>
      <c r="I714" s="773"/>
      <c r="J714" s="773"/>
      <c r="K714" s="773"/>
      <c r="L714" s="773" t="s">
        <v>1291</v>
      </c>
      <c r="M714" s="773"/>
      <c r="N714" s="795" t="s">
        <v>1291</v>
      </c>
      <c r="O714" s="795"/>
      <c r="P714" s="795"/>
      <c r="Q714" s="795"/>
      <c r="R714" s="795"/>
      <c r="S714" s="795"/>
      <c r="T714" s="795"/>
      <c r="U714" s="795"/>
      <c r="V714" s="616"/>
      <c r="W714" s="795" t="s">
        <v>1291</v>
      </c>
      <c r="X714" s="795"/>
      <c r="Y714" s="795"/>
      <c r="Z714" s="795"/>
      <c r="AA714" s="765"/>
      <c r="AB714" s="765"/>
      <c r="AC714" s="765"/>
      <c r="AD714" s="765"/>
      <c r="AE714" s="786" t="s">
        <v>1291</v>
      </c>
      <c r="AF714" s="787"/>
      <c r="AL714" s="598"/>
      <c r="AQ714" s="599"/>
    </row>
    <row r="715" spans="1:43" s="597" customFormat="1" outlineLevel="1" x14ac:dyDescent="0.25">
      <c r="A715" s="792" t="s">
        <v>1291</v>
      </c>
      <c r="B715" s="793"/>
      <c r="C715" s="793"/>
      <c r="D715" s="793"/>
      <c r="E715" s="794"/>
      <c r="F715" s="794"/>
      <c r="G715" s="610"/>
      <c r="H715" s="773"/>
      <c r="I715" s="773"/>
      <c r="J715" s="773"/>
      <c r="K715" s="773"/>
      <c r="L715" s="773" t="s">
        <v>1291</v>
      </c>
      <c r="M715" s="773"/>
      <c r="N715" s="795" t="s">
        <v>1291</v>
      </c>
      <c r="O715" s="795"/>
      <c r="P715" s="795"/>
      <c r="Q715" s="795"/>
      <c r="R715" s="795"/>
      <c r="S715" s="795"/>
      <c r="T715" s="795"/>
      <c r="U715" s="795"/>
      <c r="V715" s="616"/>
      <c r="W715" s="795" t="s">
        <v>1291</v>
      </c>
      <c r="X715" s="795"/>
      <c r="Y715" s="795"/>
      <c r="Z715" s="795"/>
      <c r="AA715" s="765"/>
      <c r="AB715" s="765"/>
      <c r="AC715" s="765"/>
      <c r="AD715" s="765"/>
      <c r="AE715" s="790" t="s">
        <v>1291</v>
      </c>
      <c r="AF715" s="791"/>
      <c r="AL715" s="598"/>
      <c r="AQ715" s="599"/>
    </row>
    <row r="716" spans="1:43" s="597" customFormat="1" outlineLevel="1" x14ac:dyDescent="0.25">
      <c r="A716" s="754" t="s">
        <v>1226</v>
      </c>
      <c r="B716" s="755"/>
      <c r="C716" s="755"/>
      <c r="D716" s="755"/>
      <c r="E716" s="755"/>
      <c r="F716" s="755"/>
      <c r="G716" s="755"/>
      <c r="H716" s="755"/>
      <c r="I716" s="755"/>
      <c r="J716" s="755"/>
      <c r="K716" s="755"/>
      <c r="L716" s="755"/>
      <c r="M716" s="755"/>
      <c r="N716" s="755"/>
      <c r="O716" s="755"/>
      <c r="P716" s="755"/>
      <c r="Q716" s="755"/>
      <c r="R716" s="755"/>
      <c r="S716" s="755"/>
      <c r="T716" s="755"/>
      <c r="U716" s="755"/>
      <c r="V716" s="755"/>
      <c r="W716" s="756">
        <v>0</v>
      </c>
      <c r="X716" s="757"/>
      <c r="Y716" s="757"/>
      <c r="Z716" s="757"/>
      <c r="AA716" s="757"/>
      <c r="AB716" s="757"/>
      <c r="AC716" s="757"/>
      <c r="AD716" s="757"/>
      <c r="AE716" s="757"/>
      <c r="AF716" s="757"/>
      <c r="AL716" s="598"/>
      <c r="AQ716" s="599"/>
    </row>
    <row r="717" spans="1:43" s="597" customFormat="1" outlineLevel="1" x14ac:dyDescent="0.25">
      <c r="A717" s="601"/>
      <c r="B717" s="608"/>
      <c r="C717" s="608"/>
      <c r="D717" s="609"/>
      <c r="E717" s="610"/>
      <c r="F717" s="610"/>
      <c r="G717" s="608"/>
      <c r="H717" s="608"/>
      <c r="I717" s="608"/>
      <c r="J717" s="608"/>
      <c r="K717" s="608"/>
      <c r="L717" s="608"/>
      <c r="M717" s="608"/>
      <c r="N717" s="608"/>
      <c r="O717" s="608"/>
      <c r="P717" s="608"/>
      <c r="Q717" s="608"/>
      <c r="R717" s="608"/>
      <c r="S717" s="608"/>
      <c r="T717" s="608"/>
      <c r="U717" s="608"/>
      <c r="V717" s="608"/>
      <c r="W717" s="608"/>
      <c r="X717" s="611"/>
      <c r="Y717" s="611"/>
      <c r="Z717" s="611"/>
      <c r="AA717" s="611"/>
      <c r="AB717" s="602"/>
      <c r="AC717" s="602"/>
      <c r="AD717" s="602"/>
      <c r="AE717" s="602"/>
      <c r="AF717" s="612"/>
      <c r="AL717" s="598"/>
      <c r="AQ717" s="599"/>
    </row>
    <row r="718" spans="1:43" s="597" customFormat="1" outlineLevel="1" x14ac:dyDescent="0.25">
      <c r="A718" s="769" t="s">
        <v>1227</v>
      </c>
      <c r="B718" s="769"/>
      <c r="C718" s="769"/>
      <c r="D718" s="769"/>
      <c r="E718" s="770" t="s">
        <v>1218</v>
      </c>
      <c r="F718" s="770"/>
      <c r="G718" s="770" t="s">
        <v>1228</v>
      </c>
      <c r="H718" s="770"/>
      <c r="I718" s="770"/>
      <c r="J718" s="770"/>
      <c r="K718" s="770" t="s">
        <v>1229</v>
      </c>
      <c r="L718" s="770"/>
      <c r="M718" s="770"/>
      <c r="N718" s="770"/>
      <c r="O718" s="770" t="s">
        <v>1224</v>
      </c>
      <c r="P718" s="770"/>
      <c r="Q718" s="770"/>
      <c r="R718" s="770"/>
      <c r="S718" s="770"/>
      <c r="T718" s="770"/>
      <c r="U718" s="770"/>
      <c r="V718" s="770"/>
      <c r="W718" s="770"/>
      <c r="X718" s="770"/>
      <c r="Y718" s="770"/>
      <c r="Z718" s="770"/>
      <c r="AA718" s="771" t="s">
        <v>1225</v>
      </c>
      <c r="AB718" s="771"/>
      <c r="AC718" s="771"/>
      <c r="AD718" s="771"/>
      <c r="AE718" s="771"/>
      <c r="AF718" s="771"/>
      <c r="AL718" s="598"/>
      <c r="AQ718" s="599"/>
    </row>
    <row r="719" spans="1:43" s="597" customFormat="1" outlineLevel="1" x14ac:dyDescent="0.25">
      <c r="A719" s="759" t="s">
        <v>1291</v>
      </c>
      <c r="B719" s="760"/>
      <c r="C719" s="760"/>
      <c r="D719" s="760"/>
      <c r="E719" s="766"/>
      <c r="F719" s="766"/>
      <c r="G719" s="788" t="s">
        <v>1291</v>
      </c>
      <c r="H719" s="788"/>
      <c r="I719" s="788"/>
      <c r="J719" s="788"/>
      <c r="K719" s="789" t="s">
        <v>1291</v>
      </c>
      <c r="L719" s="789"/>
      <c r="M719" s="789"/>
      <c r="N719" s="789"/>
      <c r="O719" s="767"/>
      <c r="P719" s="767"/>
      <c r="Q719" s="767"/>
      <c r="R719" s="767"/>
      <c r="S719" s="767"/>
      <c r="T719" s="767"/>
      <c r="U719" s="767"/>
      <c r="V719" s="767"/>
      <c r="W719" s="767"/>
      <c r="X719" s="767"/>
      <c r="Y719" s="767"/>
      <c r="Z719" s="767"/>
      <c r="AA719" s="786" t="s">
        <v>1291</v>
      </c>
      <c r="AB719" s="786"/>
      <c r="AC719" s="786"/>
      <c r="AD719" s="786"/>
      <c r="AE719" s="786"/>
      <c r="AF719" s="787"/>
      <c r="AL719" s="598"/>
      <c r="AQ719" s="599"/>
    </row>
    <row r="720" spans="1:43" s="597" customFormat="1" outlineLevel="1" x14ac:dyDescent="0.25">
      <c r="A720" s="759" t="s">
        <v>1291</v>
      </c>
      <c r="B720" s="760"/>
      <c r="C720" s="760"/>
      <c r="D720" s="760"/>
      <c r="E720" s="766"/>
      <c r="F720" s="766"/>
      <c r="G720" s="788" t="s">
        <v>1291</v>
      </c>
      <c r="H720" s="788"/>
      <c r="I720" s="788"/>
      <c r="J720" s="788"/>
      <c r="K720" s="789" t="s">
        <v>1291</v>
      </c>
      <c r="L720" s="789"/>
      <c r="M720" s="789"/>
      <c r="N720" s="789"/>
      <c r="O720" s="767"/>
      <c r="P720" s="767"/>
      <c r="Q720" s="767"/>
      <c r="R720" s="767"/>
      <c r="S720" s="767"/>
      <c r="T720" s="767"/>
      <c r="U720" s="767"/>
      <c r="V720" s="767"/>
      <c r="W720" s="767"/>
      <c r="X720" s="767"/>
      <c r="Y720" s="767"/>
      <c r="Z720" s="767"/>
      <c r="AA720" s="786" t="s">
        <v>1291</v>
      </c>
      <c r="AB720" s="786"/>
      <c r="AC720" s="786"/>
      <c r="AD720" s="786"/>
      <c r="AE720" s="786"/>
      <c r="AF720" s="787"/>
      <c r="AL720" s="598"/>
      <c r="AQ720" s="599"/>
    </row>
    <row r="721" spans="1:43" s="597" customFormat="1" outlineLevel="1" x14ac:dyDescent="0.25">
      <c r="A721" s="759" t="s">
        <v>1291</v>
      </c>
      <c r="B721" s="760"/>
      <c r="C721" s="760"/>
      <c r="D721" s="760"/>
      <c r="E721" s="761"/>
      <c r="F721" s="761"/>
      <c r="G721" s="784" t="s">
        <v>1291</v>
      </c>
      <c r="H721" s="784"/>
      <c r="I721" s="784"/>
      <c r="J721" s="784"/>
      <c r="K721" s="785" t="s">
        <v>1291</v>
      </c>
      <c r="L721" s="785"/>
      <c r="M721" s="785"/>
      <c r="N721" s="785"/>
      <c r="O721" s="773"/>
      <c r="P721" s="773"/>
      <c r="Q721" s="773"/>
      <c r="R721" s="773"/>
      <c r="S721" s="773"/>
      <c r="T721" s="773"/>
      <c r="U721" s="773"/>
      <c r="V721" s="773"/>
      <c r="W721" s="773"/>
      <c r="X721" s="773"/>
      <c r="Y721" s="773"/>
      <c r="Z721" s="773"/>
      <c r="AA721" s="786" t="s">
        <v>1291</v>
      </c>
      <c r="AB721" s="786"/>
      <c r="AC721" s="786"/>
      <c r="AD721" s="786"/>
      <c r="AE721" s="786"/>
      <c r="AF721" s="787"/>
      <c r="AL721" s="598"/>
      <c r="AQ721" s="599"/>
    </row>
    <row r="722" spans="1:43" s="597" customFormat="1" outlineLevel="1" x14ac:dyDescent="0.25">
      <c r="A722" s="759" t="s">
        <v>1291</v>
      </c>
      <c r="B722" s="760"/>
      <c r="C722" s="760"/>
      <c r="D722" s="760"/>
      <c r="E722" s="761"/>
      <c r="F722" s="761"/>
      <c r="G722" s="784" t="s">
        <v>1291</v>
      </c>
      <c r="H722" s="784"/>
      <c r="I722" s="784"/>
      <c r="J722" s="784"/>
      <c r="K722" s="785" t="s">
        <v>1291</v>
      </c>
      <c r="L722" s="785"/>
      <c r="M722" s="785"/>
      <c r="N722" s="785"/>
      <c r="O722" s="773"/>
      <c r="P722" s="773"/>
      <c r="Q722" s="773"/>
      <c r="R722" s="773"/>
      <c r="S722" s="773"/>
      <c r="T722" s="773"/>
      <c r="U722" s="773"/>
      <c r="V722" s="773"/>
      <c r="W722" s="773"/>
      <c r="X722" s="773"/>
      <c r="Y722" s="773"/>
      <c r="Z722" s="773"/>
      <c r="AA722" s="786" t="s">
        <v>1291</v>
      </c>
      <c r="AB722" s="786"/>
      <c r="AC722" s="786"/>
      <c r="AD722" s="786"/>
      <c r="AE722" s="786"/>
      <c r="AF722" s="787"/>
      <c r="AL722" s="598"/>
      <c r="AQ722" s="599"/>
    </row>
    <row r="723" spans="1:43" s="597" customFormat="1" outlineLevel="1" x14ac:dyDescent="0.25">
      <c r="A723" s="759" t="s">
        <v>1291</v>
      </c>
      <c r="B723" s="760"/>
      <c r="C723" s="760"/>
      <c r="D723" s="760"/>
      <c r="E723" s="761"/>
      <c r="F723" s="761"/>
      <c r="G723" s="784" t="s">
        <v>1291</v>
      </c>
      <c r="H723" s="784"/>
      <c r="I723" s="784"/>
      <c r="J723" s="784"/>
      <c r="K723" s="785" t="s">
        <v>1291</v>
      </c>
      <c r="L723" s="785"/>
      <c r="M723" s="785"/>
      <c r="N723" s="785"/>
      <c r="O723" s="773"/>
      <c r="P723" s="773"/>
      <c r="Q723" s="773"/>
      <c r="R723" s="773"/>
      <c r="S723" s="773"/>
      <c r="T723" s="773"/>
      <c r="U723" s="773"/>
      <c r="V723" s="773"/>
      <c r="W723" s="773"/>
      <c r="X723" s="773"/>
      <c r="Y723" s="773"/>
      <c r="Z723" s="773"/>
      <c r="AA723" s="786" t="s">
        <v>1291</v>
      </c>
      <c r="AB723" s="786"/>
      <c r="AC723" s="786"/>
      <c r="AD723" s="786"/>
      <c r="AE723" s="786"/>
      <c r="AF723" s="787"/>
      <c r="AL723" s="598"/>
      <c r="AQ723" s="599"/>
    </row>
    <row r="724" spans="1:43" s="597" customFormat="1" outlineLevel="1" x14ac:dyDescent="0.25">
      <c r="A724" s="759" t="s">
        <v>1291</v>
      </c>
      <c r="B724" s="760"/>
      <c r="C724" s="760"/>
      <c r="D724" s="760"/>
      <c r="E724" s="761"/>
      <c r="F724" s="761"/>
      <c r="G724" s="784" t="s">
        <v>1291</v>
      </c>
      <c r="H724" s="784"/>
      <c r="I724" s="784"/>
      <c r="J724" s="784"/>
      <c r="K724" s="785" t="s">
        <v>1291</v>
      </c>
      <c r="L724" s="785"/>
      <c r="M724" s="785"/>
      <c r="N724" s="785"/>
      <c r="O724" s="773"/>
      <c r="P724" s="773"/>
      <c r="Q724" s="773"/>
      <c r="R724" s="773"/>
      <c r="S724" s="773"/>
      <c r="T724" s="773"/>
      <c r="U724" s="773"/>
      <c r="V724" s="773"/>
      <c r="W724" s="773"/>
      <c r="X724" s="773"/>
      <c r="Y724" s="773"/>
      <c r="Z724" s="773"/>
      <c r="AA724" s="786" t="s">
        <v>1291</v>
      </c>
      <c r="AB724" s="786"/>
      <c r="AC724" s="786"/>
      <c r="AD724" s="786"/>
      <c r="AE724" s="786"/>
      <c r="AF724" s="787"/>
      <c r="AL724" s="598"/>
      <c r="AQ724" s="599"/>
    </row>
    <row r="725" spans="1:43" s="597" customFormat="1" outlineLevel="1" x14ac:dyDescent="0.25">
      <c r="A725" s="759" t="s">
        <v>1291</v>
      </c>
      <c r="B725" s="760"/>
      <c r="C725" s="760"/>
      <c r="D725" s="760"/>
      <c r="E725" s="761"/>
      <c r="F725" s="761"/>
      <c r="G725" s="784" t="s">
        <v>1291</v>
      </c>
      <c r="H725" s="784"/>
      <c r="I725" s="784"/>
      <c r="J725" s="784"/>
      <c r="K725" s="785" t="s">
        <v>1291</v>
      </c>
      <c r="L725" s="785"/>
      <c r="M725" s="785"/>
      <c r="N725" s="785"/>
      <c r="O725" s="773"/>
      <c r="P725" s="773"/>
      <c r="Q725" s="773"/>
      <c r="R725" s="773"/>
      <c r="S725" s="773"/>
      <c r="T725" s="773"/>
      <c r="U725" s="773"/>
      <c r="V725" s="773"/>
      <c r="W725" s="773"/>
      <c r="X725" s="773"/>
      <c r="Y725" s="773"/>
      <c r="Z725" s="773"/>
      <c r="AA725" s="786" t="s">
        <v>1291</v>
      </c>
      <c r="AB725" s="786"/>
      <c r="AC725" s="786"/>
      <c r="AD725" s="786"/>
      <c r="AE725" s="786"/>
      <c r="AF725" s="787"/>
      <c r="AL725" s="598"/>
      <c r="AQ725" s="599"/>
    </row>
    <row r="726" spans="1:43" s="597" customFormat="1" outlineLevel="1" x14ac:dyDescent="0.25">
      <c r="A726" s="759" t="s">
        <v>1291</v>
      </c>
      <c r="B726" s="760"/>
      <c r="C726" s="760"/>
      <c r="D726" s="760"/>
      <c r="E726" s="761"/>
      <c r="F726" s="761"/>
      <c r="G726" s="784" t="s">
        <v>1291</v>
      </c>
      <c r="H726" s="784"/>
      <c r="I726" s="784"/>
      <c r="J726" s="784"/>
      <c r="K726" s="785" t="s">
        <v>1291</v>
      </c>
      <c r="L726" s="785"/>
      <c r="M726" s="785"/>
      <c r="N726" s="785"/>
      <c r="O726" s="773"/>
      <c r="P726" s="773"/>
      <c r="Q726" s="773"/>
      <c r="R726" s="773"/>
      <c r="S726" s="773"/>
      <c r="T726" s="773"/>
      <c r="U726" s="773"/>
      <c r="V726" s="773"/>
      <c r="W726" s="773"/>
      <c r="X726" s="773"/>
      <c r="Y726" s="773"/>
      <c r="Z726" s="773"/>
      <c r="AA726" s="786" t="s">
        <v>1291</v>
      </c>
      <c r="AB726" s="786"/>
      <c r="AC726" s="786"/>
      <c r="AD726" s="786"/>
      <c r="AE726" s="786"/>
      <c r="AF726" s="787"/>
      <c r="AL726" s="598"/>
      <c r="AQ726" s="599"/>
    </row>
    <row r="727" spans="1:43" s="597" customFormat="1" outlineLevel="1" x14ac:dyDescent="0.25">
      <c r="A727" s="754" t="s">
        <v>1230</v>
      </c>
      <c r="B727" s="755"/>
      <c r="C727" s="755"/>
      <c r="D727" s="755"/>
      <c r="E727" s="755"/>
      <c r="F727" s="755"/>
      <c r="G727" s="755"/>
      <c r="H727" s="755"/>
      <c r="I727" s="755"/>
      <c r="J727" s="755"/>
      <c r="K727" s="755"/>
      <c r="L727" s="755"/>
      <c r="M727" s="755"/>
      <c r="N727" s="755"/>
      <c r="O727" s="755"/>
      <c r="P727" s="755"/>
      <c r="Q727" s="755"/>
      <c r="R727" s="755"/>
      <c r="S727" s="755"/>
      <c r="T727" s="755"/>
      <c r="U727" s="755"/>
      <c r="V727" s="755"/>
      <c r="W727" s="756">
        <v>0</v>
      </c>
      <c r="X727" s="757"/>
      <c r="Y727" s="757"/>
      <c r="Z727" s="757"/>
      <c r="AA727" s="757"/>
      <c r="AB727" s="757"/>
      <c r="AC727" s="757"/>
      <c r="AD727" s="757"/>
      <c r="AE727" s="757"/>
      <c r="AF727" s="757"/>
      <c r="AL727" s="598"/>
      <c r="AQ727" s="599"/>
    </row>
    <row r="728" spans="1:43" s="597" customFormat="1" outlineLevel="1" x14ac:dyDescent="0.25">
      <c r="A728" s="601"/>
      <c r="B728" s="608"/>
      <c r="C728" s="608"/>
      <c r="D728" s="609"/>
      <c r="E728" s="610"/>
      <c r="F728" s="610"/>
      <c r="G728" s="608"/>
      <c r="H728" s="608"/>
      <c r="I728" s="608"/>
      <c r="J728" s="608"/>
      <c r="K728" s="608"/>
      <c r="L728" s="608"/>
      <c r="M728" s="608"/>
      <c r="N728" s="608"/>
      <c r="O728" s="608"/>
      <c r="P728" s="608"/>
      <c r="Q728" s="608"/>
      <c r="R728" s="608"/>
      <c r="S728" s="608"/>
      <c r="T728" s="608"/>
      <c r="U728" s="608"/>
      <c r="V728" s="608"/>
      <c r="W728" s="608"/>
      <c r="X728" s="611"/>
      <c r="Y728" s="611"/>
      <c r="Z728" s="611"/>
      <c r="AA728" s="611"/>
      <c r="AB728" s="602"/>
      <c r="AC728" s="602"/>
      <c r="AD728" s="602"/>
      <c r="AE728" s="602"/>
      <c r="AF728" s="612"/>
      <c r="AL728" s="598"/>
      <c r="AQ728" s="599"/>
    </row>
    <row r="729" spans="1:43" s="597" customFormat="1" outlineLevel="1" x14ac:dyDescent="0.25">
      <c r="A729" s="769" t="s">
        <v>1231</v>
      </c>
      <c r="B729" s="769"/>
      <c r="C729" s="769"/>
      <c r="D729" s="769"/>
      <c r="E729" s="770" t="s">
        <v>1218</v>
      </c>
      <c r="F729" s="770"/>
      <c r="G729" s="770" t="s">
        <v>1020</v>
      </c>
      <c r="H729" s="770"/>
      <c r="I729" s="770"/>
      <c r="J729" s="770" t="s">
        <v>1232</v>
      </c>
      <c r="K729" s="770"/>
      <c r="L729" s="770"/>
      <c r="M729" s="770" t="s">
        <v>1233</v>
      </c>
      <c r="N729" s="770"/>
      <c r="O729" s="770"/>
      <c r="P729" s="770"/>
      <c r="Q729" s="770"/>
      <c r="R729" s="770" t="s">
        <v>1234</v>
      </c>
      <c r="S729" s="770"/>
      <c r="T729" s="770"/>
      <c r="U729" s="770"/>
      <c r="V729" s="770"/>
      <c r="W729" s="770" t="s">
        <v>750</v>
      </c>
      <c r="X729" s="770"/>
      <c r="Y729" s="770"/>
      <c r="Z729" s="770"/>
      <c r="AA729" s="770"/>
      <c r="AB729" s="770"/>
      <c r="AC729" s="770"/>
      <c r="AD729" s="770"/>
      <c r="AE729" s="770"/>
      <c r="AF729" s="770"/>
      <c r="AL729" s="598"/>
      <c r="AQ729" s="599"/>
    </row>
    <row r="730" spans="1:43" s="597" customFormat="1" outlineLevel="1" x14ac:dyDescent="0.25">
      <c r="A730" s="617" t="s">
        <v>1250</v>
      </c>
      <c r="B730" s="618"/>
      <c r="C730" s="618"/>
      <c r="D730" s="619"/>
      <c r="E730" s="781" t="s">
        <v>1251</v>
      </c>
      <c r="F730" s="781"/>
      <c r="G730" s="772"/>
      <c r="H730" s="772"/>
      <c r="I730" s="772"/>
      <c r="J730" s="782" t="s">
        <v>1252</v>
      </c>
      <c r="K730" s="782"/>
      <c r="L730" s="782"/>
      <c r="M730" s="782"/>
      <c r="N730" s="782"/>
      <c r="O730" s="782"/>
      <c r="P730" s="782"/>
      <c r="Q730" s="782"/>
      <c r="R730" s="782"/>
      <c r="S730" s="782"/>
      <c r="T730" s="782"/>
      <c r="U730" s="782"/>
      <c r="V730" s="782"/>
      <c r="W730" s="621"/>
      <c r="X730" s="622"/>
      <c r="Y730" s="622"/>
      <c r="Z730" s="622"/>
      <c r="AA730" s="622"/>
      <c r="AB730" s="622"/>
      <c r="AC730" s="622"/>
      <c r="AD730" s="622"/>
      <c r="AE730" s="764">
        <v>0</v>
      </c>
      <c r="AF730" s="783"/>
      <c r="AL730" s="598"/>
      <c r="AQ730" s="599"/>
    </row>
    <row r="731" spans="1:43" s="597" customFormat="1" outlineLevel="1" x14ac:dyDescent="0.25">
      <c r="A731" s="617" t="s">
        <v>1253</v>
      </c>
      <c r="B731" s="618"/>
      <c r="C731" s="618"/>
      <c r="D731" s="619"/>
      <c r="E731" s="781" t="s">
        <v>1254</v>
      </c>
      <c r="F731" s="781"/>
      <c r="G731" s="772"/>
      <c r="H731" s="772"/>
      <c r="I731" s="772"/>
      <c r="J731" s="782" t="s">
        <v>1252</v>
      </c>
      <c r="K731" s="782"/>
      <c r="L731" s="782"/>
      <c r="M731" s="782"/>
      <c r="N731" s="782"/>
      <c r="O731" s="782"/>
      <c r="P731" s="782"/>
      <c r="Q731" s="782"/>
      <c r="R731" s="782"/>
      <c r="S731" s="782"/>
      <c r="T731" s="782"/>
      <c r="U731" s="782"/>
      <c r="V731" s="782"/>
      <c r="W731" s="621"/>
      <c r="X731" s="622"/>
      <c r="Y731" s="622"/>
      <c r="Z731" s="622"/>
      <c r="AA731" s="622"/>
      <c r="AB731" s="622"/>
      <c r="AC731" s="622"/>
      <c r="AD731" s="622"/>
      <c r="AE731" s="764">
        <v>0</v>
      </c>
      <c r="AF731" s="783"/>
      <c r="AL731" s="598"/>
      <c r="AQ731" s="599"/>
    </row>
    <row r="732" spans="1:43" s="597" customFormat="1" outlineLevel="1" x14ac:dyDescent="0.25">
      <c r="A732" s="623" t="s">
        <v>1255</v>
      </c>
      <c r="B732" s="618"/>
      <c r="C732" s="618"/>
      <c r="D732" s="619"/>
      <c r="E732" s="781" t="s">
        <v>1256</v>
      </c>
      <c r="F732" s="781"/>
      <c r="G732" s="772"/>
      <c r="H732" s="772"/>
      <c r="I732" s="772"/>
      <c r="J732" s="782" t="s">
        <v>1252</v>
      </c>
      <c r="K732" s="782"/>
      <c r="L732" s="782"/>
      <c r="M732" s="620"/>
      <c r="N732" s="620"/>
      <c r="O732" s="620"/>
      <c r="P732" s="620"/>
      <c r="Q732" s="620"/>
      <c r="R732" s="620"/>
      <c r="S732" s="620"/>
      <c r="T732" s="620"/>
      <c r="U732" s="620"/>
      <c r="V732" s="620"/>
      <c r="W732" s="621"/>
      <c r="X732" s="622"/>
      <c r="Y732" s="622"/>
      <c r="Z732" s="622"/>
      <c r="AA732" s="622"/>
      <c r="AB732" s="622"/>
      <c r="AC732" s="622"/>
      <c r="AD732" s="622"/>
      <c r="AE732" s="764">
        <v>0</v>
      </c>
      <c r="AF732" s="783"/>
      <c r="AL732" s="598"/>
      <c r="AQ732" s="599"/>
    </row>
    <row r="733" spans="1:43" s="597" customFormat="1" outlineLevel="1" x14ac:dyDescent="0.25">
      <c r="A733" s="623" t="s">
        <v>1257</v>
      </c>
      <c r="B733" s="618"/>
      <c r="C733" s="618"/>
      <c r="D733" s="619"/>
      <c r="E733" s="781" t="s">
        <v>1258</v>
      </c>
      <c r="F733" s="781"/>
      <c r="G733" s="772"/>
      <c r="H733" s="772"/>
      <c r="I733" s="772"/>
      <c r="J733" s="782" t="s">
        <v>1252</v>
      </c>
      <c r="K733" s="782"/>
      <c r="L733" s="782"/>
      <c r="M733" s="782"/>
      <c r="N733" s="782"/>
      <c r="O733" s="782"/>
      <c r="P733" s="782"/>
      <c r="Q733" s="782"/>
      <c r="R733" s="782"/>
      <c r="S733" s="782"/>
      <c r="T733" s="782"/>
      <c r="U733" s="782"/>
      <c r="V733" s="782"/>
      <c r="W733" s="624"/>
      <c r="X733" s="625"/>
      <c r="Y733" s="625"/>
      <c r="Z733" s="625"/>
      <c r="AA733" s="625"/>
      <c r="AB733" s="625"/>
      <c r="AC733" s="625"/>
      <c r="AD733" s="625"/>
      <c r="AE733" s="764">
        <v>0</v>
      </c>
      <c r="AF733" s="783"/>
      <c r="AL733" s="598"/>
      <c r="AQ733" s="599"/>
    </row>
    <row r="734" spans="1:43" s="597" customFormat="1" outlineLevel="1" x14ac:dyDescent="0.25">
      <c r="A734" s="754" t="s">
        <v>1235</v>
      </c>
      <c r="B734" s="755"/>
      <c r="C734" s="755"/>
      <c r="D734" s="755"/>
      <c r="E734" s="755"/>
      <c r="F734" s="755"/>
      <c r="G734" s="755"/>
      <c r="H734" s="755"/>
      <c r="I734" s="755"/>
      <c r="J734" s="755"/>
      <c r="K734" s="755"/>
      <c r="L734" s="755"/>
      <c r="M734" s="755"/>
      <c r="N734" s="755"/>
      <c r="O734" s="755"/>
      <c r="P734" s="755"/>
      <c r="Q734" s="755"/>
      <c r="R734" s="755"/>
      <c r="S734" s="755"/>
      <c r="T734" s="755"/>
      <c r="U734" s="755"/>
      <c r="V734" s="755"/>
      <c r="W734" s="756">
        <v>0</v>
      </c>
      <c r="X734" s="757"/>
      <c r="Y734" s="757"/>
      <c r="Z734" s="757"/>
      <c r="AA734" s="757"/>
      <c r="AB734" s="757"/>
      <c r="AC734" s="757"/>
      <c r="AD734" s="757"/>
      <c r="AE734" s="757"/>
      <c r="AF734" s="757"/>
      <c r="AL734" s="598"/>
      <c r="AQ734" s="599"/>
    </row>
    <row r="735" spans="1:43" s="597" customFormat="1" outlineLevel="1" x14ac:dyDescent="0.25">
      <c r="A735" s="601"/>
      <c r="B735" s="608"/>
      <c r="C735" s="608"/>
      <c r="D735" s="609"/>
      <c r="E735" s="610"/>
      <c r="F735" s="610"/>
      <c r="G735" s="608"/>
      <c r="H735" s="608"/>
      <c r="I735" s="608"/>
      <c r="J735" s="608"/>
      <c r="K735" s="608"/>
      <c r="L735" s="608"/>
      <c r="M735" s="608"/>
      <c r="N735" s="608"/>
      <c r="O735" s="608"/>
      <c r="P735" s="608"/>
      <c r="Q735" s="608"/>
      <c r="R735" s="608"/>
      <c r="S735" s="608"/>
      <c r="T735" s="608"/>
      <c r="U735" s="608"/>
      <c r="V735" s="608"/>
      <c r="W735" s="608"/>
      <c r="X735" s="611"/>
      <c r="Y735" s="611"/>
      <c r="Z735" s="611"/>
      <c r="AA735" s="611"/>
      <c r="AB735" s="602"/>
      <c r="AC735" s="602"/>
      <c r="AD735" s="602"/>
      <c r="AE735" s="602"/>
      <c r="AF735" s="612"/>
      <c r="AL735" s="598"/>
      <c r="AQ735" s="599"/>
    </row>
    <row r="736" spans="1:43" s="597" customFormat="1" outlineLevel="1" x14ac:dyDescent="0.25">
      <c r="A736" s="777" t="s">
        <v>1236</v>
      </c>
      <c r="B736" s="777"/>
      <c r="C736" s="777"/>
      <c r="D736" s="777"/>
      <c r="E736" s="777"/>
      <c r="F736" s="777"/>
      <c r="G736" s="777"/>
      <c r="H736" s="777"/>
      <c r="I736" s="777"/>
      <c r="J736" s="777"/>
      <c r="K736" s="777"/>
      <c r="L736" s="777"/>
      <c r="M736" s="777"/>
      <c r="N736" s="756">
        <v>0</v>
      </c>
      <c r="O736" s="757"/>
      <c r="P736" s="757"/>
      <c r="Q736" s="757"/>
      <c r="R736" s="757"/>
      <c r="S736" s="757"/>
      <c r="T736" s="757"/>
      <c r="U736" s="757"/>
      <c r="V736" s="757"/>
      <c r="W736" s="757"/>
      <c r="X736" s="757"/>
      <c r="Y736" s="757"/>
      <c r="Z736" s="757"/>
      <c r="AA736" s="757"/>
      <c r="AB736" s="757"/>
      <c r="AC736" s="757"/>
      <c r="AD736" s="757"/>
      <c r="AE736" s="757"/>
      <c r="AF736" s="757"/>
      <c r="AL736" s="598"/>
      <c r="AQ736" s="599"/>
    </row>
    <row r="737" spans="1:43" s="597" customFormat="1" outlineLevel="1" x14ac:dyDescent="0.25">
      <c r="A737" s="779" t="s">
        <v>1237</v>
      </c>
      <c r="B737" s="779"/>
      <c r="C737" s="779"/>
      <c r="D737" s="779"/>
      <c r="E737" s="779"/>
      <c r="F737" s="779"/>
      <c r="G737" s="779"/>
      <c r="H737" s="779"/>
      <c r="I737" s="779"/>
      <c r="J737" s="779"/>
      <c r="K737" s="779"/>
      <c r="L737" s="779"/>
      <c r="M737" s="779"/>
      <c r="N737" s="780">
        <v>1</v>
      </c>
      <c r="O737" s="780"/>
      <c r="P737" s="780"/>
      <c r="Q737" s="780"/>
      <c r="R737" s="780"/>
      <c r="S737" s="780"/>
      <c r="T737" s="780"/>
      <c r="U737" s="780"/>
      <c r="V737" s="780"/>
      <c r="W737" s="780"/>
      <c r="X737" s="780"/>
      <c r="Y737" s="780"/>
      <c r="Z737" s="780"/>
      <c r="AA737" s="780"/>
      <c r="AB737" s="780"/>
      <c r="AC737" s="780"/>
      <c r="AD737" s="780"/>
      <c r="AE737" s="780"/>
      <c r="AF737" s="780"/>
      <c r="AL737" s="598"/>
      <c r="AQ737" s="599"/>
    </row>
    <row r="738" spans="1:43" s="597" customFormat="1" outlineLevel="1" x14ac:dyDescent="0.25">
      <c r="A738" s="777" t="s">
        <v>1238</v>
      </c>
      <c r="B738" s="777"/>
      <c r="C738" s="777"/>
      <c r="D738" s="777"/>
      <c r="E738" s="777"/>
      <c r="F738" s="777"/>
      <c r="G738" s="777"/>
      <c r="H738" s="777"/>
      <c r="I738" s="777"/>
      <c r="J738" s="777"/>
      <c r="K738" s="777"/>
      <c r="L738" s="777"/>
      <c r="M738" s="777"/>
      <c r="N738" s="756">
        <v>0</v>
      </c>
      <c r="O738" s="757"/>
      <c r="P738" s="757"/>
      <c r="Q738" s="757"/>
      <c r="R738" s="757"/>
      <c r="S738" s="757"/>
      <c r="T738" s="757"/>
      <c r="U738" s="757"/>
      <c r="V738" s="757"/>
      <c r="W738" s="757"/>
      <c r="X738" s="757"/>
      <c r="Y738" s="757"/>
      <c r="Z738" s="757"/>
      <c r="AA738" s="757"/>
      <c r="AB738" s="757"/>
      <c r="AC738" s="757"/>
      <c r="AD738" s="757"/>
      <c r="AE738" s="757"/>
      <c r="AF738" s="757"/>
      <c r="AL738" s="598"/>
      <c r="AQ738" s="599"/>
    </row>
    <row r="739" spans="1:43" s="597" customFormat="1" outlineLevel="1" x14ac:dyDescent="0.25">
      <c r="A739" s="601"/>
      <c r="B739" s="608"/>
      <c r="C739" s="608"/>
      <c r="D739" s="609"/>
      <c r="E739" s="610"/>
      <c r="F739" s="610"/>
      <c r="G739" s="608"/>
      <c r="H739" s="608"/>
      <c r="I739" s="608"/>
      <c r="J739" s="608"/>
      <c r="K739" s="608"/>
      <c r="L739" s="608"/>
      <c r="M739" s="608"/>
      <c r="N739" s="608"/>
      <c r="O739" s="608"/>
      <c r="P739" s="608"/>
      <c r="Q739" s="608"/>
      <c r="R739" s="608"/>
      <c r="S739" s="608"/>
      <c r="T739" s="608"/>
      <c r="U739" s="608"/>
      <c r="V739" s="608"/>
      <c r="W739" s="608"/>
      <c r="X739" s="611"/>
      <c r="Y739" s="611"/>
      <c r="Z739" s="611"/>
      <c r="AA739" s="611"/>
      <c r="AB739" s="602"/>
      <c r="AC739" s="602"/>
      <c r="AD739" s="602"/>
      <c r="AE739" s="602"/>
      <c r="AF739" s="612"/>
      <c r="AL739" s="598"/>
      <c r="AQ739" s="599"/>
    </row>
    <row r="740" spans="1:43" s="597" customFormat="1" outlineLevel="1" x14ac:dyDescent="0.25">
      <c r="A740" s="769" t="s">
        <v>1239</v>
      </c>
      <c r="B740" s="769"/>
      <c r="C740" s="769"/>
      <c r="D740" s="769"/>
      <c r="E740" s="770" t="s">
        <v>1218</v>
      </c>
      <c r="F740" s="770"/>
      <c r="G740" s="770" t="s">
        <v>828</v>
      </c>
      <c r="H740" s="770"/>
      <c r="I740" s="778" t="s">
        <v>1240</v>
      </c>
      <c r="J740" s="778"/>
      <c r="K740" s="778"/>
      <c r="L740" s="778"/>
      <c r="M740" s="778"/>
      <c r="N740" s="778"/>
      <c r="O740" s="778"/>
      <c r="P740" s="778"/>
      <c r="Q740" s="778" t="s">
        <v>1224</v>
      </c>
      <c r="R740" s="778"/>
      <c r="S740" s="778"/>
      <c r="T740" s="778"/>
      <c r="U740" s="778"/>
      <c r="V740" s="778"/>
      <c r="W740" s="778"/>
      <c r="X740" s="778"/>
      <c r="Y740" s="778"/>
      <c r="Z740" s="778"/>
      <c r="AA740" s="778"/>
      <c r="AB740" s="753" t="s">
        <v>1240</v>
      </c>
      <c r="AC740" s="753"/>
      <c r="AD740" s="753"/>
      <c r="AE740" s="753"/>
      <c r="AF740" s="753"/>
      <c r="AL740" s="598"/>
      <c r="AQ740" s="599"/>
    </row>
    <row r="741" spans="1:43" s="597" customFormat="1" outlineLevel="1" x14ac:dyDescent="0.25">
      <c r="A741" s="759" t="s">
        <v>1324</v>
      </c>
      <c r="B741" s="760"/>
      <c r="C741" s="760"/>
      <c r="D741" s="760"/>
      <c r="E741" s="766">
        <v>11073</v>
      </c>
      <c r="F741" s="766"/>
      <c r="G741" s="766" t="s">
        <v>550</v>
      </c>
      <c r="H741" s="766"/>
      <c r="I741" s="776">
        <v>560.95899999999995</v>
      </c>
      <c r="J741" s="776"/>
      <c r="K741" s="776"/>
      <c r="L741" s="776"/>
      <c r="M741" s="776"/>
      <c r="N741" s="776"/>
      <c r="O741" s="776"/>
      <c r="P741" s="776"/>
      <c r="Q741" s="626"/>
      <c r="R741" s="626"/>
      <c r="S741" s="626"/>
      <c r="T741" s="626"/>
      <c r="U741" s="626"/>
      <c r="V741" s="626"/>
      <c r="W741" s="767">
        <v>1.02</v>
      </c>
      <c r="X741" s="767"/>
      <c r="Y741" s="767"/>
      <c r="Z741" s="767"/>
      <c r="AA741" s="767"/>
      <c r="AB741" s="622"/>
      <c r="AC741" s="622"/>
      <c r="AD741" s="622"/>
      <c r="AE741" s="622"/>
      <c r="AF741" s="627">
        <v>572.17818</v>
      </c>
      <c r="AL741" s="598"/>
      <c r="AQ741" s="599"/>
    </row>
    <row r="742" spans="1:43" s="597" customFormat="1" outlineLevel="1" x14ac:dyDescent="0.25">
      <c r="A742" s="759" t="s">
        <v>1291</v>
      </c>
      <c r="B742" s="760"/>
      <c r="C742" s="760"/>
      <c r="D742" s="760"/>
      <c r="E742" s="766"/>
      <c r="F742" s="766"/>
      <c r="G742" s="766" t="s">
        <v>1291</v>
      </c>
      <c r="H742" s="766"/>
      <c r="I742" s="776" t="s">
        <v>1291</v>
      </c>
      <c r="J742" s="776"/>
      <c r="K742" s="776"/>
      <c r="L742" s="776"/>
      <c r="M742" s="776"/>
      <c r="N742" s="776"/>
      <c r="O742" s="776"/>
      <c r="P742" s="776"/>
      <c r="Q742" s="626"/>
      <c r="R742" s="626"/>
      <c r="S742" s="626"/>
      <c r="T742" s="626"/>
      <c r="U742" s="626"/>
      <c r="V742" s="626"/>
      <c r="W742" s="767"/>
      <c r="X742" s="767"/>
      <c r="Y742" s="767"/>
      <c r="Z742" s="767"/>
      <c r="AA742" s="767"/>
      <c r="AB742" s="622"/>
      <c r="AC742" s="622"/>
      <c r="AD742" s="622"/>
      <c r="AE742" s="622"/>
      <c r="AF742" s="627" t="s">
        <v>1291</v>
      </c>
      <c r="AL742" s="598"/>
      <c r="AQ742" s="599"/>
    </row>
    <row r="743" spans="1:43" s="597" customFormat="1" outlineLevel="1" x14ac:dyDescent="0.25">
      <c r="A743" s="759" t="s">
        <v>1291</v>
      </c>
      <c r="B743" s="760"/>
      <c r="C743" s="760"/>
      <c r="D743" s="760"/>
      <c r="E743" s="766"/>
      <c r="F743" s="766"/>
      <c r="G743" s="766" t="s">
        <v>1291</v>
      </c>
      <c r="H743" s="766"/>
      <c r="I743" s="776" t="s">
        <v>1291</v>
      </c>
      <c r="J743" s="776"/>
      <c r="K743" s="776"/>
      <c r="L743" s="776"/>
      <c r="M743" s="776"/>
      <c r="N743" s="776"/>
      <c r="O743" s="776"/>
      <c r="P743" s="776"/>
      <c r="Q743" s="626"/>
      <c r="R743" s="626"/>
      <c r="S743" s="626"/>
      <c r="T743" s="626"/>
      <c r="U743" s="626"/>
      <c r="V743" s="626"/>
      <c r="W743" s="767"/>
      <c r="X743" s="767"/>
      <c r="Y743" s="767"/>
      <c r="Z743" s="767"/>
      <c r="AA743" s="767"/>
      <c r="AB743" s="622"/>
      <c r="AC743" s="622"/>
      <c r="AD743" s="622"/>
      <c r="AE743" s="622"/>
      <c r="AF743" s="627" t="s">
        <v>1291</v>
      </c>
      <c r="AL743" s="598"/>
      <c r="AQ743" s="599"/>
    </row>
    <row r="744" spans="1:43" s="597" customFormat="1" outlineLevel="1" x14ac:dyDescent="0.25">
      <c r="A744" s="759" t="s">
        <v>1291</v>
      </c>
      <c r="B744" s="760"/>
      <c r="C744" s="760"/>
      <c r="D744" s="760"/>
      <c r="E744" s="761"/>
      <c r="F744" s="761"/>
      <c r="G744" s="762" t="s">
        <v>1291</v>
      </c>
      <c r="H744" s="762"/>
      <c r="I744" s="775" t="s">
        <v>1291</v>
      </c>
      <c r="J744" s="775"/>
      <c r="K744" s="775"/>
      <c r="L744" s="775"/>
      <c r="M744" s="775"/>
      <c r="N744" s="775"/>
      <c r="O744" s="775"/>
      <c r="P744" s="775"/>
      <c r="Q744" s="621"/>
      <c r="R744" s="621"/>
      <c r="S744" s="621"/>
      <c r="T744" s="621"/>
      <c r="U744" s="621"/>
      <c r="V744" s="621"/>
      <c r="W744" s="773"/>
      <c r="X744" s="773"/>
      <c r="Y744" s="773"/>
      <c r="Z744" s="773"/>
      <c r="AA744" s="773"/>
      <c r="AB744" s="622"/>
      <c r="AC744" s="622"/>
      <c r="AD744" s="622"/>
      <c r="AE744" s="622"/>
      <c r="AF744" s="627" t="s">
        <v>1291</v>
      </c>
      <c r="AL744" s="598"/>
      <c r="AQ744" s="599"/>
    </row>
    <row r="745" spans="1:43" s="597" customFormat="1" outlineLevel="1" x14ac:dyDescent="0.25">
      <c r="A745" s="759" t="s">
        <v>1291</v>
      </c>
      <c r="B745" s="760"/>
      <c r="C745" s="760"/>
      <c r="D745" s="760"/>
      <c r="E745" s="761"/>
      <c r="F745" s="761"/>
      <c r="G745" s="762" t="s">
        <v>1291</v>
      </c>
      <c r="H745" s="762"/>
      <c r="I745" s="775" t="s">
        <v>1291</v>
      </c>
      <c r="J745" s="775"/>
      <c r="K745" s="775"/>
      <c r="L745" s="775"/>
      <c r="M745" s="775"/>
      <c r="N745" s="775"/>
      <c r="O745" s="775"/>
      <c r="P745" s="775"/>
      <c r="Q745" s="621"/>
      <c r="R745" s="621"/>
      <c r="S745" s="621"/>
      <c r="T745" s="621"/>
      <c r="U745" s="621"/>
      <c r="V745" s="621"/>
      <c r="W745" s="773"/>
      <c r="X745" s="773"/>
      <c r="Y745" s="773"/>
      <c r="Z745" s="773"/>
      <c r="AA745" s="773"/>
      <c r="AB745" s="622"/>
      <c r="AC745" s="622"/>
      <c r="AD745" s="622"/>
      <c r="AE745" s="622"/>
      <c r="AF745" s="627" t="s">
        <v>1291</v>
      </c>
      <c r="AL745" s="598"/>
      <c r="AQ745" s="599"/>
    </row>
    <row r="746" spans="1:43" s="597" customFormat="1" outlineLevel="1" x14ac:dyDescent="0.25">
      <c r="A746" s="759" t="s">
        <v>1291</v>
      </c>
      <c r="B746" s="760"/>
      <c r="C746" s="760"/>
      <c r="D746" s="760"/>
      <c r="E746" s="761"/>
      <c r="F746" s="761"/>
      <c r="G746" s="762" t="s">
        <v>1291</v>
      </c>
      <c r="H746" s="762"/>
      <c r="I746" s="775" t="s">
        <v>1291</v>
      </c>
      <c r="J746" s="775"/>
      <c r="K746" s="775"/>
      <c r="L746" s="775"/>
      <c r="M746" s="775"/>
      <c r="N746" s="775"/>
      <c r="O746" s="775"/>
      <c r="P746" s="775"/>
      <c r="Q746" s="621"/>
      <c r="R746" s="621"/>
      <c r="S746" s="621"/>
      <c r="T746" s="621"/>
      <c r="U746" s="621"/>
      <c r="V746" s="621"/>
      <c r="W746" s="773"/>
      <c r="X746" s="773"/>
      <c r="Y746" s="773"/>
      <c r="Z746" s="773"/>
      <c r="AA746" s="773"/>
      <c r="AB746" s="622"/>
      <c r="AC746" s="622"/>
      <c r="AD746" s="622"/>
      <c r="AE746" s="622"/>
      <c r="AF746" s="627" t="s">
        <v>1291</v>
      </c>
      <c r="AL746" s="598"/>
      <c r="AQ746" s="599"/>
    </row>
    <row r="747" spans="1:43" s="597" customFormat="1" outlineLevel="1" x14ac:dyDescent="0.25">
      <c r="A747" s="759" t="s">
        <v>1291</v>
      </c>
      <c r="B747" s="760"/>
      <c r="C747" s="760"/>
      <c r="D747" s="760"/>
      <c r="E747" s="761"/>
      <c r="F747" s="761"/>
      <c r="G747" s="762" t="s">
        <v>1291</v>
      </c>
      <c r="H747" s="762"/>
      <c r="I747" s="775" t="s">
        <v>1291</v>
      </c>
      <c r="J747" s="775"/>
      <c r="K747" s="775"/>
      <c r="L747" s="775"/>
      <c r="M747" s="775"/>
      <c r="N747" s="775"/>
      <c r="O747" s="775"/>
      <c r="P747" s="775"/>
      <c r="Q747" s="621"/>
      <c r="R747" s="621"/>
      <c r="S747" s="621"/>
      <c r="T747" s="621"/>
      <c r="U747" s="621"/>
      <c r="V747" s="621"/>
      <c r="W747" s="773"/>
      <c r="X747" s="773"/>
      <c r="Y747" s="773"/>
      <c r="Z747" s="773"/>
      <c r="AA747" s="773"/>
      <c r="AB747" s="622"/>
      <c r="AC747" s="622"/>
      <c r="AD747" s="622"/>
      <c r="AE747" s="622"/>
      <c r="AF747" s="627" t="s">
        <v>1291</v>
      </c>
      <c r="AL747" s="598"/>
      <c r="AQ747" s="599"/>
    </row>
    <row r="748" spans="1:43" s="597" customFormat="1" outlineLevel="1" x14ac:dyDescent="0.25">
      <c r="A748" s="759" t="s">
        <v>1291</v>
      </c>
      <c r="B748" s="760"/>
      <c r="C748" s="760"/>
      <c r="D748" s="760"/>
      <c r="E748" s="761"/>
      <c r="F748" s="761"/>
      <c r="G748" s="762" t="s">
        <v>1291</v>
      </c>
      <c r="H748" s="762"/>
      <c r="I748" s="775" t="s">
        <v>1291</v>
      </c>
      <c r="J748" s="775"/>
      <c r="K748" s="775"/>
      <c r="L748" s="775"/>
      <c r="M748" s="775"/>
      <c r="N748" s="775"/>
      <c r="O748" s="775"/>
      <c r="P748" s="775"/>
      <c r="Q748" s="621"/>
      <c r="R748" s="621"/>
      <c r="S748" s="621"/>
      <c r="T748" s="621"/>
      <c r="U748" s="621"/>
      <c r="V748" s="621"/>
      <c r="W748" s="773"/>
      <c r="X748" s="773"/>
      <c r="Y748" s="773"/>
      <c r="Z748" s="773"/>
      <c r="AA748" s="773"/>
      <c r="AB748" s="622"/>
      <c r="AC748" s="622"/>
      <c r="AD748" s="622"/>
      <c r="AE748" s="622"/>
      <c r="AF748" s="627" t="s">
        <v>1291</v>
      </c>
      <c r="AL748" s="598"/>
      <c r="AQ748" s="599"/>
    </row>
    <row r="749" spans="1:43" s="597" customFormat="1" outlineLevel="1" x14ac:dyDescent="0.25">
      <c r="A749" s="759" t="s">
        <v>1291</v>
      </c>
      <c r="B749" s="760"/>
      <c r="C749" s="760"/>
      <c r="D749" s="760"/>
      <c r="E749" s="761"/>
      <c r="F749" s="761"/>
      <c r="G749" s="762" t="s">
        <v>1291</v>
      </c>
      <c r="H749" s="762"/>
      <c r="I749" s="775" t="s">
        <v>1291</v>
      </c>
      <c r="J749" s="775"/>
      <c r="K749" s="775"/>
      <c r="L749" s="775"/>
      <c r="M749" s="775"/>
      <c r="N749" s="775"/>
      <c r="O749" s="775"/>
      <c r="P749" s="775"/>
      <c r="Q749" s="621"/>
      <c r="R749" s="621"/>
      <c r="S749" s="621"/>
      <c r="T749" s="621"/>
      <c r="U749" s="621"/>
      <c r="V749" s="621"/>
      <c r="W749" s="773"/>
      <c r="X749" s="773"/>
      <c r="Y749" s="773"/>
      <c r="Z749" s="773"/>
      <c r="AA749" s="773"/>
      <c r="AB749" s="622"/>
      <c r="AC749" s="622"/>
      <c r="AD749" s="622"/>
      <c r="AE749" s="622"/>
      <c r="AF749" s="627" t="s">
        <v>1291</v>
      </c>
      <c r="AL749" s="598"/>
      <c r="AQ749" s="599"/>
    </row>
    <row r="750" spans="1:43" s="597" customFormat="1" outlineLevel="1" x14ac:dyDescent="0.25">
      <c r="A750" s="759" t="s">
        <v>1291</v>
      </c>
      <c r="B750" s="760"/>
      <c r="C750" s="760"/>
      <c r="D750" s="760"/>
      <c r="E750" s="761"/>
      <c r="F750" s="761"/>
      <c r="G750" s="762" t="s">
        <v>1291</v>
      </c>
      <c r="H750" s="762"/>
      <c r="I750" s="775" t="s">
        <v>1291</v>
      </c>
      <c r="J750" s="775"/>
      <c r="K750" s="775"/>
      <c r="L750" s="775"/>
      <c r="M750" s="775"/>
      <c r="N750" s="775"/>
      <c r="O750" s="775"/>
      <c r="P750" s="775"/>
      <c r="Q750" s="621"/>
      <c r="R750" s="621"/>
      <c r="S750" s="621"/>
      <c r="T750" s="621"/>
      <c r="U750" s="621"/>
      <c r="V750" s="621"/>
      <c r="W750" s="773"/>
      <c r="X750" s="773"/>
      <c r="Y750" s="773"/>
      <c r="Z750" s="773"/>
      <c r="AA750" s="773"/>
      <c r="AB750" s="622"/>
      <c r="AC750" s="622"/>
      <c r="AD750" s="622"/>
      <c r="AE750" s="622"/>
      <c r="AF750" s="627" t="s">
        <v>1291</v>
      </c>
      <c r="AL750" s="598"/>
      <c r="AQ750" s="599"/>
    </row>
    <row r="751" spans="1:43" s="597" customFormat="1" outlineLevel="1" x14ac:dyDescent="0.25">
      <c r="A751" s="754" t="s">
        <v>1241</v>
      </c>
      <c r="B751" s="755"/>
      <c r="C751" s="755"/>
      <c r="D751" s="755"/>
      <c r="E751" s="755"/>
      <c r="F751" s="755"/>
      <c r="G751" s="755"/>
      <c r="H751" s="755"/>
      <c r="I751" s="755"/>
      <c r="J751" s="755"/>
      <c r="K751" s="755"/>
      <c r="L751" s="755"/>
      <c r="M751" s="755"/>
      <c r="N751" s="755"/>
      <c r="O751" s="755"/>
      <c r="P751" s="755"/>
      <c r="Q751" s="755"/>
      <c r="R751" s="755"/>
      <c r="S751" s="755"/>
      <c r="T751" s="755"/>
      <c r="U751" s="755"/>
      <c r="V751" s="755"/>
      <c r="W751" s="756">
        <v>572.16999999999996</v>
      </c>
      <c r="X751" s="757"/>
      <c r="Y751" s="757"/>
      <c r="Z751" s="757"/>
      <c r="AA751" s="757"/>
      <c r="AB751" s="757"/>
      <c r="AC751" s="757"/>
      <c r="AD751" s="757"/>
      <c r="AE751" s="757"/>
      <c r="AF751" s="757"/>
      <c r="AL751" s="598"/>
      <c r="AQ751" s="599"/>
    </row>
    <row r="752" spans="1:43" s="597" customFormat="1" outlineLevel="1" x14ac:dyDescent="0.25">
      <c r="A752" s="601"/>
      <c r="B752" s="608"/>
      <c r="C752" s="608"/>
      <c r="D752" s="609"/>
      <c r="E752" s="610"/>
      <c r="F752" s="610"/>
      <c r="G752" s="608"/>
      <c r="H752" s="608"/>
      <c r="I752" s="608"/>
      <c r="J752" s="608"/>
      <c r="K752" s="608"/>
      <c r="L752" s="608"/>
      <c r="M752" s="608"/>
      <c r="N752" s="608"/>
      <c r="O752" s="608"/>
      <c r="P752" s="608"/>
      <c r="Q752" s="608"/>
      <c r="R752" s="608"/>
      <c r="S752" s="608"/>
      <c r="T752" s="608"/>
      <c r="U752" s="608"/>
      <c r="V752" s="608"/>
      <c r="W752" s="608"/>
      <c r="X752" s="611"/>
      <c r="Y752" s="611"/>
      <c r="Z752" s="611"/>
      <c r="AA752" s="611"/>
      <c r="AB752" s="602"/>
      <c r="AC752" s="602"/>
      <c r="AD752" s="602"/>
      <c r="AE752" s="602"/>
      <c r="AF752" s="612"/>
      <c r="AL752" s="598"/>
      <c r="AQ752" s="599"/>
    </row>
    <row r="753" spans="1:43" s="597" customFormat="1" outlineLevel="1" x14ac:dyDescent="0.25">
      <c r="A753" s="769" t="s">
        <v>1242</v>
      </c>
      <c r="B753" s="769"/>
      <c r="C753" s="769"/>
      <c r="D753" s="769"/>
      <c r="E753" s="770" t="s">
        <v>1218</v>
      </c>
      <c r="F753" s="770"/>
      <c r="G753" s="770" t="s">
        <v>828</v>
      </c>
      <c r="H753" s="770"/>
      <c r="I753" s="770" t="s">
        <v>1240</v>
      </c>
      <c r="J753" s="770"/>
      <c r="K753" s="770"/>
      <c r="L753" s="770"/>
      <c r="M753" s="770"/>
      <c r="N753" s="770"/>
      <c r="O753" s="770"/>
      <c r="P753" s="770"/>
      <c r="Q753" s="770" t="s">
        <v>1224</v>
      </c>
      <c r="R753" s="770"/>
      <c r="S753" s="770"/>
      <c r="T753" s="770"/>
      <c r="U753" s="770"/>
      <c r="V753" s="770"/>
      <c r="W753" s="770"/>
      <c r="X753" s="770"/>
      <c r="Y753" s="770"/>
      <c r="Z753" s="770"/>
      <c r="AA753" s="770"/>
      <c r="AB753" s="771" t="s">
        <v>1240</v>
      </c>
      <c r="AC753" s="771"/>
      <c r="AD753" s="771"/>
      <c r="AE753" s="771"/>
      <c r="AF753" s="771"/>
      <c r="AL753" s="598"/>
      <c r="AQ753" s="599"/>
    </row>
    <row r="754" spans="1:43" s="597" customFormat="1" outlineLevel="1" x14ac:dyDescent="0.25">
      <c r="A754" s="759" t="s">
        <v>1325</v>
      </c>
      <c r="B754" s="760"/>
      <c r="C754" s="760"/>
      <c r="D754" s="760"/>
      <c r="E754" s="766">
        <v>45123</v>
      </c>
      <c r="F754" s="766"/>
      <c r="G754" s="762" t="s">
        <v>653</v>
      </c>
      <c r="H754" s="762"/>
      <c r="I754" s="772">
        <v>6.51</v>
      </c>
      <c r="J754" s="772"/>
      <c r="K754" s="772"/>
      <c r="L754" s="772"/>
      <c r="M754" s="772"/>
      <c r="N754" s="772"/>
      <c r="O754" s="772"/>
      <c r="P754" s="772"/>
      <c r="Q754" s="626"/>
      <c r="R754" s="626"/>
      <c r="S754" s="626"/>
      <c r="T754" s="626"/>
      <c r="U754" s="626"/>
      <c r="V754" s="626"/>
      <c r="W754" s="767">
        <v>1</v>
      </c>
      <c r="X754" s="767"/>
      <c r="Y754" s="767"/>
      <c r="Z754" s="767"/>
      <c r="AA754" s="767"/>
      <c r="AB754" s="622"/>
      <c r="AC754" s="622"/>
      <c r="AD754" s="622"/>
      <c r="AE754" s="622"/>
      <c r="AF754" s="627">
        <v>6.51</v>
      </c>
      <c r="AL754" s="598"/>
      <c r="AQ754" s="599"/>
    </row>
    <row r="755" spans="1:43" s="597" customFormat="1" outlineLevel="1" x14ac:dyDescent="0.25">
      <c r="A755" s="759" t="s">
        <v>1326</v>
      </c>
      <c r="B755" s="760"/>
      <c r="C755" s="760"/>
      <c r="D755" s="760"/>
      <c r="E755" s="761">
        <v>45122</v>
      </c>
      <c r="F755" s="761"/>
      <c r="G755" s="762" t="s">
        <v>653</v>
      </c>
      <c r="H755" s="762"/>
      <c r="I755" s="772">
        <v>11.24</v>
      </c>
      <c r="J755" s="772"/>
      <c r="K755" s="772"/>
      <c r="L755" s="772"/>
      <c r="M755" s="772"/>
      <c r="N755" s="772"/>
      <c r="O755" s="772"/>
      <c r="P755" s="772"/>
      <c r="Q755" s="621"/>
      <c r="R755" s="621"/>
      <c r="S755" s="621"/>
      <c r="T755" s="621"/>
      <c r="U755" s="621"/>
      <c r="V755" s="621"/>
      <c r="W755" s="773">
        <v>1</v>
      </c>
      <c r="X755" s="773"/>
      <c r="Y755" s="773"/>
      <c r="Z755" s="773"/>
      <c r="AA755" s="773"/>
      <c r="AB755" s="622"/>
      <c r="AC755" s="622"/>
      <c r="AD755" s="622"/>
      <c r="AE755" s="622"/>
      <c r="AF755" s="627">
        <v>11.24</v>
      </c>
      <c r="AL755" s="598"/>
      <c r="AQ755" s="599"/>
    </row>
    <row r="756" spans="1:43" s="597" customFormat="1" outlineLevel="1" x14ac:dyDescent="0.25">
      <c r="A756" s="759" t="s">
        <v>1291</v>
      </c>
      <c r="B756" s="760"/>
      <c r="C756" s="760"/>
      <c r="D756" s="760"/>
      <c r="E756" s="761"/>
      <c r="F756" s="761"/>
      <c r="G756" s="762" t="s">
        <v>1291</v>
      </c>
      <c r="H756" s="762"/>
      <c r="I756" s="772" t="s">
        <v>1291</v>
      </c>
      <c r="J756" s="772"/>
      <c r="K756" s="772"/>
      <c r="L756" s="772"/>
      <c r="M756" s="772"/>
      <c r="N756" s="772"/>
      <c r="O756" s="772"/>
      <c r="P756" s="772"/>
      <c r="Q756" s="621"/>
      <c r="R756" s="621"/>
      <c r="S756" s="621"/>
      <c r="T756" s="621"/>
      <c r="U756" s="621"/>
      <c r="V756" s="621"/>
      <c r="W756" s="773"/>
      <c r="X756" s="773"/>
      <c r="Y756" s="773"/>
      <c r="Z756" s="773"/>
      <c r="AA756" s="773"/>
      <c r="AB756" s="622"/>
      <c r="AC756" s="622"/>
      <c r="AD756" s="622"/>
      <c r="AE756" s="622"/>
      <c r="AF756" s="627" t="s">
        <v>1291</v>
      </c>
      <c r="AL756" s="598"/>
      <c r="AQ756" s="599"/>
    </row>
    <row r="757" spans="1:43" s="597" customFormat="1" outlineLevel="1" x14ac:dyDescent="0.25">
      <c r="A757" s="759" t="s">
        <v>1291</v>
      </c>
      <c r="B757" s="760"/>
      <c r="C757" s="760"/>
      <c r="D757" s="760"/>
      <c r="E757" s="761"/>
      <c r="F757" s="761"/>
      <c r="G757" s="766" t="s">
        <v>1291</v>
      </c>
      <c r="H757" s="766"/>
      <c r="I757" s="772" t="s">
        <v>1291</v>
      </c>
      <c r="J757" s="772"/>
      <c r="K757" s="772"/>
      <c r="L757" s="772"/>
      <c r="M757" s="772"/>
      <c r="N757" s="772"/>
      <c r="O757" s="772"/>
      <c r="P757" s="772"/>
      <c r="Q757" s="621"/>
      <c r="R757" s="621"/>
      <c r="S757" s="621"/>
      <c r="T757" s="621"/>
      <c r="U757" s="621"/>
      <c r="V757" s="621"/>
      <c r="W757" s="773"/>
      <c r="X757" s="773"/>
      <c r="Y757" s="773"/>
      <c r="Z757" s="773"/>
      <c r="AA757" s="773"/>
      <c r="AB757" s="622"/>
      <c r="AC757" s="622"/>
      <c r="AD757" s="622"/>
      <c r="AE757" s="622"/>
      <c r="AF757" s="627" t="s">
        <v>1291</v>
      </c>
      <c r="AL757" s="598"/>
      <c r="AQ757" s="599"/>
    </row>
    <row r="758" spans="1:43" s="597" customFormat="1" outlineLevel="1" x14ac:dyDescent="0.25">
      <c r="A758" s="759" t="s">
        <v>1291</v>
      </c>
      <c r="B758" s="760"/>
      <c r="C758" s="760"/>
      <c r="D758" s="760"/>
      <c r="E758" s="761"/>
      <c r="F758" s="761"/>
      <c r="G758" s="766" t="s">
        <v>1291</v>
      </c>
      <c r="H758" s="766"/>
      <c r="I758" s="772" t="s">
        <v>1291</v>
      </c>
      <c r="J758" s="772"/>
      <c r="K758" s="772"/>
      <c r="L758" s="772"/>
      <c r="M758" s="772"/>
      <c r="N758" s="772"/>
      <c r="O758" s="772"/>
      <c r="P758" s="772"/>
      <c r="Q758" s="621"/>
      <c r="R758" s="621"/>
      <c r="S758" s="621"/>
      <c r="T758" s="621"/>
      <c r="U758" s="621"/>
      <c r="V758" s="621"/>
      <c r="W758" s="773"/>
      <c r="X758" s="773"/>
      <c r="Y758" s="773"/>
      <c r="Z758" s="773"/>
      <c r="AA758" s="773"/>
      <c r="AB758" s="622"/>
      <c r="AC758" s="622"/>
      <c r="AD758" s="622"/>
      <c r="AE758" s="622"/>
      <c r="AF758" s="627" t="s">
        <v>1291</v>
      </c>
      <c r="AL758" s="598"/>
      <c r="AQ758" s="599"/>
    </row>
    <row r="759" spans="1:43" s="597" customFormat="1" outlineLevel="1" x14ac:dyDescent="0.25">
      <c r="A759" s="759" t="s">
        <v>1291</v>
      </c>
      <c r="B759" s="760"/>
      <c r="C759" s="760"/>
      <c r="D759" s="760"/>
      <c r="E759" s="761"/>
      <c r="F759" s="761"/>
      <c r="G759" s="762" t="s">
        <v>1291</v>
      </c>
      <c r="H759" s="762"/>
      <c r="I759" s="772" t="s">
        <v>1291</v>
      </c>
      <c r="J759" s="772"/>
      <c r="K759" s="772"/>
      <c r="L759" s="772"/>
      <c r="M759" s="772"/>
      <c r="N759" s="772"/>
      <c r="O759" s="772"/>
      <c r="P759" s="772"/>
      <c r="Q759" s="621"/>
      <c r="R759" s="621"/>
      <c r="S759" s="621"/>
      <c r="T759" s="621"/>
      <c r="U759" s="621"/>
      <c r="V759" s="621"/>
      <c r="W759" s="773"/>
      <c r="X759" s="773"/>
      <c r="Y759" s="773"/>
      <c r="Z759" s="773"/>
      <c r="AA759" s="773"/>
      <c r="AB759" s="622"/>
      <c r="AC759" s="622"/>
      <c r="AD759" s="622"/>
      <c r="AE759" s="622"/>
      <c r="AF759" s="627" t="s">
        <v>1291</v>
      </c>
      <c r="AL759" s="598"/>
      <c r="AQ759" s="599"/>
    </row>
    <row r="760" spans="1:43" s="597" customFormat="1" outlineLevel="1" x14ac:dyDescent="0.25">
      <c r="A760" s="754" t="s">
        <v>1243</v>
      </c>
      <c r="B760" s="755"/>
      <c r="C760" s="755"/>
      <c r="D760" s="755"/>
      <c r="E760" s="755"/>
      <c r="F760" s="755"/>
      <c r="G760" s="755"/>
      <c r="H760" s="755"/>
      <c r="I760" s="755"/>
      <c r="J760" s="755"/>
      <c r="K760" s="755"/>
      <c r="L760" s="755"/>
      <c r="M760" s="755"/>
      <c r="N760" s="755"/>
      <c r="O760" s="755"/>
      <c r="P760" s="755"/>
      <c r="Q760" s="755"/>
      <c r="R760" s="755"/>
      <c r="S760" s="755"/>
      <c r="T760" s="755"/>
      <c r="U760" s="755"/>
      <c r="V760" s="755"/>
      <c r="W760" s="756">
        <v>17.75</v>
      </c>
      <c r="X760" s="757"/>
      <c r="Y760" s="757"/>
      <c r="Z760" s="757"/>
      <c r="AA760" s="757"/>
      <c r="AB760" s="757"/>
      <c r="AC760" s="757"/>
      <c r="AD760" s="757"/>
      <c r="AE760" s="757"/>
      <c r="AF760" s="757"/>
      <c r="AL760" s="598"/>
      <c r="AQ760" s="599"/>
    </row>
    <row r="761" spans="1:43" s="597" customFormat="1" outlineLevel="1" x14ac:dyDescent="0.25">
      <c r="A761" s="601"/>
      <c r="B761" s="608"/>
      <c r="C761" s="608"/>
      <c r="D761" s="609"/>
      <c r="E761" s="610"/>
      <c r="F761" s="610"/>
      <c r="G761" s="608"/>
      <c r="H761" s="608"/>
      <c r="I761" s="608"/>
      <c r="J761" s="608"/>
      <c r="K761" s="608"/>
      <c r="L761" s="608"/>
      <c r="M761" s="608"/>
      <c r="N761" s="608"/>
      <c r="O761" s="608"/>
      <c r="P761" s="608"/>
      <c r="Q761" s="608"/>
      <c r="R761" s="608"/>
      <c r="S761" s="608"/>
      <c r="T761" s="608"/>
      <c r="U761" s="608"/>
      <c r="V761" s="608"/>
      <c r="W761" s="608"/>
      <c r="X761" s="611"/>
      <c r="Y761" s="611"/>
      <c r="Z761" s="611"/>
      <c r="AA761" s="611"/>
      <c r="AB761" s="602"/>
      <c r="AC761" s="602"/>
      <c r="AD761" s="602"/>
      <c r="AE761" s="602"/>
      <c r="AF761" s="612"/>
      <c r="AL761" s="598"/>
      <c r="AQ761" s="599"/>
    </row>
    <row r="762" spans="1:43" s="597" customFormat="1" outlineLevel="1" x14ac:dyDescent="0.25">
      <c r="A762" s="769" t="s">
        <v>1244</v>
      </c>
      <c r="B762" s="769"/>
      <c r="C762" s="769"/>
      <c r="D762" s="769"/>
      <c r="E762" s="770" t="s">
        <v>1218</v>
      </c>
      <c r="F762" s="770"/>
      <c r="G762" s="770" t="s">
        <v>828</v>
      </c>
      <c r="H762" s="770"/>
      <c r="I762" s="770"/>
      <c r="J762" s="770" t="s">
        <v>544</v>
      </c>
      <c r="K762" s="770"/>
      <c r="L762" s="770"/>
      <c r="M762" s="770"/>
      <c r="N762" s="770"/>
      <c r="O762" s="770"/>
      <c r="P762" s="770"/>
      <c r="Q762" s="770"/>
      <c r="R762" s="770" t="s">
        <v>750</v>
      </c>
      <c r="S762" s="770"/>
      <c r="T762" s="770"/>
      <c r="U762" s="770"/>
      <c r="V762" s="770"/>
      <c r="W762" s="770"/>
      <c r="X762" s="770"/>
      <c r="Y762" s="770"/>
      <c r="Z762" s="770"/>
      <c r="AA762" s="770"/>
      <c r="AB762" s="770"/>
      <c r="AC762" s="771" t="s">
        <v>1224</v>
      </c>
      <c r="AD762" s="771"/>
      <c r="AE762" s="771"/>
      <c r="AF762" s="628" t="s">
        <v>1245</v>
      </c>
      <c r="AL762" s="598"/>
      <c r="AQ762" s="599"/>
    </row>
    <row r="763" spans="1:43" s="597" customFormat="1" outlineLevel="1" x14ac:dyDescent="0.25">
      <c r="A763" s="759" t="s">
        <v>1291</v>
      </c>
      <c r="B763" s="760"/>
      <c r="C763" s="760"/>
      <c r="D763" s="760"/>
      <c r="E763" s="766"/>
      <c r="F763" s="766"/>
      <c r="G763" s="766" t="s">
        <v>1291</v>
      </c>
      <c r="H763" s="766"/>
      <c r="I763" s="766"/>
      <c r="J763" s="629"/>
      <c r="K763" s="629"/>
      <c r="L763" s="629"/>
      <c r="M763" s="767"/>
      <c r="N763" s="767"/>
      <c r="O763" s="767"/>
      <c r="P763" s="767"/>
      <c r="Q763" s="767"/>
      <c r="R763" s="630"/>
      <c r="S763" s="630"/>
      <c r="T763" s="630"/>
      <c r="U763" s="630"/>
      <c r="V763" s="630"/>
      <c r="W763" s="630"/>
      <c r="X763" s="768" t="s">
        <v>1291</v>
      </c>
      <c r="Y763" s="768"/>
      <c r="Z763" s="768"/>
      <c r="AA763" s="768"/>
      <c r="AB763" s="768"/>
      <c r="AC763" s="768"/>
      <c r="AD763" s="768"/>
      <c r="AE763" s="768"/>
      <c r="AF763" s="627" t="s">
        <v>1291</v>
      </c>
      <c r="AL763" s="598"/>
      <c r="AQ763" s="599"/>
    </row>
    <row r="764" spans="1:43" s="597" customFormat="1" outlineLevel="1" x14ac:dyDescent="0.25">
      <c r="A764" s="759" t="s">
        <v>1291</v>
      </c>
      <c r="B764" s="760"/>
      <c r="C764" s="760"/>
      <c r="D764" s="760"/>
      <c r="E764" s="761"/>
      <c r="F764" s="761"/>
      <c r="G764" s="762" t="s">
        <v>1291</v>
      </c>
      <c r="H764" s="762"/>
      <c r="I764" s="762"/>
      <c r="J764" s="631"/>
      <c r="K764" s="631"/>
      <c r="L764" s="631"/>
      <c r="M764" s="763"/>
      <c r="N764" s="763"/>
      <c r="O764" s="763"/>
      <c r="P764" s="763"/>
      <c r="Q764" s="763"/>
      <c r="R764" s="621"/>
      <c r="S764" s="621"/>
      <c r="T764" s="621"/>
      <c r="U764" s="621"/>
      <c r="V764" s="621"/>
      <c r="W764" s="621"/>
      <c r="X764" s="764" t="s">
        <v>1291</v>
      </c>
      <c r="Y764" s="764"/>
      <c r="Z764" s="764"/>
      <c r="AA764" s="764"/>
      <c r="AB764" s="764"/>
      <c r="AC764" s="765"/>
      <c r="AD764" s="765"/>
      <c r="AE764" s="765"/>
      <c r="AF764" s="627" t="s">
        <v>1291</v>
      </c>
      <c r="AL764" s="598"/>
      <c r="AQ764" s="599"/>
    </row>
    <row r="765" spans="1:43" s="597" customFormat="1" outlineLevel="1" x14ac:dyDescent="0.25">
      <c r="A765" s="759" t="s">
        <v>1291</v>
      </c>
      <c r="B765" s="760"/>
      <c r="C765" s="760"/>
      <c r="D765" s="760"/>
      <c r="E765" s="761"/>
      <c r="F765" s="761"/>
      <c r="G765" s="762" t="s">
        <v>1291</v>
      </c>
      <c r="H765" s="762"/>
      <c r="I765" s="762"/>
      <c r="J765" s="631"/>
      <c r="K765" s="631"/>
      <c r="L765" s="631"/>
      <c r="M765" s="763"/>
      <c r="N765" s="763"/>
      <c r="O765" s="763"/>
      <c r="P765" s="763"/>
      <c r="Q765" s="763"/>
      <c r="R765" s="621"/>
      <c r="S765" s="621"/>
      <c r="T765" s="621"/>
      <c r="U765" s="621"/>
      <c r="V765" s="621"/>
      <c r="W765" s="621"/>
      <c r="X765" s="764" t="s">
        <v>1291</v>
      </c>
      <c r="Y765" s="764"/>
      <c r="Z765" s="764"/>
      <c r="AA765" s="764"/>
      <c r="AB765" s="764"/>
      <c r="AC765" s="765"/>
      <c r="AD765" s="765"/>
      <c r="AE765" s="765"/>
      <c r="AF765" s="627" t="s">
        <v>1291</v>
      </c>
      <c r="AL765" s="598"/>
      <c r="AQ765" s="599"/>
    </row>
    <row r="766" spans="1:43" s="597" customFormat="1" outlineLevel="1" x14ac:dyDescent="0.25">
      <c r="A766" s="759" t="s">
        <v>1291</v>
      </c>
      <c r="B766" s="760"/>
      <c r="C766" s="760"/>
      <c r="D766" s="760"/>
      <c r="E766" s="761"/>
      <c r="F766" s="761"/>
      <c r="G766" s="762" t="s">
        <v>1291</v>
      </c>
      <c r="H766" s="762"/>
      <c r="I766" s="762"/>
      <c r="J766" s="631"/>
      <c r="K766" s="631"/>
      <c r="L766" s="631"/>
      <c r="M766" s="763"/>
      <c r="N766" s="763"/>
      <c r="O766" s="763"/>
      <c r="P766" s="763"/>
      <c r="Q766" s="763"/>
      <c r="R766" s="621"/>
      <c r="S766" s="621"/>
      <c r="T766" s="621"/>
      <c r="U766" s="621"/>
      <c r="V766" s="621"/>
      <c r="W766" s="621"/>
      <c r="X766" s="764" t="s">
        <v>1291</v>
      </c>
      <c r="Y766" s="764"/>
      <c r="Z766" s="764"/>
      <c r="AA766" s="764"/>
      <c r="AB766" s="764"/>
      <c r="AC766" s="765"/>
      <c r="AD766" s="765"/>
      <c r="AE766" s="765"/>
      <c r="AF766" s="627" t="s">
        <v>1291</v>
      </c>
      <c r="AL766" s="598"/>
      <c r="AQ766" s="599"/>
    </row>
    <row r="767" spans="1:43" s="597" customFormat="1" outlineLevel="1" x14ac:dyDescent="0.25">
      <c r="A767" s="759" t="s">
        <v>1291</v>
      </c>
      <c r="B767" s="760"/>
      <c r="C767" s="760"/>
      <c r="D767" s="760"/>
      <c r="E767" s="761"/>
      <c r="F767" s="761"/>
      <c r="G767" s="762" t="s">
        <v>1291</v>
      </c>
      <c r="H767" s="762"/>
      <c r="I767" s="762"/>
      <c r="J767" s="631"/>
      <c r="K767" s="631"/>
      <c r="L767" s="631"/>
      <c r="M767" s="763"/>
      <c r="N767" s="763"/>
      <c r="O767" s="763"/>
      <c r="P767" s="763"/>
      <c r="Q767" s="763"/>
      <c r="R767" s="621"/>
      <c r="S767" s="621"/>
      <c r="T767" s="621"/>
      <c r="U767" s="621"/>
      <c r="V767" s="621"/>
      <c r="W767" s="621"/>
      <c r="X767" s="764" t="s">
        <v>1291</v>
      </c>
      <c r="Y767" s="764"/>
      <c r="Z767" s="764"/>
      <c r="AA767" s="764"/>
      <c r="AB767" s="764"/>
      <c r="AC767" s="765"/>
      <c r="AD767" s="765"/>
      <c r="AE767" s="765"/>
      <c r="AF767" s="627" t="s">
        <v>1291</v>
      </c>
      <c r="AL767" s="598"/>
      <c r="AQ767" s="599"/>
    </row>
    <row r="768" spans="1:43" s="597" customFormat="1" outlineLevel="1" x14ac:dyDescent="0.25">
      <c r="A768" s="754" t="s">
        <v>1246</v>
      </c>
      <c r="B768" s="755"/>
      <c r="C768" s="755"/>
      <c r="D768" s="755"/>
      <c r="E768" s="755"/>
      <c r="F768" s="755"/>
      <c r="G768" s="755"/>
      <c r="H768" s="755"/>
      <c r="I768" s="755"/>
      <c r="J768" s="755"/>
      <c r="K768" s="755"/>
      <c r="L768" s="755"/>
      <c r="M768" s="755"/>
      <c r="N768" s="755"/>
      <c r="O768" s="755"/>
      <c r="P768" s="755"/>
      <c r="Q768" s="755"/>
      <c r="R768" s="755"/>
      <c r="S768" s="755"/>
      <c r="T768" s="755"/>
      <c r="U768" s="755"/>
      <c r="V768" s="755"/>
      <c r="W768" s="756">
        <v>0</v>
      </c>
      <c r="X768" s="757"/>
      <c r="Y768" s="757"/>
      <c r="Z768" s="757"/>
      <c r="AA768" s="757"/>
      <c r="AB768" s="757"/>
      <c r="AC768" s="757"/>
      <c r="AD768" s="757"/>
      <c r="AE768" s="757"/>
      <c r="AF768" s="757"/>
      <c r="AL768" s="598"/>
      <c r="AQ768" s="599"/>
    </row>
    <row r="769" spans="1:48" s="597" customFormat="1" outlineLevel="1" x14ac:dyDescent="0.25">
      <c r="A769" s="601"/>
      <c r="B769" s="608"/>
      <c r="C769" s="608"/>
      <c r="D769" s="609"/>
      <c r="E769" s="610"/>
      <c r="F769" s="610"/>
      <c r="G769" s="608"/>
      <c r="H769" s="608"/>
      <c r="I769" s="608"/>
      <c r="J769" s="608"/>
      <c r="K769" s="608"/>
      <c r="L769" s="608"/>
      <c r="M769" s="608"/>
      <c r="N769" s="608"/>
      <c r="O769" s="608"/>
      <c r="P769" s="608"/>
      <c r="Q769" s="608"/>
      <c r="R769" s="608"/>
      <c r="S769" s="608"/>
      <c r="T769" s="608"/>
      <c r="U769" s="608"/>
      <c r="V769" s="608"/>
      <c r="W769" s="608"/>
      <c r="X769" s="611"/>
      <c r="Y769" s="611"/>
      <c r="Z769" s="611"/>
      <c r="AA769" s="611"/>
      <c r="AB769" s="602"/>
      <c r="AC769" s="602"/>
      <c r="AD769" s="602"/>
      <c r="AE769" s="602"/>
      <c r="AF769" s="612"/>
      <c r="AL769" s="598"/>
      <c r="AQ769" s="599"/>
    </row>
    <row r="770" spans="1:48" s="597" customFormat="1" x14ac:dyDescent="0.25">
      <c r="A770" s="750" t="s">
        <v>1247</v>
      </c>
      <c r="B770" s="751"/>
      <c r="C770" s="751"/>
      <c r="D770" s="751"/>
      <c r="E770" s="751"/>
      <c r="F770" s="751"/>
      <c r="G770" s="751"/>
      <c r="H770" s="751"/>
      <c r="I770" s="751"/>
      <c r="J770" s="751"/>
      <c r="K770" s="751"/>
      <c r="L770" s="751"/>
      <c r="M770" s="751"/>
      <c r="N770" s="751"/>
      <c r="O770" s="751"/>
      <c r="P770" s="751"/>
      <c r="Q770" s="751"/>
      <c r="R770" s="751"/>
      <c r="S770" s="751"/>
      <c r="T770" s="751"/>
      <c r="U770" s="751"/>
      <c r="V770" s="751"/>
      <c r="W770" s="752"/>
      <c r="X770" s="753">
        <v>589.91999999999996</v>
      </c>
      <c r="Y770" s="753"/>
      <c r="Z770" s="753"/>
      <c r="AA770" s="753"/>
      <c r="AB770" s="753"/>
      <c r="AC770" s="753"/>
      <c r="AD770" s="753"/>
      <c r="AE770" s="753"/>
      <c r="AF770" s="753"/>
      <c r="AH770" s="632">
        <v>1</v>
      </c>
      <c r="AL770" s="598">
        <v>1</v>
      </c>
      <c r="AM770" s="633">
        <v>0</v>
      </c>
      <c r="AN770" s="634">
        <v>0</v>
      </c>
      <c r="AQ770" s="599"/>
      <c r="AR770" s="632">
        <v>1</v>
      </c>
      <c r="AT770" s="597">
        <v>1</v>
      </c>
      <c r="AU770" s="597">
        <v>1</v>
      </c>
      <c r="AV770" s="607">
        <v>0</v>
      </c>
    </row>
    <row r="771" spans="1:48" s="597" customFormat="1" x14ac:dyDescent="0.25">
      <c r="A771" s="750" t="s">
        <v>1248</v>
      </c>
      <c r="B771" s="751"/>
      <c r="C771" s="751"/>
      <c r="D771" s="751"/>
      <c r="E771" s="751"/>
      <c r="F771" s="751"/>
      <c r="G771" s="751"/>
      <c r="H771" s="751"/>
      <c r="I771" s="751"/>
      <c r="J771" s="751"/>
      <c r="K771" s="751"/>
      <c r="L771" s="751"/>
      <c r="M771" s="751"/>
      <c r="N771" s="751"/>
      <c r="O771" s="751"/>
      <c r="P771" s="751"/>
      <c r="Q771" s="751"/>
      <c r="R771" s="751"/>
      <c r="S771" s="751"/>
      <c r="T771" s="752"/>
      <c r="U771" s="758">
        <v>13.469999999999999</v>
      </c>
      <c r="V771" s="758"/>
      <c r="W771" s="758"/>
      <c r="X771" s="753">
        <v>79.459999999999994</v>
      </c>
      <c r="Y771" s="753"/>
      <c r="Z771" s="753"/>
      <c r="AA771" s="753"/>
      <c r="AB771" s="753"/>
      <c r="AC771" s="753"/>
      <c r="AD771" s="753"/>
      <c r="AE771" s="753"/>
      <c r="AF771" s="753"/>
      <c r="AH771" s="635"/>
      <c r="AJ771" s="636"/>
      <c r="AL771" s="598"/>
      <c r="AQ771" s="599"/>
      <c r="AR771" s="635"/>
    </row>
    <row r="772" spans="1:48" s="597" customFormat="1" x14ac:dyDescent="0.25">
      <c r="A772" s="750" t="s">
        <v>1249</v>
      </c>
      <c r="B772" s="751"/>
      <c r="C772" s="751"/>
      <c r="D772" s="751"/>
      <c r="E772" s="751"/>
      <c r="F772" s="751"/>
      <c r="G772" s="751"/>
      <c r="H772" s="751"/>
      <c r="I772" s="751"/>
      <c r="J772" s="751"/>
      <c r="K772" s="751"/>
      <c r="L772" s="751"/>
      <c r="M772" s="751"/>
      <c r="N772" s="751"/>
      <c r="O772" s="751"/>
      <c r="P772" s="751"/>
      <c r="Q772" s="751"/>
      <c r="R772" s="751"/>
      <c r="S772" s="751"/>
      <c r="T772" s="751"/>
      <c r="U772" s="751"/>
      <c r="V772" s="751"/>
      <c r="W772" s="752"/>
      <c r="X772" s="753">
        <v>669.38</v>
      </c>
      <c r="Y772" s="753"/>
      <c r="Z772" s="753"/>
      <c r="AA772" s="753"/>
      <c r="AB772" s="753"/>
      <c r="AC772" s="753"/>
      <c r="AD772" s="753"/>
      <c r="AE772" s="753"/>
      <c r="AF772" s="753"/>
      <c r="AH772" s="635"/>
      <c r="AI772" s="597">
        <v>669.38</v>
      </c>
      <c r="AJ772" s="604">
        <v>0</v>
      </c>
      <c r="AL772" s="598"/>
      <c r="AQ772" s="599"/>
      <c r="AR772" s="635"/>
    </row>
    <row r="773" spans="1:48" s="597" customFormat="1" x14ac:dyDescent="0.25">
      <c r="A773" s="590" t="s">
        <v>1213</v>
      </c>
      <c r="B773" s="591"/>
      <c r="C773" s="591"/>
      <c r="D773" s="592"/>
      <c r="E773" s="593"/>
      <c r="F773" s="593"/>
      <c r="G773" s="591"/>
      <c r="H773" s="591"/>
      <c r="I773" s="591"/>
      <c r="J773" s="591"/>
      <c r="K773" s="591"/>
      <c r="L773" s="591"/>
      <c r="M773" s="591"/>
      <c r="N773" s="591"/>
      <c r="O773" s="591"/>
      <c r="P773" s="591"/>
      <c r="Q773" s="591"/>
      <c r="R773" s="591"/>
      <c r="S773" s="591"/>
      <c r="T773" s="591"/>
      <c r="U773" s="591"/>
      <c r="V773" s="591"/>
      <c r="W773" s="591"/>
      <c r="X773" s="594"/>
      <c r="Y773" s="594"/>
      <c r="Z773" s="594"/>
      <c r="AA773" s="594"/>
      <c r="AB773" s="595"/>
      <c r="AC773" s="595"/>
      <c r="AD773" s="595"/>
      <c r="AE773" s="595"/>
      <c r="AF773" s="596"/>
      <c r="AL773" s="598"/>
      <c r="AQ773" s="599"/>
    </row>
    <row r="774" spans="1:48" s="597" customFormat="1" ht="33.75" customHeight="1" x14ac:dyDescent="0.25">
      <c r="A774" s="601" t="s">
        <v>1214</v>
      </c>
      <c r="B774" s="855">
        <v>45050</v>
      </c>
      <c r="C774" s="855"/>
      <c r="D774" s="801" t="s">
        <v>1136</v>
      </c>
      <c r="E774" s="801"/>
      <c r="F774" s="801"/>
      <c r="G774" s="801"/>
      <c r="H774" s="801"/>
      <c r="I774" s="801"/>
      <c r="J774" s="801"/>
      <c r="K774" s="801"/>
      <c r="L774" s="801"/>
      <c r="M774" s="801"/>
      <c r="N774" s="801"/>
      <c r="O774" s="801"/>
      <c r="P774" s="801"/>
      <c r="Q774" s="801"/>
      <c r="R774" s="801"/>
      <c r="S774" s="801"/>
      <c r="T774" s="801"/>
      <c r="U774" s="801"/>
      <c r="V774" s="801"/>
      <c r="W774" s="801"/>
      <c r="X774" s="801"/>
      <c r="Y774" s="801"/>
      <c r="Z774" s="801"/>
      <c r="AA774" s="801"/>
      <c r="AB774" s="801"/>
      <c r="AC774" s="786" t="s">
        <v>1215</v>
      </c>
      <c r="AD774" s="786"/>
      <c r="AE774" s="786"/>
      <c r="AF774" s="603" t="s">
        <v>886</v>
      </c>
      <c r="AI774" s="604">
        <v>484.8</v>
      </c>
      <c r="AJ774" s="597">
        <v>484.8</v>
      </c>
      <c r="AK774" s="604">
        <v>0</v>
      </c>
      <c r="AL774" s="598"/>
      <c r="AP774" s="605">
        <v>427.25</v>
      </c>
      <c r="AQ774" s="599" t="s">
        <v>1294</v>
      </c>
    </row>
    <row r="775" spans="1:48" s="597" customFormat="1" outlineLevel="1" x14ac:dyDescent="0.25">
      <c r="A775" s="601"/>
      <c r="B775" s="608"/>
      <c r="C775" s="608"/>
      <c r="D775" s="609"/>
      <c r="E775" s="610"/>
      <c r="F775" s="610"/>
      <c r="G775" s="608"/>
      <c r="H775" s="608"/>
      <c r="I775" s="608"/>
      <c r="J775" s="608"/>
      <c r="K775" s="608"/>
      <c r="L775" s="608"/>
      <c r="M775" s="608"/>
      <c r="N775" s="608"/>
      <c r="O775" s="608"/>
      <c r="P775" s="608"/>
      <c r="Q775" s="608"/>
      <c r="R775" s="608"/>
      <c r="S775" s="608"/>
      <c r="T775" s="608"/>
      <c r="U775" s="608"/>
      <c r="V775" s="608"/>
      <c r="W775" s="608"/>
      <c r="X775" s="611"/>
      <c r="Y775" s="611"/>
      <c r="Z775" s="611"/>
      <c r="AA775" s="611"/>
      <c r="AB775" s="602"/>
      <c r="AC775" s="602"/>
      <c r="AD775" s="602"/>
      <c r="AE775" s="602"/>
      <c r="AF775" s="612"/>
      <c r="AL775" s="598"/>
      <c r="AQ775" s="599"/>
    </row>
    <row r="776" spans="1:48" s="597" customFormat="1" outlineLevel="1" x14ac:dyDescent="0.25">
      <c r="A776" s="769" t="s">
        <v>1217</v>
      </c>
      <c r="B776" s="769"/>
      <c r="C776" s="769"/>
      <c r="D776" s="769"/>
      <c r="E776" s="770" t="s">
        <v>1218</v>
      </c>
      <c r="F776" s="770"/>
      <c r="G776" s="613" t="s">
        <v>1219</v>
      </c>
      <c r="H776" s="770" t="s">
        <v>1220</v>
      </c>
      <c r="I776" s="770"/>
      <c r="J776" s="770"/>
      <c r="K776" s="770"/>
      <c r="L776" s="770" t="s">
        <v>1221</v>
      </c>
      <c r="M776" s="770"/>
      <c r="N776" s="770" t="s">
        <v>1222</v>
      </c>
      <c r="O776" s="770"/>
      <c r="P776" s="770"/>
      <c r="Q776" s="770"/>
      <c r="R776" s="770"/>
      <c r="S776" s="770"/>
      <c r="T776" s="770"/>
      <c r="U776" s="770"/>
      <c r="V776" s="770" t="s">
        <v>1223</v>
      </c>
      <c r="W776" s="770"/>
      <c r="X776" s="770"/>
      <c r="Y776" s="770"/>
      <c r="Z776" s="770"/>
      <c r="AA776" s="771" t="s">
        <v>1224</v>
      </c>
      <c r="AB776" s="771"/>
      <c r="AC776" s="771"/>
      <c r="AD776" s="771"/>
      <c r="AE776" s="771" t="s">
        <v>1225</v>
      </c>
      <c r="AF776" s="771"/>
      <c r="AL776" s="598"/>
      <c r="AQ776" s="599"/>
    </row>
    <row r="777" spans="1:48" s="597" customFormat="1" ht="34.5" customHeight="1" outlineLevel="1" x14ac:dyDescent="0.25">
      <c r="A777" s="792" t="s">
        <v>1327</v>
      </c>
      <c r="B777" s="793"/>
      <c r="C777" s="793"/>
      <c r="D777" s="793"/>
      <c r="E777" s="799">
        <v>30175</v>
      </c>
      <c r="F777" s="799"/>
      <c r="G777" s="614"/>
      <c r="H777" s="767">
        <v>1</v>
      </c>
      <c r="I777" s="767"/>
      <c r="J777" s="767"/>
      <c r="K777" s="767"/>
      <c r="L777" s="773">
        <v>0</v>
      </c>
      <c r="M777" s="773"/>
      <c r="N777" s="796">
        <v>0.76</v>
      </c>
      <c r="O777" s="796"/>
      <c r="P777" s="796"/>
      <c r="Q777" s="796"/>
      <c r="R777" s="796"/>
      <c r="S777" s="796"/>
      <c r="T777" s="796"/>
      <c r="U777" s="796"/>
      <c r="V777" s="615"/>
      <c r="W777" s="796">
        <v>0.51</v>
      </c>
      <c r="X777" s="796"/>
      <c r="Y777" s="796"/>
      <c r="Z777" s="796"/>
      <c r="AA777" s="768">
        <v>1</v>
      </c>
      <c r="AB777" s="768"/>
      <c r="AC777" s="768"/>
      <c r="AD777" s="768"/>
      <c r="AE777" s="786">
        <v>0.76</v>
      </c>
      <c r="AF777" s="787"/>
      <c r="AL777" s="598"/>
      <c r="AQ777" s="599"/>
    </row>
    <row r="778" spans="1:48" s="597" customFormat="1" outlineLevel="1" x14ac:dyDescent="0.25">
      <c r="A778" s="792" t="s">
        <v>1328</v>
      </c>
      <c r="B778" s="793"/>
      <c r="C778" s="793"/>
      <c r="D778" s="793"/>
      <c r="E778" s="794">
        <v>30180</v>
      </c>
      <c r="F778" s="794"/>
      <c r="G778" s="610"/>
      <c r="H778" s="773">
        <v>1</v>
      </c>
      <c r="I778" s="773"/>
      <c r="J778" s="773"/>
      <c r="K778" s="773"/>
      <c r="L778" s="773">
        <v>0</v>
      </c>
      <c r="M778" s="773"/>
      <c r="N778" s="796">
        <v>23.31</v>
      </c>
      <c r="O778" s="796"/>
      <c r="P778" s="796"/>
      <c r="Q778" s="796"/>
      <c r="R778" s="796"/>
      <c r="S778" s="796"/>
      <c r="T778" s="796"/>
      <c r="U778" s="796"/>
      <c r="V778" s="615"/>
      <c r="W778" s="796">
        <v>2.54</v>
      </c>
      <c r="X778" s="796"/>
      <c r="Y778" s="796"/>
      <c r="Z778" s="796"/>
      <c r="AA778" s="765">
        <v>1</v>
      </c>
      <c r="AB778" s="765"/>
      <c r="AC778" s="765"/>
      <c r="AD778" s="765"/>
      <c r="AE778" s="786">
        <v>23.31</v>
      </c>
      <c r="AF778" s="787"/>
      <c r="AL778" s="598"/>
      <c r="AQ778" s="599"/>
    </row>
    <row r="779" spans="1:48" s="597" customFormat="1" outlineLevel="1" x14ac:dyDescent="0.25">
      <c r="A779" s="792" t="s">
        <v>1298</v>
      </c>
      <c r="B779" s="793"/>
      <c r="C779" s="793"/>
      <c r="D779" s="793"/>
      <c r="E779" s="794">
        <v>30033</v>
      </c>
      <c r="F779" s="794"/>
      <c r="G779" s="610"/>
      <c r="H779" s="773">
        <v>0.92</v>
      </c>
      <c r="I779" s="773"/>
      <c r="J779" s="773"/>
      <c r="K779" s="773"/>
      <c r="L779" s="773">
        <v>7.999999999999996E-2</v>
      </c>
      <c r="M779" s="773"/>
      <c r="N779" s="796">
        <v>0.49</v>
      </c>
      <c r="O779" s="796"/>
      <c r="P779" s="796"/>
      <c r="Q779" s="796"/>
      <c r="R779" s="796"/>
      <c r="S779" s="796"/>
      <c r="T779" s="796"/>
      <c r="U779" s="796"/>
      <c r="V779" s="615"/>
      <c r="W779" s="796">
        <v>0.33</v>
      </c>
      <c r="X779" s="796"/>
      <c r="Y779" s="796"/>
      <c r="Z779" s="796"/>
      <c r="AA779" s="765">
        <v>4</v>
      </c>
      <c r="AB779" s="765"/>
      <c r="AC779" s="765"/>
      <c r="AD779" s="765"/>
      <c r="AE779" s="786">
        <v>1.9</v>
      </c>
      <c r="AF779" s="787"/>
      <c r="AL779" s="598"/>
      <c r="AQ779" s="599"/>
    </row>
    <row r="780" spans="1:48" s="597" customFormat="1" outlineLevel="1" x14ac:dyDescent="0.25">
      <c r="A780" s="792" t="s">
        <v>1329</v>
      </c>
      <c r="B780" s="793"/>
      <c r="C780" s="793"/>
      <c r="D780" s="793"/>
      <c r="E780" s="794">
        <v>30185</v>
      </c>
      <c r="F780" s="794"/>
      <c r="G780" s="610"/>
      <c r="H780" s="773">
        <v>0.41</v>
      </c>
      <c r="I780" s="773"/>
      <c r="J780" s="773"/>
      <c r="K780" s="773"/>
      <c r="L780" s="773">
        <v>0.59000000000000008</v>
      </c>
      <c r="M780" s="773"/>
      <c r="N780" s="796">
        <v>1.06</v>
      </c>
      <c r="O780" s="796"/>
      <c r="P780" s="796"/>
      <c r="Q780" s="796"/>
      <c r="R780" s="796"/>
      <c r="S780" s="796"/>
      <c r="T780" s="796"/>
      <c r="U780" s="796"/>
      <c r="V780" s="615"/>
      <c r="W780" s="796">
        <v>0.72</v>
      </c>
      <c r="X780" s="796"/>
      <c r="Y780" s="796"/>
      <c r="Z780" s="796"/>
      <c r="AA780" s="765">
        <v>3</v>
      </c>
      <c r="AB780" s="765"/>
      <c r="AC780" s="765"/>
      <c r="AD780" s="765"/>
      <c r="AE780" s="786">
        <v>2.57</v>
      </c>
      <c r="AF780" s="787"/>
      <c r="AL780" s="598"/>
      <c r="AQ780" s="599"/>
    </row>
    <row r="781" spans="1:48" s="597" customFormat="1" outlineLevel="1" x14ac:dyDescent="0.25">
      <c r="A781" s="792" t="s">
        <v>1291</v>
      </c>
      <c r="B781" s="793"/>
      <c r="C781" s="793"/>
      <c r="D781" s="793"/>
      <c r="E781" s="794"/>
      <c r="F781" s="794"/>
      <c r="G781" s="610"/>
      <c r="H781" s="773"/>
      <c r="I781" s="773"/>
      <c r="J781" s="773"/>
      <c r="K781" s="773"/>
      <c r="L781" s="773" t="s">
        <v>1291</v>
      </c>
      <c r="M781" s="773"/>
      <c r="N781" s="796" t="s">
        <v>1291</v>
      </c>
      <c r="O781" s="796"/>
      <c r="P781" s="796"/>
      <c r="Q781" s="796"/>
      <c r="R781" s="796"/>
      <c r="S781" s="796"/>
      <c r="T781" s="796"/>
      <c r="U781" s="796"/>
      <c r="V781" s="615"/>
      <c r="W781" s="796" t="s">
        <v>1291</v>
      </c>
      <c r="X781" s="796"/>
      <c r="Y781" s="796"/>
      <c r="Z781" s="796"/>
      <c r="AA781" s="765"/>
      <c r="AB781" s="765"/>
      <c r="AC781" s="765"/>
      <c r="AD781" s="765"/>
      <c r="AE781" s="786" t="s">
        <v>1291</v>
      </c>
      <c r="AF781" s="787"/>
      <c r="AL781" s="598"/>
      <c r="AQ781" s="599"/>
    </row>
    <row r="782" spans="1:48" s="597" customFormat="1" outlineLevel="1" x14ac:dyDescent="0.25">
      <c r="A782" s="792" t="s">
        <v>1291</v>
      </c>
      <c r="B782" s="793"/>
      <c r="C782" s="793"/>
      <c r="D782" s="793"/>
      <c r="E782" s="794"/>
      <c r="F782" s="794"/>
      <c r="G782" s="610"/>
      <c r="H782" s="773"/>
      <c r="I782" s="773"/>
      <c r="J782" s="773"/>
      <c r="K782" s="773"/>
      <c r="L782" s="773" t="s">
        <v>1291</v>
      </c>
      <c r="M782" s="773"/>
      <c r="N782" s="796" t="s">
        <v>1291</v>
      </c>
      <c r="O782" s="796"/>
      <c r="P782" s="796"/>
      <c r="Q782" s="796"/>
      <c r="R782" s="796"/>
      <c r="S782" s="796"/>
      <c r="T782" s="796"/>
      <c r="U782" s="796"/>
      <c r="V782" s="615"/>
      <c r="W782" s="796" t="s">
        <v>1291</v>
      </c>
      <c r="X782" s="796"/>
      <c r="Y782" s="796"/>
      <c r="Z782" s="796"/>
      <c r="AA782" s="765"/>
      <c r="AB782" s="765"/>
      <c r="AC782" s="765"/>
      <c r="AD782" s="765"/>
      <c r="AE782" s="786" t="s">
        <v>1291</v>
      </c>
      <c r="AF782" s="787"/>
      <c r="AL782" s="598"/>
      <c r="AQ782" s="599"/>
    </row>
    <row r="783" spans="1:48" s="597" customFormat="1" outlineLevel="1" x14ac:dyDescent="0.25">
      <c r="A783" s="792" t="s">
        <v>1291</v>
      </c>
      <c r="B783" s="793"/>
      <c r="C783" s="793"/>
      <c r="D783" s="793"/>
      <c r="E783" s="794"/>
      <c r="F783" s="794"/>
      <c r="G783" s="610"/>
      <c r="H783" s="773"/>
      <c r="I783" s="773"/>
      <c r="J783" s="773"/>
      <c r="K783" s="773"/>
      <c r="L783" s="773" t="s">
        <v>1291</v>
      </c>
      <c r="M783" s="773"/>
      <c r="N783" s="796" t="s">
        <v>1291</v>
      </c>
      <c r="O783" s="796"/>
      <c r="P783" s="796"/>
      <c r="Q783" s="796"/>
      <c r="R783" s="796"/>
      <c r="S783" s="796"/>
      <c r="T783" s="796"/>
      <c r="U783" s="796"/>
      <c r="V783" s="615"/>
      <c r="W783" s="796" t="s">
        <v>1291</v>
      </c>
      <c r="X783" s="796"/>
      <c r="Y783" s="796"/>
      <c r="Z783" s="796"/>
      <c r="AA783" s="765"/>
      <c r="AB783" s="765"/>
      <c r="AC783" s="765"/>
      <c r="AD783" s="765"/>
      <c r="AE783" s="786" t="s">
        <v>1291</v>
      </c>
      <c r="AF783" s="787"/>
      <c r="AL783" s="598"/>
      <c r="AQ783" s="599"/>
    </row>
    <row r="784" spans="1:48" s="597" customFormat="1" outlineLevel="1" x14ac:dyDescent="0.25">
      <c r="A784" s="792" t="s">
        <v>1291</v>
      </c>
      <c r="B784" s="793"/>
      <c r="C784" s="793"/>
      <c r="D784" s="793"/>
      <c r="E784" s="794"/>
      <c r="F784" s="794"/>
      <c r="G784" s="610"/>
      <c r="H784" s="773"/>
      <c r="I784" s="773"/>
      <c r="J784" s="773"/>
      <c r="K784" s="773"/>
      <c r="L784" s="773" t="s">
        <v>1291</v>
      </c>
      <c r="M784" s="773"/>
      <c r="N784" s="795" t="s">
        <v>1291</v>
      </c>
      <c r="O784" s="795"/>
      <c r="P784" s="795"/>
      <c r="Q784" s="795"/>
      <c r="R784" s="795"/>
      <c r="S784" s="795"/>
      <c r="T784" s="795"/>
      <c r="U784" s="795"/>
      <c r="V784" s="616"/>
      <c r="W784" s="795" t="s">
        <v>1291</v>
      </c>
      <c r="X784" s="795"/>
      <c r="Y784" s="795"/>
      <c r="Z784" s="795"/>
      <c r="AA784" s="765"/>
      <c r="AB784" s="765"/>
      <c r="AC784" s="765"/>
      <c r="AD784" s="765"/>
      <c r="AE784" s="786" t="s">
        <v>1291</v>
      </c>
      <c r="AF784" s="787"/>
      <c r="AL784" s="598"/>
      <c r="AQ784" s="599"/>
    </row>
    <row r="785" spans="1:43" s="597" customFormat="1" outlineLevel="1" x14ac:dyDescent="0.25">
      <c r="A785" s="792" t="s">
        <v>1291</v>
      </c>
      <c r="B785" s="793"/>
      <c r="C785" s="793"/>
      <c r="D785" s="793"/>
      <c r="E785" s="794"/>
      <c r="F785" s="794"/>
      <c r="G785" s="610"/>
      <c r="H785" s="773"/>
      <c r="I785" s="773"/>
      <c r="J785" s="773"/>
      <c r="K785" s="773"/>
      <c r="L785" s="773" t="s">
        <v>1291</v>
      </c>
      <c r="M785" s="773"/>
      <c r="N785" s="795" t="s">
        <v>1291</v>
      </c>
      <c r="O785" s="795"/>
      <c r="P785" s="795"/>
      <c r="Q785" s="795"/>
      <c r="R785" s="795"/>
      <c r="S785" s="795"/>
      <c r="T785" s="795"/>
      <c r="U785" s="795"/>
      <c r="V785" s="616"/>
      <c r="W785" s="795" t="s">
        <v>1291</v>
      </c>
      <c r="X785" s="795"/>
      <c r="Y785" s="795"/>
      <c r="Z785" s="795"/>
      <c r="AA785" s="765"/>
      <c r="AB785" s="765"/>
      <c r="AC785" s="765"/>
      <c r="AD785" s="765"/>
      <c r="AE785" s="790" t="s">
        <v>1291</v>
      </c>
      <c r="AF785" s="791"/>
      <c r="AL785" s="598"/>
      <c r="AQ785" s="599"/>
    </row>
    <row r="786" spans="1:43" s="597" customFormat="1" outlineLevel="1" x14ac:dyDescent="0.25">
      <c r="A786" s="754" t="s">
        <v>1226</v>
      </c>
      <c r="B786" s="755"/>
      <c r="C786" s="755"/>
      <c r="D786" s="755"/>
      <c r="E786" s="755"/>
      <c r="F786" s="755"/>
      <c r="G786" s="755"/>
      <c r="H786" s="755"/>
      <c r="I786" s="755"/>
      <c r="J786" s="755"/>
      <c r="K786" s="755"/>
      <c r="L786" s="755"/>
      <c r="M786" s="755"/>
      <c r="N786" s="755"/>
      <c r="O786" s="755"/>
      <c r="P786" s="755"/>
      <c r="Q786" s="755"/>
      <c r="R786" s="755"/>
      <c r="S786" s="755"/>
      <c r="T786" s="755"/>
      <c r="U786" s="755"/>
      <c r="V786" s="755"/>
      <c r="W786" s="756">
        <v>28.54</v>
      </c>
      <c r="X786" s="757"/>
      <c r="Y786" s="757"/>
      <c r="Z786" s="757"/>
      <c r="AA786" s="757"/>
      <c r="AB786" s="757"/>
      <c r="AC786" s="757"/>
      <c r="AD786" s="757"/>
      <c r="AE786" s="757"/>
      <c r="AF786" s="757"/>
      <c r="AL786" s="598"/>
      <c r="AQ786" s="599"/>
    </row>
    <row r="787" spans="1:43" s="597" customFormat="1" outlineLevel="1" x14ac:dyDescent="0.25">
      <c r="A787" s="601"/>
      <c r="B787" s="608"/>
      <c r="C787" s="608"/>
      <c r="D787" s="609"/>
      <c r="E787" s="610"/>
      <c r="F787" s="610"/>
      <c r="G787" s="608"/>
      <c r="H787" s="608"/>
      <c r="I787" s="608"/>
      <c r="J787" s="608"/>
      <c r="K787" s="608"/>
      <c r="L787" s="608"/>
      <c r="M787" s="608"/>
      <c r="N787" s="608"/>
      <c r="O787" s="608"/>
      <c r="P787" s="608"/>
      <c r="Q787" s="608"/>
      <c r="R787" s="608"/>
      <c r="S787" s="608"/>
      <c r="T787" s="608"/>
      <c r="U787" s="608"/>
      <c r="V787" s="608"/>
      <c r="W787" s="608"/>
      <c r="X787" s="611"/>
      <c r="Y787" s="611"/>
      <c r="Z787" s="611"/>
      <c r="AA787" s="611"/>
      <c r="AB787" s="602"/>
      <c r="AC787" s="602"/>
      <c r="AD787" s="602"/>
      <c r="AE787" s="602"/>
      <c r="AF787" s="612"/>
      <c r="AL787" s="598"/>
      <c r="AQ787" s="599"/>
    </row>
    <row r="788" spans="1:43" s="597" customFormat="1" outlineLevel="1" x14ac:dyDescent="0.25">
      <c r="A788" s="769" t="s">
        <v>1227</v>
      </c>
      <c r="B788" s="769"/>
      <c r="C788" s="769"/>
      <c r="D788" s="769"/>
      <c r="E788" s="770" t="s">
        <v>1218</v>
      </c>
      <c r="F788" s="770"/>
      <c r="G788" s="770" t="s">
        <v>1228</v>
      </c>
      <c r="H788" s="770"/>
      <c r="I788" s="770"/>
      <c r="J788" s="770"/>
      <c r="K788" s="770" t="s">
        <v>1229</v>
      </c>
      <c r="L788" s="770"/>
      <c r="M788" s="770"/>
      <c r="N788" s="770"/>
      <c r="O788" s="770" t="s">
        <v>1224</v>
      </c>
      <c r="P788" s="770"/>
      <c r="Q788" s="770"/>
      <c r="R788" s="770"/>
      <c r="S788" s="770"/>
      <c r="T788" s="770"/>
      <c r="U788" s="770"/>
      <c r="V788" s="770"/>
      <c r="W788" s="770"/>
      <c r="X788" s="770"/>
      <c r="Y788" s="770"/>
      <c r="Z788" s="770"/>
      <c r="AA788" s="771" t="s">
        <v>1225</v>
      </c>
      <c r="AB788" s="771"/>
      <c r="AC788" s="771"/>
      <c r="AD788" s="771"/>
      <c r="AE788" s="771"/>
      <c r="AF788" s="771"/>
      <c r="AL788" s="598"/>
      <c r="AQ788" s="599"/>
    </row>
    <row r="789" spans="1:43" s="597" customFormat="1" outlineLevel="1" x14ac:dyDescent="0.25">
      <c r="A789" s="759" t="s">
        <v>1292</v>
      </c>
      <c r="B789" s="760"/>
      <c r="C789" s="760"/>
      <c r="D789" s="760"/>
      <c r="E789" s="766">
        <v>20002</v>
      </c>
      <c r="F789" s="766"/>
      <c r="G789" s="788">
        <v>1.2008000000000001</v>
      </c>
      <c r="H789" s="788"/>
      <c r="I789" s="788"/>
      <c r="J789" s="788"/>
      <c r="K789" s="789">
        <v>27.99</v>
      </c>
      <c r="L789" s="789"/>
      <c r="M789" s="789"/>
      <c r="N789" s="789"/>
      <c r="O789" s="767">
        <v>1</v>
      </c>
      <c r="P789" s="767"/>
      <c r="Q789" s="767"/>
      <c r="R789" s="767"/>
      <c r="S789" s="767"/>
      <c r="T789" s="767"/>
      <c r="U789" s="767"/>
      <c r="V789" s="767"/>
      <c r="W789" s="767"/>
      <c r="X789" s="767"/>
      <c r="Y789" s="767"/>
      <c r="Z789" s="767"/>
      <c r="AA789" s="786">
        <v>27.99</v>
      </c>
      <c r="AB789" s="786"/>
      <c r="AC789" s="786"/>
      <c r="AD789" s="786"/>
      <c r="AE789" s="786"/>
      <c r="AF789" s="787"/>
      <c r="AL789" s="598"/>
      <c r="AQ789" s="599"/>
    </row>
    <row r="790" spans="1:43" s="597" customFormat="1" outlineLevel="1" x14ac:dyDescent="0.25">
      <c r="A790" s="759" t="s">
        <v>1330</v>
      </c>
      <c r="B790" s="760"/>
      <c r="C790" s="760"/>
      <c r="D790" s="760"/>
      <c r="E790" s="766">
        <v>20000</v>
      </c>
      <c r="F790" s="766"/>
      <c r="G790" s="788">
        <v>1.8030999999999999</v>
      </c>
      <c r="H790" s="788"/>
      <c r="I790" s="788"/>
      <c r="J790" s="788"/>
      <c r="K790" s="789">
        <v>27.35</v>
      </c>
      <c r="L790" s="789"/>
      <c r="M790" s="789"/>
      <c r="N790" s="789"/>
      <c r="O790" s="767">
        <v>1</v>
      </c>
      <c r="P790" s="767"/>
      <c r="Q790" s="767"/>
      <c r="R790" s="767"/>
      <c r="S790" s="767"/>
      <c r="T790" s="767"/>
      <c r="U790" s="767"/>
      <c r="V790" s="767"/>
      <c r="W790" s="767"/>
      <c r="X790" s="767"/>
      <c r="Y790" s="767"/>
      <c r="Z790" s="767"/>
      <c r="AA790" s="786">
        <v>27.35</v>
      </c>
      <c r="AB790" s="786"/>
      <c r="AC790" s="786"/>
      <c r="AD790" s="786"/>
      <c r="AE790" s="786"/>
      <c r="AF790" s="787"/>
      <c r="AL790" s="598"/>
      <c r="AQ790" s="599"/>
    </row>
    <row r="791" spans="1:43" s="597" customFormat="1" outlineLevel="1" x14ac:dyDescent="0.25">
      <c r="A791" s="759" t="s">
        <v>1295</v>
      </c>
      <c r="B791" s="760"/>
      <c r="C791" s="760"/>
      <c r="D791" s="760"/>
      <c r="E791" s="761">
        <v>20017</v>
      </c>
      <c r="F791" s="761"/>
      <c r="G791" s="788">
        <v>1.8046</v>
      </c>
      <c r="H791" s="788"/>
      <c r="I791" s="788"/>
      <c r="J791" s="788"/>
      <c r="K791" s="785">
        <v>28.49</v>
      </c>
      <c r="L791" s="785"/>
      <c r="M791" s="785"/>
      <c r="N791" s="785"/>
      <c r="O791" s="773">
        <v>1</v>
      </c>
      <c r="P791" s="773"/>
      <c r="Q791" s="773"/>
      <c r="R791" s="773"/>
      <c r="S791" s="773"/>
      <c r="T791" s="773"/>
      <c r="U791" s="773"/>
      <c r="V791" s="773"/>
      <c r="W791" s="773"/>
      <c r="X791" s="773"/>
      <c r="Y791" s="773"/>
      <c r="Z791" s="773"/>
      <c r="AA791" s="786">
        <v>28.49</v>
      </c>
      <c r="AB791" s="786"/>
      <c r="AC791" s="786"/>
      <c r="AD791" s="786"/>
      <c r="AE791" s="786"/>
      <c r="AF791" s="787"/>
      <c r="AL791" s="598"/>
      <c r="AQ791" s="599"/>
    </row>
    <row r="792" spans="1:43" s="597" customFormat="1" outlineLevel="1" x14ac:dyDescent="0.25">
      <c r="A792" s="759" t="s">
        <v>1293</v>
      </c>
      <c r="B792" s="760"/>
      <c r="C792" s="760"/>
      <c r="D792" s="760"/>
      <c r="E792" s="761">
        <v>20031</v>
      </c>
      <c r="F792" s="761"/>
      <c r="G792" s="788">
        <v>2.1078999999999999</v>
      </c>
      <c r="H792" s="788"/>
      <c r="I792" s="788"/>
      <c r="J792" s="788"/>
      <c r="K792" s="785">
        <v>22.09</v>
      </c>
      <c r="L792" s="785"/>
      <c r="M792" s="785"/>
      <c r="N792" s="785"/>
      <c r="O792" s="773">
        <v>9</v>
      </c>
      <c r="P792" s="773"/>
      <c r="Q792" s="773"/>
      <c r="R792" s="773"/>
      <c r="S792" s="773"/>
      <c r="T792" s="773"/>
      <c r="U792" s="773"/>
      <c r="V792" s="773"/>
      <c r="W792" s="773"/>
      <c r="X792" s="773"/>
      <c r="Y792" s="773"/>
      <c r="Z792" s="773"/>
      <c r="AA792" s="786">
        <v>198.81</v>
      </c>
      <c r="AB792" s="786"/>
      <c r="AC792" s="786"/>
      <c r="AD792" s="786"/>
      <c r="AE792" s="786"/>
      <c r="AF792" s="787"/>
      <c r="AL792" s="598"/>
      <c r="AQ792" s="599"/>
    </row>
    <row r="793" spans="1:43" s="597" customFormat="1" outlineLevel="1" x14ac:dyDescent="0.25">
      <c r="A793" s="759" t="s">
        <v>1291</v>
      </c>
      <c r="B793" s="760"/>
      <c r="C793" s="760"/>
      <c r="D793" s="760"/>
      <c r="E793" s="761"/>
      <c r="F793" s="761"/>
      <c r="G793" s="784" t="s">
        <v>1291</v>
      </c>
      <c r="H793" s="784"/>
      <c r="I793" s="784"/>
      <c r="J793" s="784"/>
      <c r="K793" s="785" t="s">
        <v>1291</v>
      </c>
      <c r="L793" s="785"/>
      <c r="M793" s="785"/>
      <c r="N793" s="785"/>
      <c r="O793" s="773"/>
      <c r="P793" s="773"/>
      <c r="Q793" s="773"/>
      <c r="R793" s="773"/>
      <c r="S793" s="773"/>
      <c r="T793" s="773"/>
      <c r="U793" s="773"/>
      <c r="V793" s="773"/>
      <c r="W793" s="773"/>
      <c r="X793" s="773"/>
      <c r="Y793" s="773"/>
      <c r="Z793" s="773"/>
      <c r="AA793" s="786" t="s">
        <v>1291</v>
      </c>
      <c r="AB793" s="786"/>
      <c r="AC793" s="786"/>
      <c r="AD793" s="786"/>
      <c r="AE793" s="786"/>
      <c r="AF793" s="787"/>
      <c r="AL793" s="598"/>
      <c r="AQ793" s="599"/>
    </row>
    <row r="794" spans="1:43" s="597" customFormat="1" outlineLevel="1" x14ac:dyDescent="0.25">
      <c r="A794" s="759" t="s">
        <v>1291</v>
      </c>
      <c r="B794" s="760"/>
      <c r="C794" s="760"/>
      <c r="D794" s="760"/>
      <c r="E794" s="761"/>
      <c r="F794" s="761"/>
      <c r="G794" s="784" t="s">
        <v>1291</v>
      </c>
      <c r="H794" s="784"/>
      <c r="I794" s="784"/>
      <c r="J794" s="784"/>
      <c r="K794" s="785" t="s">
        <v>1291</v>
      </c>
      <c r="L794" s="785"/>
      <c r="M794" s="785"/>
      <c r="N794" s="785"/>
      <c r="O794" s="773"/>
      <c r="P794" s="773"/>
      <c r="Q794" s="773"/>
      <c r="R794" s="773"/>
      <c r="S794" s="773"/>
      <c r="T794" s="773"/>
      <c r="U794" s="773"/>
      <c r="V794" s="773"/>
      <c r="W794" s="773"/>
      <c r="X794" s="773"/>
      <c r="Y794" s="773"/>
      <c r="Z794" s="773"/>
      <c r="AA794" s="786" t="s">
        <v>1291</v>
      </c>
      <c r="AB794" s="786"/>
      <c r="AC794" s="786"/>
      <c r="AD794" s="786"/>
      <c r="AE794" s="786"/>
      <c r="AF794" s="787"/>
      <c r="AL794" s="598"/>
      <c r="AQ794" s="599"/>
    </row>
    <row r="795" spans="1:43" s="597" customFormat="1" outlineLevel="1" x14ac:dyDescent="0.25">
      <c r="A795" s="759" t="s">
        <v>1291</v>
      </c>
      <c r="B795" s="760"/>
      <c r="C795" s="760"/>
      <c r="D795" s="760"/>
      <c r="E795" s="761"/>
      <c r="F795" s="761"/>
      <c r="G795" s="784" t="s">
        <v>1291</v>
      </c>
      <c r="H795" s="784"/>
      <c r="I795" s="784"/>
      <c r="J795" s="784"/>
      <c r="K795" s="785" t="s">
        <v>1291</v>
      </c>
      <c r="L795" s="785"/>
      <c r="M795" s="785"/>
      <c r="N795" s="785"/>
      <c r="O795" s="773"/>
      <c r="P795" s="773"/>
      <c r="Q795" s="773"/>
      <c r="R795" s="773"/>
      <c r="S795" s="773"/>
      <c r="T795" s="773"/>
      <c r="U795" s="773"/>
      <c r="V795" s="773"/>
      <c r="W795" s="773"/>
      <c r="X795" s="773"/>
      <c r="Y795" s="773"/>
      <c r="Z795" s="773"/>
      <c r="AA795" s="786" t="s">
        <v>1291</v>
      </c>
      <c r="AB795" s="786"/>
      <c r="AC795" s="786"/>
      <c r="AD795" s="786"/>
      <c r="AE795" s="786"/>
      <c r="AF795" s="787"/>
      <c r="AL795" s="598"/>
      <c r="AQ795" s="599"/>
    </row>
    <row r="796" spans="1:43" s="597" customFormat="1" outlineLevel="1" x14ac:dyDescent="0.25">
      <c r="A796" s="759" t="s">
        <v>1291</v>
      </c>
      <c r="B796" s="760"/>
      <c r="C796" s="760"/>
      <c r="D796" s="760"/>
      <c r="E796" s="761"/>
      <c r="F796" s="761"/>
      <c r="G796" s="784" t="s">
        <v>1291</v>
      </c>
      <c r="H796" s="784"/>
      <c r="I796" s="784"/>
      <c r="J796" s="784"/>
      <c r="K796" s="785" t="s">
        <v>1291</v>
      </c>
      <c r="L796" s="785"/>
      <c r="M796" s="785"/>
      <c r="N796" s="785"/>
      <c r="O796" s="773"/>
      <c r="P796" s="773"/>
      <c r="Q796" s="773"/>
      <c r="R796" s="773"/>
      <c r="S796" s="773"/>
      <c r="T796" s="773"/>
      <c r="U796" s="773"/>
      <c r="V796" s="773"/>
      <c r="W796" s="773"/>
      <c r="X796" s="773"/>
      <c r="Y796" s="773"/>
      <c r="Z796" s="773"/>
      <c r="AA796" s="786" t="s">
        <v>1291</v>
      </c>
      <c r="AB796" s="786"/>
      <c r="AC796" s="786"/>
      <c r="AD796" s="786"/>
      <c r="AE796" s="786"/>
      <c r="AF796" s="787"/>
      <c r="AL796" s="598"/>
      <c r="AQ796" s="599"/>
    </row>
    <row r="797" spans="1:43" s="597" customFormat="1" outlineLevel="1" x14ac:dyDescent="0.25">
      <c r="A797" s="754" t="s">
        <v>1230</v>
      </c>
      <c r="B797" s="755"/>
      <c r="C797" s="755"/>
      <c r="D797" s="755"/>
      <c r="E797" s="755"/>
      <c r="F797" s="755"/>
      <c r="G797" s="755"/>
      <c r="H797" s="755"/>
      <c r="I797" s="755"/>
      <c r="J797" s="755"/>
      <c r="K797" s="755"/>
      <c r="L797" s="755"/>
      <c r="M797" s="755"/>
      <c r="N797" s="755"/>
      <c r="O797" s="755"/>
      <c r="P797" s="755"/>
      <c r="Q797" s="755"/>
      <c r="R797" s="755"/>
      <c r="S797" s="755"/>
      <c r="T797" s="755"/>
      <c r="U797" s="755"/>
      <c r="V797" s="755"/>
      <c r="W797" s="756">
        <v>282.64</v>
      </c>
      <c r="X797" s="757"/>
      <c r="Y797" s="757"/>
      <c r="Z797" s="757"/>
      <c r="AA797" s="757"/>
      <c r="AB797" s="757"/>
      <c r="AC797" s="757"/>
      <c r="AD797" s="757"/>
      <c r="AE797" s="757"/>
      <c r="AF797" s="757"/>
      <c r="AL797" s="598"/>
      <c r="AQ797" s="599"/>
    </row>
    <row r="798" spans="1:43" s="597" customFormat="1" outlineLevel="1" x14ac:dyDescent="0.25">
      <c r="A798" s="601"/>
      <c r="B798" s="608"/>
      <c r="C798" s="608"/>
      <c r="D798" s="609"/>
      <c r="E798" s="610"/>
      <c r="F798" s="610"/>
      <c r="G798" s="608"/>
      <c r="H798" s="608"/>
      <c r="I798" s="608"/>
      <c r="J798" s="608"/>
      <c r="K798" s="608"/>
      <c r="L798" s="608"/>
      <c r="M798" s="608"/>
      <c r="N798" s="608"/>
      <c r="O798" s="608"/>
      <c r="P798" s="608"/>
      <c r="Q798" s="608"/>
      <c r="R798" s="608"/>
      <c r="S798" s="608"/>
      <c r="T798" s="608"/>
      <c r="U798" s="608"/>
      <c r="V798" s="608"/>
      <c r="W798" s="608"/>
      <c r="X798" s="611"/>
      <c r="Y798" s="611"/>
      <c r="Z798" s="611"/>
      <c r="AA798" s="611"/>
      <c r="AB798" s="602"/>
      <c r="AC798" s="602"/>
      <c r="AD798" s="602"/>
      <c r="AE798" s="602"/>
      <c r="AF798" s="612"/>
      <c r="AL798" s="598"/>
      <c r="AQ798" s="599"/>
    </row>
    <row r="799" spans="1:43" s="597" customFormat="1" outlineLevel="1" x14ac:dyDescent="0.25">
      <c r="A799" s="769" t="s">
        <v>1231</v>
      </c>
      <c r="B799" s="769"/>
      <c r="C799" s="769"/>
      <c r="D799" s="769"/>
      <c r="E799" s="770" t="s">
        <v>1218</v>
      </c>
      <c r="F799" s="770"/>
      <c r="G799" s="770" t="s">
        <v>1020</v>
      </c>
      <c r="H799" s="770"/>
      <c r="I799" s="770"/>
      <c r="J799" s="770" t="s">
        <v>1232</v>
      </c>
      <c r="K799" s="770"/>
      <c r="L799" s="770"/>
      <c r="M799" s="770" t="s">
        <v>1233</v>
      </c>
      <c r="N799" s="770"/>
      <c r="O799" s="770"/>
      <c r="P799" s="770"/>
      <c r="Q799" s="770"/>
      <c r="R799" s="770" t="s">
        <v>1234</v>
      </c>
      <c r="S799" s="770"/>
      <c r="T799" s="770"/>
      <c r="U799" s="770"/>
      <c r="V799" s="770"/>
      <c r="W799" s="770" t="s">
        <v>750</v>
      </c>
      <c r="X799" s="770"/>
      <c r="Y799" s="770"/>
      <c r="Z799" s="770"/>
      <c r="AA799" s="770"/>
      <c r="AB799" s="770"/>
      <c r="AC799" s="770"/>
      <c r="AD799" s="770"/>
      <c r="AE799" s="770"/>
      <c r="AF799" s="770"/>
      <c r="AL799" s="598"/>
      <c r="AQ799" s="599"/>
    </row>
    <row r="800" spans="1:43" s="597" customFormat="1" outlineLevel="1" x14ac:dyDescent="0.25">
      <c r="A800" s="617" t="s">
        <v>1250</v>
      </c>
      <c r="B800" s="618"/>
      <c r="C800" s="618"/>
      <c r="D800" s="619"/>
      <c r="E800" s="781" t="s">
        <v>1251</v>
      </c>
      <c r="F800" s="781"/>
      <c r="G800" s="772"/>
      <c r="H800" s="772"/>
      <c r="I800" s="772"/>
      <c r="J800" s="782" t="s">
        <v>1252</v>
      </c>
      <c r="K800" s="782"/>
      <c r="L800" s="782"/>
      <c r="M800" s="782"/>
      <c r="N800" s="782"/>
      <c r="O800" s="782"/>
      <c r="P800" s="782"/>
      <c r="Q800" s="782"/>
      <c r="R800" s="782"/>
      <c r="S800" s="782"/>
      <c r="T800" s="782"/>
      <c r="U800" s="782"/>
      <c r="V800" s="782"/>
      <c r="W800" s="621"/>
      <c r="X800" s="622"/>
      <c r="Y800" s="622"/>
      <c r="Z800" s="622"/>
      <c r="AA800" s="622"/>
      <c r="AB800" s="622"/>
      <c r="AC800" s="622"/>
      <c r="AD800" s="622"/>
      <c r="AE800" s="764">
        <v>0</v>
      </c>
      <c r="AF800" s="783"/>
      <c r="AL800" s="598"/>
      <c r="AQ800" s="599"/>
    </row>
    <row r="801" spans="1:43" s="597" customFormat="1" outlineLevel="1" x14ac:dyDescent="0.25">
      <c r="A801" s="617" t="s">
        <v>1253</v>
      </c>
      <c r="B801" s="618"/>
      <c r="C801" s="618"/>
      <c r="D801" s="619"/>
      <c r="E801" s="781" t="s">
        <v>1254</v>
      </c>
      <c r="F801" s="781"/>
      <c r="G801" s="772"/>
      <c r="H801" s="772"/>
      <c r="I801" s="772"/>
      <c r="J801" s="782" t="s">
        <v>1252</v>
      </c>
      <c r="K801" s="782"/>
      <c r="L801" s="782"/>
      <c r="M801" s="782"/>
      <c r="N801" s="782"/>
      <c r="O801" s="782"/>
      <c r="P801" s="782"/>
      <c r="Q801" s="782"/>
      <c r="R801" s="782"/>
      <c r="S801" s="782"/>
      <c r="T801" s="782"/>
      <c r="U801" s="782"/>
      <c r="V801" s="782"/>
      <c r="W801" s="621"/>
      <c r="X801" s="622"/>
      <c r="Y801" s="622"/>
      <c r="Z801" s="622"/>
      <c r="AA801" s="622"/>
      <c r="AB801" s="622"/>
      <c r="AC801" s="622"/>
      <c r="AD801" s="622"/>
      <c r="AE801" s="764">
        <v>0</v>
      </c>
      <c r="AF801" s="783"/>
      <c r="AL801" s="598"/>
      <c r="AQ801" s="599"/>
    </row>
    <row r="802" spans="1:43" s="597" customFormat="1" outlineLevel="1" x14ac:dyDescent="0.25">
      <c r="A802" s="623" t="s">
        <v>1255</v>
      </c>
      <c r="B802" s="618"/>
      <c r="C802" s="618"/>
      <c r="D802" s="619"/>
      <c r="E802" s="781" t="s">
        <v>1256</v>
      </c>
      <c r="F802" s="781"/>
      <c r="G802" s="772"/>
      <c r="H802" s="772"/>
      <c r="I802" s="772"/>
      <c r="J802" s="782" t="s">
        <v>1252</v>
      </c>
      <c r="K802" s="782"/>
      <c r="L802" s="782"/>
      <c r="M802" s="620"/>
      <c r="N802" s="620"/>
      <c r="O802" s="620"/>
      <c r="P802" s="620"/>
      <c r="Q802" s="620"/>
      <c r="R802" s="620"/>
      <c r="S802" s="620"/>
      <c r="T802" s="620"/>
      <c r="U802" s="620"/>
      <c r="V802" s="620"/>
      <c r="W802" s="621"/>
      <c r="X802" s="622"/>
      <c r="Y802" s="622"/>
      <c r="Z802" s="622"/>
      <c r="AA802" s="622"/>
      <c r="AB802" s="622"/>
      <c r="AC802" s="622"/>
      <c r="AD802" s="622"/>
      <c r="AE802" s="764">
        <v>0</v>
      </c>
      <c r="AF802" s="783"/>
      <c r="AL802" s="598"/>
      <c r="AQ802" s="599"/>
    </row>
    <row r="803" spans="1:43" s="597" customFormat="1" outlineLevel="1" x14ac:dyDescent="0.25">
      <c r="A803" s="623" t="s">
        <v>1257</v>
      </c>
      <c r="B803" s="618"/>
      <c r="C803" s="618"/>
      <c r="D803" s="619"/>
      <c r="E803" s="781" t="s">
        <v>1258</v>
      </c>
      <c r="F803" s="781"/>
      <c r="G803" s="772"/>
      <c r="H803" s="772"/>
      <c r="I803" s="772"/>
      <c r="J803" s="782" t="s">
        <v>1252</v>
      </c>
      <c r="K803" s="782"/>
      <c r="L803" s="782"/>
      <c r="M803" s="782"/>
      <c r="N803" s="782"/>
      <c r="O803" s="782"/>
      <c r="P803" s="782"/>
      <c r="Q803" s="782"/>
      <c r="R803" s="782"/>
      <c r="S803" s="782"/>
      <c r="T803" s="782"/>
      <c r="U803" s="782"/>
      <c r="V803" s="782"/>
      <c r="W803" s="624"/>
      <c r="X803" s="625"/>
      <c r="Y803" s="625"/>
      <c r="Z803" s="625"/>
      <c r="AA803" s="625"/>
      <c r="AB803" s="625"/>
      <c r="AC803" s="625"/>
      <c r="AD803" s="625"/>
      <c r="AE803" s="764">
        <v>0</v>
      </c>
      <c r="AF803" s="783"/>
      <c r="AL803" s="598"/>
      <c r="AQ803" s="599"/>
    </row>
    <row r="804" spans="1:43" s="597" customFormat="1" outlineLevel="1" x14ac:dyDescent="0.25">
      <c r="A804" s="754" t="s">
        <v>1235</v>
      </c>
      <c r="B804" s="755"/>
      <c r="C804" s="755"/>
      <c r="D804" s="755"/>
      <c r="E804" s="755"/>
      <c r="F804" s="755"/>
      <c r="G804" s="755"/>
      <c r="H804" s="755"/>
      <c r="I804" s="755"/>
      <c r="J804" s="755"/>
      <c r="K804" s="755"/>
      <c r="L804" s="755"/>
      <c r="M804" s="755"/>
      <c r="N804" s="755"/>
      <c r="O804" s="755"/>
      <c r="P804" s="755"/>
      <c r="Q804" s="755"/>
      <c r="R804" s="755"/>
      <c r="S804" s="755"/>
      <c r="T804" s="755"/>
      <c r="U804" s="755"/>
      <c r="V804" s="755"/>
      <c r="W804" s="756">
        <v>0</v>
      </c>
      <c r="X804" s="757"/>
      <c r="Y804" s="757"/>
      <c r="Z804" s="757"/>
      <c r="AA804" s="757"/>
      <c r="AB804" s="757"/>
      <c r="AC804" s="757"/>
      <c r="AD804" s="757"/>
      <c r="AE804" s="757"/>
      <c r="AF804" s="757"/>
      <c r="AL804" s="598"/>
      <c r="AQ804" s="599"/>
    </row>
    <row r="805" spans="1:43" s="597" customFormat="1" outlineLevel="1" x14ac:dyDescent="0.25">
      <c r="A805" s="601"/>
      <c r="B805" s="608"/>
      <c r="C805" s="608"/>
      <c r="D805" s="609"/>
      <c r="E805" s="610"/>
      <c r="F805" s="610"/>
      <c r="G805" s="608"/>
      <c r="H805" s="608"/>
      <c r="I805" s="608"/>
      <c r="J805" s="608"/>
      <c r="K805" s="608"/>
      <c r="L805" s="608"/>
      <c r="M805" s="608"/>
      <c r="N805" s="608"/>
      <c r="O805" s="608"/>
      <c r="P805" s="608"/>
      <c r="Q805" s="608"/>
      <c r="R805" s="608"/>
      <c r="S805" s="608"/>
      <c r="T805" s="608"/>
      <c r="U805" s="608"/>
      <c r="V805" s="608"/>
      <c r="W805" s="608"/>
      <c r="X805" s="611"/>
      <c r="Y805" s="611"/>
      <c r="Z805" s="611"/>
      <c r="AA805" s="611"/>
      <c r="AB805" s="602"/>
      <c r="AC805" s="602"/>
      <c r="AD805" s="602"/>
      <c r="AE805" s="602"/>
      <c r="AF805" s="612"/>
      <c r="AL805" s="598"/>
      <c r="AQ805" s="599"/>
    </row>
    <row r="806" spans="1:43" s="597" customFormat="1" outlineLevel="1" x14ac:dyDescent="0.25">
      <c r="A806" s="777" t="s">
        <v>1236</v>
      </c>
      <c r="B806" s="777"/>
      <c r="C806" s="777"/>
      <c r="D806" s="777"/>
      <c r="E806" s="777"/>
      <c r="F806" s="777"/>
      <c r="G806" s="777"/>
      <c r="H806" s="777"/>
      <c r="I806" s="777"/>
      <c r="J806" s="777"/>
      <c r="K806" s="777"/>
      <c r="L806" s="777"/>
      <c r="M806" s="777"/>
      <c r="N806" s="756">
        <v>311.18</v>
      </c>
      <c r="O806" s="757"/>
      <c r="P806" s="757"/>
      <c r="Q806" s="757"/>
      <c r="R806" s="757"/>
      <c r="S806" s="757"/>
      <c r="T806" s="757"/>
      <c r="U806" s="757"/>
      <c r="V806" s="757"/>
      <c r="W806" s="757"/>
      <c r="X806" s="757"/>
      <c r="Y806" s="757"/>
      <c r="Z806" s="757"/>
      <c r="AA806" s="757"/>
      <c r="AB806" s="757"/>
      <c r="AC806" s="757"/>
      <c r="AD806" s="757"/>
      <c r="AE806" s="757"/>
      <c r="AF806" s="757"/>
      <c r="AL806" s="598"/>
      <c r="AQ806" s="599"/>
    </row>
    <row r="807" spans="1:43" s="597" customFormat="1" outlineLevel="1" x14ac:dyDescent="0.25">
      <c r="A807" s="779" t="s">
        <v>1237</v>
      </c>
      <c r="B807" s="779"/>
      <c r="C807" s="779"/>
      <c r="D807" s="779"/>
      <c r="E807" s="779"/>
      <c r="F807" s="779"/>
      <c r="G807" s="779"/>
      <c r="H807" s="779"/>
      <c r="I807" s="779"/>
      <c r="J807" s="779"/>
      <c r="K807" s="779"/>
      <c r="L807" s="779"/>
      <c r="M807" s="779"/>
      <c r="N807" s="780">
        <v>3.9601999999999999</v>
      </c>
      <c r="O807" s="780"/>
      <c r="P807" s="780"/>
      <c r="Q807" s="780"/>
      <c r="R807" s="780"/>
      <c r="S807" s="780"/>
      <c r="T807" s="780"/>
      <c r="U807" s="780"/>
      <c r="V807" s="780"/>
      <c r="W807" s="780"/>
      <c r="X807" s="780"/>
      <c r="Y807" s="780"/>
      <c r="Z807" s="780"/>
      <c r="AA807" s="780"/>
      <c r="AB807" s="780"/>
      <c r="AC807" s="780"/>
      <c r="AD807" s="780"/>
      <c r="AE807" s="780"/>
      <c r="AF807" s="780"/>
      <c r="AL807" s="598"/>
      <c r="AQ807" s="599"/>
    </row>
    <row r="808" spans="1:43" s="597" customFormat="1" outlineLevel="1" x14ac:dyDescent="0.25">
      <c r="A808" s="777" t="s">
        <v>1238</v>
      </c>
      <c r="B808" s="777"/>
      <c r="C808" s="777"/>
      <c r="D808" s="777"/>
      <c r="E808" s="777"/>
      <c r="F808" s="777"/>
      <c r="G808" s="777"/>
      <c r="H808" s="777"/>
      <c r="I808" s="777"/>
      <c r="J808" s="777"/>
      <c r="K808" s="777"/>
      <c r="L808" s="777"/>
      <c r="M808" s="777"/>
      <c r="N808" s="756">
        <v>78.569999999999993</v>
      </c>
      <c r="O808" s="757"/>
      <c r="P808" s="757"/>
      <c r="Q808" s="757"/>
      <c r="R808" s="757"/>
      <c r="S808" s="757"/>
      <c r="T808" s="757"/>
      <c r="U808" s="757"/>
      <c r="V808" s="757"/>
      <c r="W808" s="757"/>
      <c r="X808" s="757"/>
      <c r="Y808" s="757"/>
      <c r="Z808" s="757"/>
      <c r="AA808" s="757"/>
      <c r="AB808" s="757"/>
      <c r="AC808" s="757"/>
      <c r="AD808" s="757"/>
      <c r="AE808" s="757"/>
      <c r="AF808" s="757"/>
      <c r="AL808" s="598"/>
      <c r="AQ808" s="599"/>
    </row>
    <row r="809" spans="1:43" s="597" customFormat="1" outlineLevel="1" x14ac:dyDescent="0.25">
      <c r="A809" s="601"/>
      <c r="B809" s="608"/>
      <c r="C809" s="608"/>
      <c r="D809" s="609"/>
      <c r="E809" s="610"/>
      <c r="F809" s="610"/>
      <c r="G809" s="608"/>
      <c r="H809" s="608"/>
      <c r="I809" s="608"/>
      <c r="J809" s="608"/>
      <c r="K809" s="608"/>
      <c r="L809" s="608"/>
      <c r="M809" s="608"/>
      <c r="N809" s="608"/>
      <c r="O809" s="608"/>
      <c r="P809" s="608"/>
      <c r="Q809" s="608"/>
      <c r="R809" s="608"/>
      <c r="S809" s="608"/>
      <c r="T809" s="608"/>
      <c r="U809" s="608"/>
      <c r="V809" s="608"/>
      <c r="W809" s="608"/>
      <c r="X809" s="611"/>
      <c r="Y809" s="611"/>
      <c r="Z809" s="611"/>
      <c r="AA809" s="611"/>
      <c r="AB809" s="602"/>
      <c r="AC809" s="602"/>
      <c r="AD809" s="602"/>
      <c r="AE809" s="602"/>
      <c r="AF809" s="612"/>
      <c r="AL809" s="598"/>
      <c r="AQ809" s="599"/>
    </row>
    <row r="810" spans="1:43" s="597" customFormat="1" outlineLevel="1" x14ac:dyDescent="0.25">
      <c r="A810" s="769" t="s">
        <v>1239</v>
      </c>
      <c r="B810" s="769"/>
      <c r="C810" s="769"/>
      <c r="D810" s="769"/>
      <c r="E810" s="770" t="s">
        <v>1218</v>
      </c>
      <c r="F810" s="770"/>
      <c r="G810" s="770" t="s">
        <v>828</v>
      </c>
      <c r="H810" s="770"/>
      <c r="I810" s="778" t="s">
        <v>1240</v>
      </c>
      <c r="J810" s="778"/>
      <c r="K810" s="778"/>
      <c r="L810" s="778"/>
      <c r="M810" s="778"/>
      <c r="N810" s="778"/>
      <c r="O810" s="778"/>
      <c r="P810" s="778"/>
      <c r="Q810" s="778" t="s">
        <v>1224</v>
      </c>
      <c r="R810" s="778"/>
      <c r="S810" s="778"/>
      <c r="T810" s="778"/>
      <c r="U810" s="778"/>
      <c r="V810" s="778"/>
      <c r="W810" s="778"/>
      <c r="X810" s="778"/>
      <c r="Y810" s="778"/>
      <c r="Z810" s="778"/>
      <c r="AA810" s="778"/>
      <c r="AB810" s="753" t="s">
        <v>1240</v>
      </c>
      <c r="AC810" s="753"/>
      <c r="AD810" s="753"/>
      <c r="AE810" s="753"/>
      <c r="AF810" s="753"/>
      <c r="AL810" s="598"/>
      <c r="AQ810" s="599"/>
    </row>
    <row r="811" spans="1:43" s="597" customFormat="1" outlineLevel="1" x14ac:dyDescent="0.25">
      <c r="A811" s="759" t="s">
        <v>1331</v>
      </c>
      <c r="B811" s="760"/>
      <c r="C811" s="760"/>
      <c r="D811" s="760"/>
      <c r="E811" s="766">
        <v>10097</v>
      </c>
      <c r="F811" s="766"/>
      <c r="G811" s="766" t="s">
        <v>1132</v>
      </c>
      <c r="H811" s="766"/>
      <c r="I811" s="776">
        <v>6.5519999999999996</v>
      </c>
      <c r="J811" s="776"/>
      <c r="K811" s="776"/>
      <c r="L811" s="776"/>
      <c r="M811" s="776"/>
      <c r="N811" s="776"/>
      <c r="O811" s="776"/>
      <c r="P811" s="776"/>
      <c r="Q811" s="626"/>
      <c r="R811" s="626"/>
      <c r="S811" s="626"/>
      <c r="T811" s="626"/>
      <c r="U811" s="626"/>
      <c r="V811" s="626"/>
      <c r="W811" s="767">
        <v>4.2</v>
      </c>
      <c r="X811" s="767"/>
      <c r="Y811" s="767"/>
      <c r="Z811" s="767"/>
      <c r="AA811" s="767"/>
      <c r="AB811" s="622"/>
      <c r="AC811" s="622"/>
      <c r="AD811" s="622"/>
      <c r="AE811" s="622"/>
      <c r="AF811" s="627">
        <v>27.5184</v>
      </c>
      <c r="AL811" s="598"/>
      <c r="AQ811" s="599"/>
    </row>
    <row r="812" spans="1:43" s="597" customFormat="1" outlineLevel="1" x14ac:dyDescent="0.25">
      <c r="A812" s="759" t="s">
        <v>1301</v>
      </c>
      <c r="B812" s="760"/>
      <c r="C812" s="760"/>
      <c r="D812" s="760"/>
      <c r="E812" s="766">
        <v>10181</v>
      </c>
      <c r="F812" s="766"/>
      <c r="G812" s="766" t="s">
        <v>550</v>
      </c>
      <c r="H812" s="766"/>
      <c r="I812" s="776">
        <v>103.18899999999999</v>
      </c>
      <c r="J812" s="776"/>
      <c r="K812" s="776"/>
      <c r="L812" s="776"/>
      <c r="M812" s="776"/>
      <c r="N812" s="776"/>
      <c r="O812" s="776"/>
      <c r="P812" s="776"/>
      <c r="Q812" s="626"/>
      <c r="R812" s="626"/>
      <c r="S812" s="626"/>
      <c r="T812" s="626"/>
      <c r="U812" s="626"/>
      <c r="V812" s="626"/>
      <c r="W812" s="767">
        <v>0.60299999999999998</v>
      </c>
      <c r="X812" s="767"/>
      <c r="Y812" s="767"/>
      <c r="Z812" s="767"/>
      <c r="AA812" s="767"/>
      <c r="AB812" s="622"/>
      <c r="AC812" s="622"/>
      <c r="AD812" s="622"/>
      <c r="AE812" s="622"/>
      <c r="AF812" s="627">
        <v>62.222966999999997</v>
      </c>
      <c r="AL812" s="598"/>
      <c r="AQ812" s="599"/>
    </row>
    <row r="813" spans="1:43" s="597" customFormat="1" outlineLevel="1" x14ac:dyDescent="0.25">
      <c r="A813" s="759" t="s">
        <v>1332</v>
      </c>
      <c r="B813" s="760"/>
      <c r="C813" s="760"/>
      <c r="D813" s="760"/>
      <c r="E813" s="766">
        <v>10182</v>
      </c>
      <c r="F813" s="766"/>
      <c r="G813" s="766" t="s">
        <v>550</v>
      </c>
      <c r="H813" s="766"/>
      <c r="I813" s="776">
        <v>97.307000000000002</v>
      </c>
      <c r="J813" s="776"/>
      <c r="K813" s="776"/>
      <c r="L813" s="776"/>
      <c r="M813" s="776"/>
      <c r="N813" s="776"/>
      <c r="O813" s="776"/>
      <c r="P813" s="776"/>
      <c r="Q813" s="626"/>
      <c r="R813" s="626"/>
      <c r="S813" s="626"/>
      <c r="T813" s="626"/>
      <c r="U813" s="626"/>
      <c r="V813" s="626"/>
      <c r="W813" s="767">
        <v>0.57099999999999995</v>
      </c>
      <c r="X813" s="767"/>
      <c r="Y813" s="767"/>
      <c r="Z813" s="767"/>
      <c r="AA813" s="767"/>
      <c r="AB813" s="622"/>
      <c r="AC813" s="622"/>
      <c r="AD813" s="622"/>
      <c r="AE813" s="622"/>
      <c r="AF813" s="627">
        <v>55.562296999999994</v>
      </c>
      <c r="AL813" s="598"/>
      <c r="AQ813" s="599"/>
    </row>
    <row r="814" spans="1:43" s="597" customFormat="1" outlineLevel="1" x14ac:dyDescent="0.25">
      <c r="A814" s="759" t="s">
        <v>1302</v>
      </c>
      <c r="B814" s="760"/>
      <c r="C814" s="760"/>
      <c r="D814" s="760"/>
      <c r="E814" s="761">
        <v>10010</v>
      </c>
      <c r="F814" s="761"/>
      <c r="G814" s="762" t="s">
        <v>1132</v>
      </c>
      <c r="H814" s="762"/>
      <c r="I814" s="775">
        <v>0.59299999999999997</v>
      </c>
      <c r="J814" s="775"/>
      <c r="K814" s="775"/>
      <c r="L814" s="775"/>
      <c r="M814" s="775"/>
      <c r="N814" s="775"/>
      <c r="O814" s="775"/>
      <c r="P814" s="775"/>
      <c r="Q814" s="621"/>
      <c r="R814" s="621"/>
      <c r="S814" s="621"/>
      <c r="T814" s="621"/>
      <c r="U814" s="621"/>
      <c r="V814" s="621"/>
      <c r="W814" s="773">
        <v>332</v>
      </c>
      <c r="X814" s="773"/>
      <c r="Y814" s="773"/>
      <c r="Z814" s="773"/>
      <c r="AA814" s="773"/>
      <c r="AB814" s="622"/>
      <c r="AC814" s="622"/>
      <c r="AD814" s="622"/>
      <c r="AE814" s="622"/>
      <c r="AF814" s="627">
        <v>196.87599999999998</v>
      </c>
      <c r="AL814" s="598"/>
      <c r="AQ814" s="599"/>
    </row>
    <row r="815" spans="1:43" s="597" customFormat="1" outlineLevel="1" x14ac:dyDescent="0.25">
      <c r="A815" s="759" t="s">
        <v>1291</v>
      </c>
      <c r="B815" s="760"/>
      <c r="C815" s="760"/>
      <c r="D815" s="760"/>
      <c r="E815" s="761"/>
      <c r="F815" s="761"/>
      <c r="G815" s="762" t="s">
        <v>1291</v>
      </c>
      <c r="H815" s="762"/>
      <c r="I815" s="775" t="s">
        <v>1291</v>
      </c>
      <c r="J815" s="775"/>
      <c r="K815" s="775"/>
      <c r="L815" s="775"/>
      <c r="M815" s="775"/>
      <c r="N815" s="775"/>
      <c r="O815" s="775"/>
      <c r="P815" s="775"/>
      <c r="Q815" s="621"/>
      <c r="R815" s="621"/>
      <c r="S815" s="621"/>
      <c r="T815" s="621"/>
      <c r="U815" s="621"/>
      <c r="V815" s="621"/>
      <c r="W815" s="773"/>
      <c r="X815" s="773"/>
      <c r="Y815" s="773"/>
      <c r="Z815" s="773"/>
      <c r="AA815" s="773"/>
      <c r="AB815" s="622"/>
      <c r="AC815" s="622"/>
      <c r="AD815" s="622"/>
      <c r="AE815" s="622"/>
      <c r="AF815" s="627" t="s">
        <v>1291</v>
      </c>
      <c r="AL815" s="598"/>
      <c r="AQ815" s="599"/>
    </row>
    <row r="816" spans="1:43" s="597" customFormat="1" outlineLevel="1" x14ac:dyDescent="0.25">
      <c r="A816" s="759" t="s">
        <v>1291</v>
      </c>
      <c r="B816" s="760"/>
      <c r="C816" s="760"/>
      <c r="D816" s="760"/>
      <c r="E816" s="761"/>
      <c r="F816" s="761"/>
      <c r="G816" s="762" t="s">
        <v>1291</v>
      </c>
      <c r="H816" s="762"/>
      <c r="I816" s="775" t="s">
        <v>1291</v>
      </c>
      <c r="J816" s="775"/>
      <c r="K816" s="775"/>
      <c r="L816" s="775"/>
      <c r="M816" s="775"/>
      <c r="N816" s="775"/>
      <c r="O816" s="775"/>
      <c r="P816" s="775"/>
      <c r="Q816" s="621"/>
      <c r="R816" s="621"/>
      <c r="S816" s="621"/>
      <c r="T816" s="621"/>
      <c r="U816" s="621"/>
      <c r="V816" s="621"/>
      <c r="W816" s="773"/>
      <c r="X816" s="773"/>
      <c r="Y816" s="773"/>
      <c r="Z816" s="773"/>
      <c r="AA816" s="773"/>
      <c r="AB816" s="622"/>
      <c r="AC816" s="622"/>
      <c r="AD816" s="622"/>
      <c r="AE816" s="622"/>
      <c r="AF816" s="627" t="s">
        <v>1291</v>
      </c>
      <c r="AL816" s="598"/>
      <c r="AQ816" s="599"/>
    </row>
    <row r="817" spans="1:43" s="597" customFormat="1" outlineLevel="1" x14ac:dyDescent="0.25">
      <c r="A817" s="759" t="s">
        <v>1291</v>
      </c>
      <c r="B817" s="760"/>
      <c r="C817" s="760"/>
      <c r="D817" s="760"/>
      <c r="E817" s="761"/>
      <c r="F817" s="761"/>
      <c r="G817" s="762" t="s">
        <v>1291</v>
      </c>
      <c r="H817" s="762"/>
      <c r="I817" s="775" t="s">
        <v>1291</v>
      </c>
      <c r="J817" s="775"/>
      <c r="K817" s="775"/>
      <c r="L817" s="775"/>
      <c r="M817" s="775"/>
      <c r="N817" s="775"/>
      <c r="O817" s="775"/>
      <c r="P817" s="775"/>
      <c r="Q817" s="621"/>
      <c r="R817" s="621"/>
      <c r="S817" s="621"/>
      <c r="T817" s="621"/>
      <c r="U817" s="621"/>
      <c r="V817" s="621"/>
      <c r="W817" s="773"/>
      <c r="X817" s="773"/>
      <c r="Y817" s="773"/>
      <c r="Z817" s="773"/>
      <c r="AA817" s="773"/>
      <c r="AB817" s="622"/>
      <c r="AC817" s="622"/>
      <c r="AD817" s="622"/>
      <c r="AE817" s="622"/>
      <c r="AF817" s="627" t="s">
        <v>1291</v>
      </c>
      <c r="AL817" s="598"/>
      <c r="AQ817" s="599"/>
    </row>
    <row r="818" spans="1:43" s="597" customFormat="1" outlineLevel="1" x14ac:dyDescent="0.25">
      <c r="A818" s="759" t="s">
        <v>1291</v>
      </c>
      <c r="B818" s="760"/>
      <c r="C818" s="760"/>
      <c r="D818" s="760"/>
      <c r="E818" s="761"/>
      <c r="F818" s="761"/>
      <c r="G818" s="762" t="s">
        <v>1291</v>
      </c>
      <c r="H818" s="762"/>
      <c r="I818" s="775" t="s">
        <v>1291</v>
      </c>
      <c r="J818" s="775"/>
      <c r="K818" s="775"/>
      <c r="L818" s="775"/>
      <c r="M818" s="775"/>
      <c r="N818" s="775"/>
      <c r="O818" s="775"/>
      <c r="P818" s="775"/>
      <c r="Q818" s="621"/>
      <c r="R818" s="621"/>
      <c r="S818" s="621"/>
      <c r="T818" s="621"/>
      <c r="U818" s="621"/>
      <c r="V818" s="621"/>
      <c r="W818" s="773"/>
      <c r="X818" s="773"/>
      <c r="Y818" s="773"/>
      <c r="Z818" s="773"/>
      <c r="AA818" s="773"/>
      <c r="AB818" s="622"/>
      <c r="AC818" s="622"/>
      <c r="AD818" s="622"/>
      <c r="AE818" s="622"/>
      <c r="AF818" s="627" t="s">
        <v>1291</v>
      </c>
      <c r="AL818" s="598"/>
      <c r="AQ818" s="599"/>
    </row>
    <row r="819" spans="1:43" s="597" customFormat="1" outlineLevel="1" x14ac:dyDescent="0.25">
      <c r="A819" s="759" t="s">
        <v>1291</v>
      </c>
      <c r="B819" s="760"/>
      <c r="C819" s="760"/>
      <c r="D819" s="760"/>
      <c r="E819" s="761"/>
      <c r="F819" s="761"/>
      <c r="G819" s="762" t="s">
        <v>1291</v>
      </c>
      <c r="H819" s="762"/>
      <c r="I819" s="775" t="s">
        <v>1291</v>
      </c>
      <c r="J819" s="775"/>
      <c r="K819" s="775"/>
      <c r="L819" s="775"/>
      <c r="M819" s="775"/>
      <c r="N819" s="775"/>
      <c r="O819" s="775"/>
      <c r="P819" s="775"/>
      <c r="Q819" s="621"/>
      <c r="R819" s="621"/>
      <c r="S819" s="621"/>
      <c r="T819" s="621"/>
      <c r="U819" s="621"/>
      <c r="V819" s="621"/>
      <c r="W819" s="773"/>
      <c r="X819" s="773"/>
      <c r="Y819" s="773"/>
      <c r="Z819" s="773"/>
      <c r="AA819" s="773"/>
      <c r="AB819" s="622"/>
      <c r="AC819" s="622"/>
      <c r="AD819" s="622"/>
      <c r="AE819" s="622"/>
      <c r="AF819" s="627" t="s">
        <v>1291</v>
      </c>
      <c r="AL819" s="598"/>
      <c r="AQ819" s="599"/>
    </row>
    <row r="820" spans="1:43" s="597" customFormat="1" outlineLevel="1" x14ac:dyDescent="0.25">
      <c r="A820" s="759" t="s">
        <v>1291</v>
      </c>
      <c r="B820" s="760"/>
      <c r="C820" s="760"/>
      <c r="D820" s="760"/>
      <c r="E820" s="761"/>
      <c r="F820" s="761"/>
      <c r="G820" s="762" t="s">
        <v>1291</v>
      </c>
      <c r="H820" s="762"/>
      <c r="I820" s="775" t="s">
        <v>1291</v>
      </c>
      <c r="J820" s="775"/>
      <c r="K820" s="775"/>
      <c r="L820" s="775"/>
      <c r="M820" s="775"/>
      <c r="N820" s="775"/>
      <c r="O820" s="775"/>
      <c r="P820" s="775"/>
      <c r="Q820" s="621"/>
      <c r="R820" s="621"/>
      <c r="S820" s="621"/>
      <c r="T820" s="621"/>
      <c r="U820" s="621"/>
      <c r="V820" s="621"/>
      <c r="W820" s="773"/>
      <c r="X820" s="773"/>
      <c r="Y820" s="773"/>
      <c r="Z820" s="773"/>
      <c r="AA820" s="773"/>
      <c r="AB820" s="622"/>
      <c r="AC820" s="622"/>
      <c r="AD820" s="622"/>
      <c r="AE820" s="622"/>
      <c r="AF820" s="627" t="s">
        <v>1291</v>
      </c>
      <c r="AL820" s="598"/>
      <c r="AQ820" s="599"/>
    </row>
    <row r="821" spans="1:43" s="597" customFormat="1" outlineLevel="1" x14ac:dyDescent="0.25">
      <c r="A821" s="754" t="s">
        <v>1241</v>
      </c>
      <c r="B821" s="755"/>
      <c r="C821" s="755"/>
      <c r="D821" s="755"/>
      <c r="E821" s="755"/>
      <c r="F821" s="755"/>
      <c r="G821" s="755"/>
      <c r="H821" s="755"/>
      <c r="I821" s="755"/>
      <c r="J821" s="755"/>
      <c r="K821" s="755"/>
      <c r="L821" s="755"/>
      <c r="M821" s="755"/>
      <c r="N821" s="755"/>
      <c r="O821" s="755"/>
      <c r="P821" s="755"/>
      <c r="Q821" s="755"/>
      <c r="R821" s="755"/>
      <c r="S821" s="755"/>
      <c r="T821" s="755"/>
      <c r="U821" s="755"/>
      <c r="V821" s="755"/>
      <c r="W821" s="756">
        <v>342.17</v>
      </c>
      <c r="X821" s="757"/>
      <c r="Y821" s="757"/>
      <c r="Z821" s="757"/>
      <c r="AA821" s="757"/>
      <c r="AB821" s="757"/>
      <c r="AC821" s="757"/>
      <c r="AD821" s="757"/>
      <c r="AE821" s="757"/>
      <c r="AF821" s="757"/>
      <c r="AL821" s="598"/>
      <c r="AQ821" s="599"/>
    </row>
    <row r="822" spans="1:43" s="597" customFormat="1" outlineLevel="1" x14ac:dyDescent="0.25">
      <c r="A822" s="601"/>
      <c r="B822" s="608"/>
      <c r="C822" s="608"/>
      <c r="D822" s="609"/>
      <c r="E822" s="610"/>
      <c r="F822" s="610"/>
      <c r="G822" s="608"/>
      <c r="H822" s="608"/>
      <c r="I822" s="608"/>
      <c r="J822" s="608"/>
      <c r="K822" s="608"/>
      <c r="L822" s="608"/>
      <c r="M822" s="608"/>
      <c r="N822" s="608"/>
      <c r="O822" s="608"/>
      <c r="P822" s="608"/>
      <c r="Q822" s="608"/>
      <c r="R822" s="608"/>
      <c r="S822" s="608"/>
      <c r="T822" s="608"/>
      <c r="U822" s="608"/>
      <c r="V822" s="608"/>
      <c r="W822" s="608"/>
      <c r="X822" s="611"/>
      <c r="Y822" s="611"/>
      <c r="Z822" s="611"/>
      <c r="AA822" s="611"/>
      <c r="AB822" s="602"/>
      <c r="AC822" s="602"/>
      <c r="AD822" s="602"/>
      <c r="AE822" s="602"/>
      <c r="AF822" s="612"/>
      <c r="AL822" s="598"/>
      <c r="AQ822" s="599"/>
    </row>
    <row r="823" spans="1:43" s="597" customFormat="1" outlineLevel="1" x14ac:dyDescent="0.25">
      <c r="A823" s="769" t="s">
        <v>1242</v>
      </c>
      <c r="B823" s="769"/>
      <c r="C823" s="769"/>
      <c r="D823" s="769"/>
      <c r="E823" s="770" t="s">
        <v>1218</v>
      </c>
      <c r="F823" s="770"/>
      <c r="G823" s="770" t="s">
        <v>828</v>
      </c>
      <c r="H823" s="770"/>
      <c r="I823" s="770" t="s">
        <v>1240</v>
      </c>
      <c r="J823" s="770"/>
      <c r="K823" s="770"/>
      <c r="L823" s="770"/>
      <c r="M823" s="770"/>
      <c r="N823" s="770"/>
      <c r="O823" s="770"/>
      <c r="P823" s="770"/>
      <c r="Q823" s="770" t="s">
        <v>1224</v>
      </c>
      <c r="R823" s="770"/>
      <c r="S823" s="770"/>
      <c r="T823" s="770"/>
      <c r="U823" s="770"/>
      <c r="V823" s="770"/>
      <c r="W823" s="770"/>
      <c r="X823" s="770"/>
      <c r="Y823" s="770"/>
      <c r="Z823" s="770"/>
      <c r="AA823" s="770"/>
      <c r="AB823" s="771" t="s">
        <v>1240</v>
      </c>
      <c r="AC823" s="771"/>
      <c r="AD823" s="771"/>
      <c r="AE823" s="771"/>
      <c r="AF823" s="771"/>
      <c r="AL823" s="598"/>
      <c r="AQ823" s="599"/>
    </row>
    <row r="824" spans="1:43" s="597" customFormat="1" ht="26.25" customHeight="1" outlineLevel="1" x14ac:dyDescent="0.25">
      <c r="A824" s="853" t="s">
        <v>1325</v>
      </c>
      <c r="B824" s="854"/>
      <c r="C824" s="854"/>
      <c r="D824" s="854"/>
      <c r="E824" s="766">
        <v>45123</v>
      </c>
      <c r="F824" s="766"/>
      <c r="G824" s="762" t="s">
        <v>653</v>
      </c>
      <c r="H824" s="762"/>
      <c r="I824" s="772">
        <v>6.51</v>
      </c>
      <c r="J824" s="772"/>
      <c r="K824" s="772"/>
      <c r="L824" s="772"/>
      <c r="M824" s="772"/>
      <c r="N824" s="772"/>
      <c r="O824" s="772"/>
      <c r="P824" s="772"/>
      <c r="Q824" s="626"/>
      <c r="R824" s="626"/>
      <c r="S824" s="626"/>
      <c r="T824" s="626"/>
      <c r="U824" s="626"/>
      <c r="V824" s="626"/>
      <c r="W824" s="767">
        <v>1</v>
      </c>
      <c r="X824" s="767"/>
      <c r="Y824" s="767"/>
      <c r="Z824" s="767"/>
      <c r="AA824" s="767"/>
      <c r="AB824" s="622"/>
      <c r="AC824" s="622"/>
      <c r="AD824" s="622"/>
      <c r="AE824" s="622"/>
      <c r="AF824" s="627">
        <v>6.51</v>
      </c>
      <c r="AL824" s="598"/>
      <c r="AQ824" s="599"/>
    </row>
    <row r="825" spans="1:43" s="597" customFormat="1" outlineLevel="1" x14ac:dyDescent="0.25">
      <c r="A825" s="759" t="s">
        <v>1291</v>
      </c>
      <c r="B825" s="760"/>
      <c r="C825" s="760"/>
      <c r="D825" s="760"/>
      <c r="E825" s="761"/>
      <c r="F825" s="761"/>
      <c r="G825" s="762" t="s">
        <v>1291</v>
      </c>
      <c r="H825" s="762"/>
      <c r="I825" s="772" t="s">
        <v>1291</v>
      </c>
      <c r="J825" s="772"/>
      <c r="K825" s="772"/>
      <c r="L825" s="772"/>
      <c r="M825" s="772"/>
      <c r="N825" s="772"/>
      <c r="O825" s="772"/>
      <c r="P825" s="772"/>
      <c r="Q825" s="621"/>
      <c r="R825" s="621"/>
      <c r="S825" s="621"/>
      <c r="T825" s="621"/>
      <c r="U825" s="621"/>
      <c r="V825" s="621"/>
      <c r="W825" s="773"/>
      <c r="X825" s="773"/>
      <c r="Y825" s="773"/>
      <c r="Z825" s="773"/>
      <c r="AA825" s="773"/>
      <c r="AB825" s="622"/>
      <c r="AC825" s="622"/>
      <c r="AD825" s="622"/>
      <c r="AE825" s="622"/>
      <c r="AF825" s="627" t="s">
        <v>1291</v>
      </c>
      <c r="AL825" s="598"/>
      <c r="AQ825" s="599"/>
    </row>
    <row r="826" spans="1:43" s="597" customFormat="1" outlineLevel="1" x14ac:dyDescent="0.25">
      <c r="A826" s="759" t="s">
        <v>1291</v>
      </c>
      <c r="B826" s="760"/>
      <c r="C826" s="760"/>
      <c r="D826" s="760"/>
      <c r="E826" s="761"/>
      <c r="F826" s="761"/>
      <c r="G826" s="762" t="s">
        <v>1291</v>
      </c>
      <c r="H826" s="762"/>
      <c r="I826" s="772" t="s">
        <v>1291</v>
      </c>
      <c r="J826" s="772"/>
      <c r="K826" s="772"/>
      <c r="L826" s="772"/>
      <c r="M826" s="772"/>
      <c r="N826" s="772"/>
      <c r="O826" s="772"/>
      <c r="P826" s="772"/>
      <c r="Q826" s="621"/>
      <c r="R826" s="621"/>
      <c r="S826" s="621"/>
      <c r="T826" s="621"/>
      <c r="U826" s="621"/>
      <c r="V826" s="621"/>
      <c r="W826" s="773"/>
      <c r="X826" s="773"/>
      <c r="Y826" s="773"/>
      <c r="Z826" s="773"/>
      <c r="AA826" s="773"/>
      <c r="AB826" s="622"/>
      <c r="AC826" s="622"/>
      <c r="AD826" s="622"/>
      <c r="AE826" s="622"/>
      <c r="AF826" s="627" t="s">
        <v>1291</v>
      </c>
      <c r="AL826" s="598"/>
      <c r="AQ826" s="599"/>
    </row>
    <row r="827" spans="1:43" s="597" customFormat="1" outlineLevel="1" x14ac:dyDescent="0.25">
      <c r="A827" s="759" t="s">
        <v>1291</v>
      </c>
      <c r="B827" s="760"/>
      <c r="C827" s="760"/>
      <c r="D827" s="760"/>
      <c r="E827" s="761"/>
      <c r="F827" s="761"/>
      <c r="G827" s="762" t="s">
        <v>1291</v>
      </c>
      <c r="H827" s="762"/>
      <c r="I827" s="772" t="s">
        <v>1291</v>
      </c>
      <c r="J827" s="772"/>
      <c r="K827" s="772"/>
      <c r="L827" s="772"/>
      <c r="M827" s="772"/>
      <c r="N827" s="772"/>
      <c r="O827" s="772"/>
      <c r="P827" s="772"/>
      <c r="Q827" s="621"/>
      <c r="R827" s="621"/>
      <c r="S827" s="621"/>
      <c r="T827" s="621"/>
      <c r="U827" s="621"/>
      <c r="V827" s="621"/>
      <c r="W827" s="773"/>
      <c r="X827" s="773"/>
      <c r="Y827" s="773"/>
      <c r="Z827" s="773"/>
      <c r="AA827" s="773"/>
      <c r="AB827" s="622"/>
      <c r="AC827" s="622"/>
      <c r="AD827" s="622"/>
      <c r="AE827" s="622"/>
      <c r="AF827" s="627" t="s">
        <v>1291</v>
      </c>
      <c r="AL827" s="598"/>
      <c r="AQ827" s="599"/>
    </row>
    <row r="828" spans="1:43" s="597" customFormat="1" outlineLevel="1" x14ac:dyDescent="0.25">
      <c r="A828" s="759" t="s">
        <v>1291</v>
      </c>
      <c r="B828" s="760"/>
      <c r="C828" s="760"/>
      <c r="D828" s="760"/>
      <c r="E828" s="761"/>
      <c r="F828" s="761"/>
      <c r="G828" s="762" t="s">
        <v>1291</v>
      </c>
      <c r="H828" s="762"/>
      <c r="I828" s="772" t="s">
        <v>1291</v>
      </c>
      <c r="J828" s="772"/>
      <c r="K828" s="772"/>
      <c r="L828" s="772"/>
      <c r="M828" s="772"/>
      <c r="N828" s="772"/>
      <c r="O828" s="772"/>
      <c r="P828" s="772"/>
      <c r="Q828" s="621"/>
      <c r="R828" s="621"/>
      <c r="S828" s="621"/>
      <c r="T828" s="621"/>
      <c r="U828" s="621"/>
      <c r="V828" s="621"/>
      <c r="W828" s="773"/>
      <c r="X828" s="773"/>
      <c r="Y828" s="773"/>
      <c r="Z828" s="773"/>
      <c r="AA828" s="773"/>
      <c r="AB828" s="622"/>
      <c r="AC828" s="622"/>
      <c r="AD828" s="622"/>
      <c r="AE828" s="622"/>
      <c r="AF828" s="627" t="s">
        <v>1291</v>
      </c>
      <c r="AL828" s="598"/>
      <c r="AQ828" s="599"/>
    </row>
    <row r="829" spans="1:43" s="597" customFormat="1" outlineLevel="1" x14ac:dyDescent="0.25">
      <c r="A829" s="759" t="s">
        <v>1291</v>
      </c>
      <c r="B829" s="760"/>
      <c r="C829" s="760"/>
      <c r="D829" s="760"/>
      <c r="E829" s="761"/>
      <c r="F829" s="761"/>
      <c r="G829" s="762" t="s">
        <v>1291</v>
      </c>
      <c r="H829" s="762"/>
      <c r="I829" s="772" t="s">
        <v>1291</v>
      </c>
      <c r="J829" s="772"/>
      <c r="K829" s="772"/>
      <c r="L829" s="772"/>
      <c r="M829" s="772"/>
      <c r="N829" s="772"/>
      <c r="O829" s="772"/>
      <c r="P829" s="772"/>
      <c r="Q829" s="621"/>
      <c r="R829" s="621"/>
      <c r="S829" s="621"/>
      <c r="T829" s="621"/>
      <c r="U829" s="621"/>
      <c r="V829" s="621"/>
      <c r="W829" s="773"/>
      <c r="X829" s="773"/>
      <c r="Y829" s="773"/>
      <c r="Z829" s="773"/>
      <c r="AA829" s="773"/>
      <c r="AB829" s="622"/>
      <c r="AC829" s="622"/>
      <c r="AD829" s="622"/>
      <c r="AE829" s="622"/>
      <c r="AF829" s="627" t="s">
        <v>1291</v>
      </c>
      <c r="AL829" s="598"/>
      <c r="AQ829" s="599"/>
    </row>
    <row r="830" spans="1:43" s="597" customFormat="1" outlineLevel="1" x14ac:dyDescent="0.25">
      <c r="A830" s="754" t="s">
        <v>1243</v>
      </c>
      <c r="B830" s="755"/>
      <c r="C830" s="755"/>
      <c r="D830" s="755"/>
      <c r="E830" s="755"/>
      <c r="F830" s="755"/>
      <c r="G830" s="755"/>
      <c r="H830" s="755"/>
      <c r="I830" s="755"/>
      <c r="J830" s="755"/>
      <c r="K830" s="755"/>
      <c r="L830" s="755"/>
      <c r="M830" s="755"/>
      <c r="N830" s="755"/>
      <c r="O830" s="755"/>
      <c r="P830" s="755"/>
      <c r="Q830" s="755"/>
      <c r="R830" s="755"/>
      <c r="S830" s="755"/>
      <c r="T830" s="755"/>
      <c r="U830" s="755"/>
      <c r="V830" s="755"/>
      <c r="W830" s="756">
        <v>6.51</v>
      </c>
      <c r="X830" s="757"/>
      <c r="Y830" s="757"/>
      <c r="Z830" s="757"/>
      <c r="AA830" s="757"/>
      <c r="AB830" s="757"/>
      <c r="AC830" s="757"/>
      <c r="AD830" s="757"/>
      <c r="AE830" s="757"/>
      <c r="AF830" s="757"/>
      <c r="AL830" s="598"/>
      <c r="AQ830" s="599"/>
    </row>
    <row r="831" spans="1:43" s="597" customFormat="1" outlineLevel="1" x14ac:dyDescent="0.25">
      <c r="A831" s="601"/>
      <c r="B831" s="608"/>
      <c r="C831" s="608"/>
      <c r="D831" s="609"/>
      <c r="E831" s="610"/>
      <c r="F831" s="610"/>
      <c r="G831" s="608"/>
      <c r="H831" s="608"/>
      <c r="I831" s="608"/>
      <c r="J831" s="608"/>
      <c r="K831" s="608"/>
      <c r="L831" s="608"/>
      <c r="M831" s="608"/>
      <c r="N831" s="608"/>
      <c r="O831" s="608"/>
      <c r="P831" s="608"/>
      <c r="Q831" s="608"/>
      <c r="R831" s="608"/>
      <c r="S831" s="608"/>
      <c r="T831" s="608"/>
      <c r="U831" s="608"/>
      <c r="V831" s="608"/>
      <c r="W831" s="608"/>
      <c r="X831" s="611"/>
      <c r="Y831" s="611"/>
      <c r="Z831" s="611"/>
      <c r="AA831" s="611"/>
      <c r="AB831" s="602"/>
      <c r="AC831" s="602"/>
      <c r="AD831" s="602"/>
      <c r="AE831" s="602"/>
      <c r="AF831" s="612"/>
      <c r="AL831" s="598"/>
      <c r="AQ831" s="599"/>
    </row>
    <row r="832" spans="1:43" s="597" customFormat="1" outlineLevel="1" x14ac:dyDescent="0.25">
      <c r="A832" s="769" t="s">
        <v>1244</v>
      </c>
      <c r="B832" s="769"/>
      <c r="C832" s="769"/>
      <c r="D832" s="769"/>
      <c r="E832" s="770" t="s">
        <v>1218</v>
      </c>
      <c r="F832" s="770"/>
      <c r="G832" s="770" t="s">
        <v>828</v>
      </c>
      <c r="H832" s="770"/>
      <c r="I832" s="770"/>
      <c r="J832" s="770" t="s">
        <v>544</v>
      </c>
      <c r="K832" s="770"/>
      <c r="L832" s="770"/>
      <c r="M832" s="770"/>
      <c r="N832" s="770"/>
      <c r="O832" s="770"/>
      <c r="P832" s="770"/>
      <c r="Q832" s="770"/>
      <c r="R832" s="770" t="s">
        <v>750</v>
      </c>
      <c r="S832" s="770"/>
      <c r="T832" s="770"/>
      <c r="U832" s="770"/>
      <c r="V832" s="770"/>
      <c r="W832" s="770"/>
      <c r="X832" s="770"/>
      <c r="Y832" s="770"/>
      <c r="Z832" s="770"/>
      <c r="AA832" s="770"/>
      <c r="AB832" s="770"/>
      <c r="AC832" s="771" t="s">
        <v>1224</v>
      </c>
      <c r="AD832" s="771"/>
      <c r="AE832" s="771"/>
      <c r="AF832" s="628" t="s">
        <v>1245</v>
      </c>
      <c r="AL832" s="598"/>
      <c r="AQ832" s="599"/>
    </row>
    <row r="833" spans="1:48" s="597" customFormat="1" outlineLevel="1" x14ac:dyDescent="0.25">
      <c r="A833" s="759" t="s">
        <v>1291</v>
      </c>
      <c r="B833" s="760"/>
      <c r="C833" s="760"/>
      <c r="D833" s="760"/>
      <c r="E833" s="766"/>
      <c r="F833" s="766"/>
      <c r="G833" s="766" t="s">
        <v>1291</v>
      </c>
      <c r="H833" s="766"/>
      <c r="I833" s="766"/>
      <c r="J833" s="629"/>
      <c r="K833" s="629"/>
      <c r="L833" s="629"/>
      <c r="M833" s="767"/>
      <c r="N833" s="767"/>
      <c r="O833" s="767"/>
      <c r="P833" s="767"/>
      <c r="Q833" s="767"/>
      <c r="R833" s="630"/>
      <c r="S833" s="630"/>
      <c r="T833" s="630"/>
      <c r="U833" s="630"/>
      <c r="V833" s="630"/>
      <c r="W833" s="630"/>
      <c r="X833" s="768" t="s">
        <v>1291</v>
      </c>
      <c r="Y833" s="768"/>
      <c r="Z833" s="768"/>
      <c r="AA833" s="768"/>
      <c r="AB833" s="768"/>
      <c r="AC833" s="768"/>
      <c r="AD833" s="768"/>
      <c r="AE833" s="768"/>
      <c r="AF833" s="627" t="s">
        <v>1291</v>
      </c>
      <c r="AL833" s="598"/>
      <c r="AQ833" s="599"/>
    </row>
    <row r="834" spans="1:48" s="597" customFormat="1" outlineLevel="1" x14ac:dyDescent="0.25">
      <c r="A834" s="759" t="s">
        <v>1291</v>
      </c>
      <c r="B834" s="760"/>
      <c r="C834" s="760"/>
      <c r="D834" s="760"/>
      <c r="E834" s="761"/>
      <c r="F834" s="761"/>
      <c r="G834" s="762" t="s">
        <v>1291</v>
      </c>
      <c r="H834" s="762"/>
      <c r="I834" s="762"/>
      <c r="J834" s="631"/>
      <c r="K834" s="631"/>
      <c r="L834" s="631"/>
      <c r="M834" s="763"/>
      <c r="N834" s="763"/>
      <c r="O834" s="763"/>
      <c r="P834" s="763"/>
      <c r="Q834" s="763"/>
      <c r="R834" s="621"/>
      <c r="S834" s="621"/>
      <c r="T834" s="621"/>
      <c r="U834" s="621"/>
      <c r="V834" s="621"/>
      <c r="W834" s="621"/>
      <c r="X834" s="764" t="s">
        <v>1291</v>
      </c>
      <c r="Y834" s="764"/>
      <c r="Z834" s="764"/>
      <c r="AA834" s="764"/>
      <c r="AB834" s="764"/>
      <c r="AC834" s="765"/>
      <c r="AD834" s="765"/>
      <c r="AE834" s="765"/>
      <c r="AF834" s="627" t="s">
        <v>1291</v>
      </c>
      <c r="AL834" s="598"/>
      <c r="AQ834" s="599"/>
    </row>
    <row r="835" spans="1:48" s="597" customFormat="1" outlineLevel="1" x14ac:dyDescent="0.25">
      <c r="A835" s="759" t="s">
        <v>1291</v>
      </c>
      <c r="B835" s="760"/>
      <c r="C835" s="760"/>
      <c r="D835" s="760"/>
      <c r="E835" s="761"/>
      <c r="F835" s="761"/>
      <c r="G835" s="762" t="s">
        <v>1291</v>
      </c>
      <c r="H835" s="762"/>
      <c r="I835" s="762"/>
      <c r="J835" s="631"/>
      <c r="K835" s="631"/>
      <c r="L835" s="631"/>
      <c r="M835" s="763"/>
      <c r="N835" s="763"/>
      <c r="O835" s="763"/>
      <c r="P835" s="763"/>
      <c r="Q835" s="763"/>
      <c r="R835" s="621"/>
      <c r="S835" s="621"/>
      <c r="T835" s="621"/>
      <c r="U835" s="621"/>
      <c r="V835" s="621"/>
      <c r="W835" s="621"/>
      <c r="X835" s="764" t="s">
        <v>1291</v>
      </c>
      <c r="Y835" s="764"/>
      <c r="Z835" s="764"/>
      <c r="AA835" s="764"/>
      <c r="AB835" s="764"/>
      <c r="AC835" s="765"/>
      <c r="AD835" s="765"/>
      <c r="AE835" s="765"/>
      <c r="AF835" s="627" t="s">
        <v>1291</v>
      </c>
      <c r="AL835" s="598"/>
      <c r="AQ835" s="599"/>
    </row>
    <row r="836" spans="1:48" s="597" customFormat="1" outlineLevel="1" x14ac:dyDescent="0.25">
      <c r="A836" s="759" t="s">
        <v>1291</v>
      </c>
      <c r="B836" s="760"/>
      <c r="C836" s="760"/>
      <c r="D836" s="760"/>
      <c r="E836" s="761"/>
      <c r="F836" s="761"/>
      <c r="G836" s="762" t="s">
        <v>1291</v>
      </c>
      <c r="H836" s="762"/>
      <c r="I836" s="762"/>
      <c r="J836" s="631"/>
      <c r="K836" s="631"/>
      <c r="L836" s="631"/>
      <c r="M836" s="763"/>
      <c r="N836" s="763"/>
      <c r="O836" s="763"/>
      <c r="P836" s="763"/>
      <c r="Q836" s="763"/>
      <c r="R836" s="621"/>
      <c r="S836" s="621"/>
      <c r="T836" s="621"/>
      <c r="U836" s="621"/>
      <c r="V836" s="621"/>
      <c r="W836" s="621"/>
      <c r="X836" s="764" t="s">
        <v>1291</v>
      </c>
      <c r="Y836" s="764"/>
      <c r="Z836" s="764"/>
      <c r="AA836" s="764"/>
      <c r="AB836" s="764"/>
      <c r="AC836" s="765"/>
      <c r="AD836" s="765"/>
      <c r="AE836" s="765"/>
      <c r="AF836" s="627" t="s">
        <v>1291</v>
      </c>
      <c r="AL836" s="598"/>
      <c r="AQ836" s="599"/>
    </row>
    <row r="837" spans="1:48" s="597" customFormat="1" outlineLevel="1" x14ac:dyDescent="0.25">
      <c r="A837" s="759" t="s">
        <v>1291</v>
      </c>
      <c r="B837" s="760"/>
      <c r="C837" s="760"/>
      <c r="D837" s="760"/>
      <c r="E837" s="761"/>
      <c r="F837" s="761"/>
      <c r="G837" s="762" t="s">
        <v>1291</v>
      </c>
      <c r="H837" s="762"/>
      <c r="I837" s="762"/>
      <c r="J837" s="631"/>
      <c r="K837" s="631"/>
      <c r="L837" s="631"/>
      <c r="M837" s="763"/>
      <c r="N837" s="763"/>
      <c r="O837" s="763"/>
      <c r="P837" s="763"/>
      <c r="Q837" s="763"/>
      <c r="R837" s="621"/>
      <c r="S837" s="621"/>
      <c r="T837" s="621"/>
      <c r="U837" s="621"/>
      <c r="V837" s="621"/>
      <c r="W837" s="621"/>
      <c r="X837" s="764" t="s">
        <v>1291</v>
      </c>
      <c r="Y837" s="764"/>
      <c r="Z837" s="764"/>
      <c r="AA837" s="764"/>
      <c r="AB837" s="764"/>
      <c r="AC837" s="765"/>
      <c r="AD837" s="765"/>
      <c r="AE837" s="765"/>
      <c r="AF837" s="627" t="s">
        <v>1291</v>
      </c>
      <c r="AL837" s="598"/>
      <c r="AQ837" s="599"/>
    </row>
    <row r="838" spans="1:48" s="597" customFormat="1" outlineLevel="1" x14ac:dyDescent="0.25">
      <c r="A838" s="754" t="s">
        <v>1246</v>
      </c>
      <c r="B838" s="755"/>
      <c r="C838" s="755"/>
      <c r="D838" s="755"/>
      <c r="E838" s="755"/>
      <c r="F838" s="755"/>
      <c r="G838" s="755"/>
      <c r="H838" s="755"/>
      <c r="I838" s="755"/>
      <c r="J838" s="755"/>
      <c r="K838" s="755"/>
      <c r="L838" s="755"/>
      <c r="M838" s="755"/>
      <c r="N838" s="755"/>
      <c r="O838" s="755"/>
      <c r="P838" s="755"/>
      <c r="Q838" s="755"/>
      <c r="R838" s="755"/>
      <c r="S838" s="755"/>
      <c r="T838" s="755"/>
      <c r="U838" s="755"/>
      <c r="V838" s="755"/>
      <c r="W838" s="756">
        <v>0</v>
      </c>
      <c r="X838" s="757"/>
      <c r="Y838" s="757"/>
      <c r="Z838" s="757"/>
      <c r="AA838" s="757"/>
      <c r="AB838" s="757"/>
      <c r="AC838" s="757"/>
      <c r="AD838" s="757"/>
      <c r="AE838" s="757"/>
      <c r="AF838" s="757"/>
      <c r="AL838" s="598"/>
      <c r="AQ838" s="599"/>
    </row>
    <row r="839" spans="1:48" s="597" customFormat="1" outlineLevel="1" x14ac:dyDescent="0.25">
      <c r="A839" s="601"/>
      <c r="B839" s="608"/>
      <c r="C839" s="608"/>
      <c r="D839" s="609"/>
      <c r="E839" s="610"/>
      <c r="F839" s="610"/>
      <c r="G839" s="608"/>
      <c r="H839" s="608"/>
      <c r="I839" s="608"/>
      <c r="J839" s="608"/>
      <c r="K839" s="608"/>
      <c r="L839" s="608"/>
      <c r="M839" s="608"/>
      <c r="N839" s="608"/>
      <c r="O839" s="608"/>
      <c r="P839" s="608"/>
      <c r="Q839" s="608"/>
      <c r="R839" s="608"/>
      <c r="S839" s="608"/>
      <c r="T839" s="608"/>
      <c r="U839" s="608"/>
      <c r="V839" s="608"/>
      <c r="W839" s="608"/>
      <c r="X839" s="611"/>
      <c r="Y839" s="611"/>
      <c r="Z839" s="611"/>
      <c r="AA839" s="611"/>
      <c r="AB839" s="602"/>
      <c r="AC839" s="602"/>
      <c r="AD839" s="602"/>
      <c r="AE839" s="602"/>
      <c r="AF839" s="612"/>
      <c r="AL839" s="598"/>
      <c r="AQ839" s="599"/>
    </row>
    <row r="840" spans="1:48" s="597" customFormat="1" x14ac:dyDescent="0.25">
      <c r="A840" s="750" t="s">
        <v>1247</v>
      </c>
      <c r="B840" s="751"/>
      <c r="C840" s="751"/>
      <c r="D840" s="751"/>
      <c r="E840" s="751"/>
      <c r="F840" s="751"/>
      <c r="G840" s="751"/>
      <c r="H840" s="751"/>
      <c r="I840" s="751"/>
      <c r="J840" s="751"/>
      <c r="K840" s="751"/>
      <c r="L840" s="751"/>
      <c r="M840" s="751"/>
      <c r="N840" s="751"/>
      <c r="O840" s="751"/>
      <c r="P840" s="751"/>
      <c r="Q840" s="751"/>
      <c r="R840" s="751"/>
      <c r="S840" s="751"/>
      <c r="T840" s="751"/>
      <c r="U840" s="751"/>
      <c r="V840" s="751"/>
      <c r="W840" s="752"/>
      <c r="X840" s="753">
        <v>427.25</v>
      </c>
      <c r="Y840" s="753"/>
      <c r="Z840" s="753"/>
      <c r="AA840" s="753"/>
      <c r="AB840" s="753"/>
      <c r="AC840" s="753"/>
      <c r="AD840" s="753"/>
      <c r="AE840" s="753"/>
      <c r="AF840" s="753"/>
      <c r="AH840" s="632">
        <v>3.9601999999999999</v>
      </c>
      <c r="AL840" s="598">
        <v>3.9601999999999999</v>
      </c>
      <c r="AM840" s="633">
        <v>0</v>
      </c>
      <c r="AN840" s="634">
        <v>0</v>
      </c>
      <c r="AQ840" s="599"/>
      <c r="AR840" s="632">
        <v>3.9601999999999999</v>
      </c>
      <c r="AT840" s="597">
        <v>3.9601999999999999</v>
      </c>
      <c r="AU840" s="597">
        <v>3.9601999999999999</v>
      </c>
      <c r="AV840" s="607">
        <v>0</v>
      </c>
    </row>
    <row r="841" spans="1:48" s="597" customFormat="1" x14ac:dyDescent="0.25">
      <c r="A841" s="750" t="s">
        <v>1248</v>
      </c>
      <c r="B841" s="751"/>
      <c r="C841" s="751"/>
      <c r="D841" s="751"/>
      <c r="E841" s="751"/>
      <c r="F841" s="751"/>
      <c r="G841" s="751"/>
      <c r="H841" s="751"/>
      <c r="I841" s="751"/>
      <c r="J841" s="751"/>
      <c r="K841" s="751"/>
      <c r="L841" s="751"/>
      <c r="M841" s="751"/>
      <c r="N841" s="751"/>
      <c r="O841" s="751"/>
      <c r="P841" s="751"/>
      <c r="Q841" s="751"/>
      <c r="R841" s="751"/>
      <c r="S841" s="751"/>
      <c r="T841" s="752"/>
      <c r="U841" s="758">
        <v>13.469999999999999</v>
      </c>
      <c r="V841" s="758"/>
      <c r="W841" s="758"/>
      <c r="X841" s="753">
        <v>57.55</v>
      </c>
      <c r="Y841" s="753"/>
      <c r="Z841" s="753"/>
      <c r="AA841" s="753"/>
      <c r="AB841" s="753"/>
      <c r="AC841" s="753"/>
      <c r="AD841" s="753"/>
      <c r="AE841" s="753"/>
      <c r="AF841" s="753"/>
      <c r="AH841" s="635"/>
      <c r="AJ841" s="636"/>
      <c r="AL841" s="598"/>
      <c r="AQ841" s="599"/>
      <c r="AR841" s="635"/>
    </row>
    <row r="842" spans="1:48" s="597" customFormat="1" x14ac:dyDescent="0.25">
      <c r="A842" s="750" t="s">
        <v>1249</v>
      </c>
      <c r="B842" s="751"/>
      <c r="C842" s="751"/>
      <c r="D842" s="751"/>
      <c r="E842" s="751"/>
      <c r="F842" s="751"/>
      <c r="G842" s="751"/>
      <c r="H842" s="751"/>
      <c r="I842" s="751"/>
      <c r="J842" s="751"/>
      <c r="K842" s="751"/>
      <c r="L842" s="751"/>
      <c r="M842" s="751"/>
      <c r="N842" s="751"/>
      <c r="O842" s="751"/>
      <c r="P842" s="751"/>
      <c r="Q842" s="751"/>
      <c r="R842" s="751"/>
      <c r="S842" s="751"/>
      <c r="T842" s="751"/>
      <c r="U842" s="751"/>
      <c r="V842" s="751"/>
      <c r="W842" s="752"/>
      <c r="X842" s="753">
        <v>484.8</v>
      </c>
      <c r="Y842" s="753"/>
      <c r="Z842" s="753"/>
      <c r="AA842" s="753"/>
      <c r="AB842" s="753"/>
      <c r="AC842" s="753"/>
      <c r="AD842" s="753"/>
      <c r="AE842" s="753"/>
      <c r="AF842" s="753"/>
      <c r="AH842" s="635"/>
      <c r="AI842" s="597">
        <v>484.8</v>
      </c>
      <c r="AJ842" s="604">
        <v>0</v>
      </c>
      <c r="AL842" s="598"/>
      <c r="AQ842" s="599"/>
      <c r="AR842" s="635"/>
    </row>
    <row r="843" spans="1:48" s="597" customFormat="1" x14ac:dyDescent="0.25">
      <c r="A843" s="590" t="s">
        <v>1213</v>
      </c>
      <c r="B843" s="591"/>
      <c r="C843" s="591"/>
      <c r="D843" s="592"/>
      <c r="E843" s="593"/>
      <c r="F843" s="593"/>
      <c r="G843" s="591"/>
      <c r="H843" s="591"/>
      <c r="I843" s="591"/>
      <c r="J843" s="591"/>
      <c r="K843" s="591"/>
      <c r="L843" s="591"/>
      <c r="M843" s="591"/>
      <c r="N843" s="591"/>
      <c r="O843" s="591"/>
      <c r="P843" s="591"/>
      <c r="Q843" s="591"/>
      <c r="R843" s="591"/>
      <c r="S843" s="591"/>
      <c r="T843" s="591"/>
      <c r="U843" s="591"/>
      <c r="V843" s="591"/>
      <c r="W843" s="591"/>
      <c r="X843" s="594"/>
      <c r="Y843" s="594"/>
      <c r="Z843" s="594"/>
      <c r="AA843" s="594"/>
      <c r="AB843" s="595"/>
      <c r="AC843" s="595"/>
      <c r="AD843" s="595"/>
      <c r="AE843" s="595"/>
      <c r="AF843" s="596"/>
      <c r="AL843" s="598"/>
      <c r="AQ843" s="599"/>
    </row>
    <row r="844" spans="1:48" s="597" customFormat="1" ht="33.75" customHeight="1" x14ac:dyDescent="0.25">
      <c r="A844" s="601" t="s">
        <v>1214</v>
      </c>
      <c r="B844" s="800" t="s">
        <v>1138</v>
      </c>
      <c r="C844" s="800"/>
      <c r="D844" s="801" t="s">
        <v>1139</v>
      </c>
      <c r="E844" s="801"/>
      <c r="F844" s="801"/>
      <c r="G844" s="801"/>
      <c r="H844" s="801"/>
      <c r="I844" s="801"/>
      <c r="J844" s="801"/>
      <c r="K844" s="801"/>
      <c r="L844" s="801"/>
      <c r="M844" s="801"/>
      <c r="N844" s="801"/>
      <c r="O844" s="801"/>
      <c r="P844" s="801"/>
      <c r="Q844" s="801"/>
      <c r="R844" s="801"/>
      <c r="S844" s="801"/>
      <c r="T844" s="801"/>
      <c r="U844" s="801"/>
      <c r="V844" s="801"/>
      <c r="W844" s="801"/>
      <c r="X844" s="801"/>
      <c r="Y844" s="801"/>
      <c r="Z844" s="801"/>
      <c r="AA844" s="801"/>
      <c r="AB844" s="801"/>
      <c r="AC844" s="786" t="s">
        <v>1215</v>
      </c>
      <c r="AD844" s="786"/>
      <c r="AE844" s="786"/>
      <c r="AF844" s="603" t="s">
        <v>653</v>
      </c>
      <c r="AI844" s="604">
        <v>4170.76</v>
      </c>
      <c r="AJ844" s="597">
        <v>4170.76</v>
      </c>
      <c r="AK844" s="604">
        <v>0</v>
      </c>
      <c r="AL844" s="598"/>
      <c r="AP844" s="605">
        <v>3675.65</v>
      </c>
      <c r="AQ844" s="599" t="s">
        <v>1294</v>
      </c>
    </row>
    <row r="845" spans="1:48" s="597" customFormat="1" outlineLevel="1" x14ac:dyDescent="0.25">
      <c r="A845" s="601"/>
      <c r="B845" s="608"/>
      <c r="C845" s="608"/>
      <c r="D845" s="609"/>
      <c r="E845" s="610"/>
      <c r="F845" s="610"/>
      <c r="G845" s="608"/>
      <c r="H845" s="608"/>
      <c r="I845" s="608"/>
      <c r="J845" s="608"/>
      <c r="K845" s="608"/>
      <c r="L845" s="608"/>
      <c r="M845" s="608"/>
      <c r="N845" s="608"/>
      <c r="O845" s="608"/>
      <c r="P845" s="608"/>
      <c r="Q845" s="608"/>
      <c r="R845" s="608"/>
      <c r="S845" s="608"/>
      <c r="T845" s="608"/>
      <c r="U845" s="608"/>
      <c r="V845" s="608"/>
      <c r="W845" s="608"/>
      <c r="X845" s="611"/>
      <c r="Y845" s="611"/>
      <c r="Z845" s="611"/>
      <c r="AA845" s="611"/>
      <c r="AB845" s="602"/>
      <c r="AC845" s="602"/>
      <c r="AD845" s="602"/>
      <c r="AE845" s="602"/>
      <c r="AF845" s="612"/>
      <c r="AL845" s="598"/>
      <c r="AQ845" s="599"/>
    </row>
    <row r="846" spans="1:48" s="597" customFormat="1" outlineLevel="1" x14ac:dyDescent="0.25">
      <c r="A846" s="769" t="s">
        <v>1217</v>
      </c>
      <c r="B846" s="769"/>
      <c r="C846" s="769"/>
      <c r="D846" s="769"/>
      <c r="E846" s="770" t="s">
        <v>1218</v>
      </c>
      <c r="F846" s="770"/>
      <c r="G846" s="613" t="s">
        <v>1219</v>
      </c>
      <c r="H846" s="770" t="s">
        <v>1220</v>
      </c>
      <c r="I846" s="770"/>
      <c r="J846" s="770"/>
      <c r="K846" s="770"/>
      <c r="L846" s="770" t="s">
        <v>1221</v>
      </c>
      <c r="M846" s="770"/>
      <c r="N846" s="770" t="s">
        <v>1222</v>
      </c>
      <c r="O846" s="770"/>
      <c r="P846" s="770"/>
      <c r="Q846" s="770"/>
      <c r="R846" s="770"/>
      <c r="S846" s="770"/>
      <c r="T846" s="770"/>
      <c r="U846" s="770"/>
      <c r="V846" s="770" t="s">
        <v>1223</v>
      </c>
      <c r="W846" s="770"/>
      <c r="X846" s="770"/>
      <c r="Y846" s="770"/>
      <c r="Z846" s="770"/>
      <c r="AA846" s="771" t="s">
        <v>1224</v>
      </c>
      <c r="AB846" s="771"/>
      <c r="AC846" s="771"/>
      <c r="AD846" s="771"/>
      <c r="AE846" s="771" t="s">
        <v>1225</v>
      </c>
      <c r="AF846" s="771"/>
      <c r="AL846" s="598"/>
      <c r="AQ846" s="599"/>
    </row>
    <row r="847" spans="1:48" s="597" customFormat="1" ht="34.5" customHeight="1" outlineLevel="1" x14ac:dyDescent="0.25">
      <c r="A847" s="797" t="s">
        <v>1329</v>
      </c>
      <c r="B847" s="798"/>
      <c r="C847" s="798"/>
      <c r="D847" s="798"/>
      <c r="E847" s="799">
        <v>30185</v>
      </c>
      <c r="F847" s="799"/>
      <c r="G847" s="614"/>
      <c r="H847" s="767">
        <v>0.17</v>
      </c>
      <c r="I847" s="767"/>
      <c r="J847" s="767"/>
      <c r="K847" s="767"/>
      <c r="L847" s="773">
        <v>0.83</v>
      </c>
      <c r="M847" s="773"/>
      <c r="N847" s="796">
        <v>1.06</v>
      </c>
      <c r="O847" s="796"/>
      <c r="P847" s="796"/>
      <c r="Q847" s="796"/>
      <c r="R847" s="796"/>
      <c r="S847" s="796"/>
      <c r="T847" s="796"/>
      <c r="U847" s="796"/>
      <c r="V847" s="615"/>
      <c r="W847" s="796">
        <v>0.72</v>
      </c>
      <c r="X847" s="796"/>
      <c r="Y847" s="796"/>
      <c r="Z847" s="796"/>
      <c r="AA847" s="768">
        <v>2</v>
      </c>
      <c r="AB847" s="768"/>
      <c r="AC847" s="768"/>
      <c r="AD847" s="768"/>
      <c r="AE847" s="786">
        <v>1.5555999999999999</v>
      </c>
      <c r="AF847" s="787"/>
      <c r="AL847" s="598"/>
      <c r="AQ847" s="599"/>
    </row>
    <row r="848" spans="1:48" s="597" customFormat="1" outlineLevel="1" x14ac:dyDescent="0.25">
      <c r="A848" s="792" t="s">
        <v>1333</v>
      </c>
      <c r="B848" s="793"/>
      <c r="C848" s="793"/>
      <c r="D848" s="793"/>
      <c r="E848" s="794" t="s">
        <v>1259</v>
      </c>
      <c r="F848" s="794"/>
      <c r="G848" s="610"/>
      <c r="H848" s="773">
        <v>1</v>
      </c>
      <c r="I848" s="773"/>
      <c r="J848" s="773"/>
      <c r="K848" s="773"/>
      <c r="L848" s="773">
        <v>0</v>
      </c>
      <c r="M848" s="773"/>
      <c r="N848" s="796">
        <v>31.22</v>
      </c>
      <c r="O848" s="796"/>
      <c r="P848" s="796"/>
      <c r="Q848" s="796"/>
      <c r="R848" s="796"/>
      <c r="S848" s="796"/>
      <c r="T848" s="796"/>
      <c r="U848" s="796"/>
      <c r="V848" s="615"/>
      <c r="W848" s="796">
        <v>29.53</v>
      </c>
      <c r="X848" s="796"/>
      <c r="Y848" s="796"/>
      <c r="Z848" s="796"/>
      <c r="AA848" s="765">
        <v>1</v>
      </c>
      <c r="AB848" s="765"/>
      <c r="AC848" s="765"/>
      <c r="AD848" s="765"/>
      <c r="AE848" s="786">
        <v>31.22</v>
      </c>
      <c r="AF848" s="787"/>
      <c r="AL848" s="598"/>
      <c r="AQ848" s="599"/>
    </row>
    <row r="849" spans="1:43" s="597" customFormat="1" outlineLevel="1" x14ac:dyDescent="0.25">
      <c r="A849" s="792" t="s">
        <v>1291</v>
      </c>
      <c r="B849" s="793"/>
      <c r="C849" s="793"/>
      <c r="D849" s="793"/>
      <c r="E849" s="794"/>
      <c r="F849" s="794"/>
      <c r="G849" s="610"/>
      <c r="H849" s="773"/>
      <c r="I849" s="773"/>
      <c r="J849" s="773"/>
      <c r="K849" s="773"/>
      <c r="L849" s="773" t="s">
        <v>1291</v>
      </c>
      <c r="M849" s="773"/>
      <c r="N849" s="796" t="s">
        <v>1291</v>
      </c>
      <c r="O849" s="796"/>
      <c r="P849" s="796"/>
      <c r="Q849" s="796"/>
      <c r="R849" s="796"/>
      <c r="S849" s="796"/>
      <c r="T849" s="796"/>
      <c r="U849" s="796"/>
      <c r="V849" s="615"/>
      <c r="W849" s="796" t="s">
        <v>1291</v>
      </c>
      <c r="X849" s="796"/>
      <c r="Y849" s="796"/>
      <c r="Z849" s="796"/>
      <c r="AA849" s="765"/>
      <c r="AB849" s="765"/>
      <c r="AC849" s="765"/>
      <c r="AD849" s="765"/>
      <c r="AE849" s="786" t="s">
        <v>1291</v>
      </c>
      <c r="AF849" s="787"/>
      <c r="AL849" s="598"/>
      <c r="AQ849" s="599"/>
    </row>
    <row r="850" spans="1:43" s="597" customFormat="1" outlineLevel="1" x14ac:dyDescent="0.25">
      <c r="A850" s="792" t="s">
        <v>1291</v>
      </c>
      <c r="B850" s="793"/>
      <c r="C850" s="793"/>
      <c r="D850" s="793"/>
      <c r="E850" s="794"/>
      <c r="F850" s="794"/>
      <c r="G850" s="610"/>
      <c r="H850" s="773"/>
      <c r="I850" s="773"/>
      <c r="J850" s="773"/>
      <c r="K850" s="773"/>
      <c r="L850" s="773" t="s">
        <v>1291</v>
      </c>
      <c r="M850" s="773"/>
      <c r="N850" s="796" t="s">
        <v>1291</v>
      </c>
      <c r="O850" s="796"/>
      <c r="P850" s="796"/>
      <c r="Q850" s="796"/>
      <c r="R850" s="796"/>
      <c r="S850" s="796"/>
      <c r="T850" s="796"/>
      <c r="U850" s="796"/>
      <c r="V850" s="615"/>
      <c r="W850" s="796" t="s">
        <v>1291</v>
      </c>
      <c r="X850" s="796"/>
      <c r="Y850" s="796"/>
      <c r="Z850" s="796"/>
      <c r="AA850" s="765"/>
      <c r="AB850" s="765"/>
      <c r="AC850" s="765"/>
      <c r="AD850" s="765"/>
      <c r="AE850" s="786" t="s">
        <v>1291</v>
      </c>
      <c r="AF850" s="787"/>
      <c r="AL850" s="598"/>
      <c r="AQ850" s="599"/>
    </row>
    <row r="851" spans="1:43" s="597" customFormat="1" outlineLevel="1" x14ac:dyDescent="0.25">
      <c r="A851" s="792" t="s">
        <v>1291</v>
      </c>
      <c r="B851" s="793"/>
      <c r="C851" s="793"/>
      <c r="D851" s="793"/>
      <c r="E851" s="794"/>
      <c r="F851" s="794"/>
      <c r="G851" s="610"/>
      <c r="H851" s="773"/>
      <c r="I851" s="773"/>
      <c r="J851" s="773"/>
      <c r="K851" s="773"/>
      <c r="L851" s="773" t="s">
        <v>1291</v>
      </c>
      <c r="M851" s="773"/>
      <c r="N851" s="796" t="s">
        <v>1291</v>
      </c>
      <c r="O851" s="796"/>
      <c r="P851" s="796"/>
      <c r="Q851" s="796"/>
      <c r="R851" s="796"/>
      <c r="S851" s="796"/>
      <c r="T851" s="796"/>
      <c r="U851" s="796"/>
      <c r="V851" s="615"/>
      <c r="W851" s="796" t="s">
        <v>1291</v>
      </c>
      <c r="X851" s="796"/>
      <c r="Y851" s="796"/>
      <c r="Z851" s="796"/>
      <c r="AA851" s="765"/>
      <c r="AB851" s="765"/>
      <c r="AC851" s="765"/>
      <c r="AD851" s="765"/>
      <c r="AE851" s="786" t="s">
        <v>1291</v>
      </c>
      <c r="AF851" s="787"/>
      <c r="AL851" s="598"/>
      <c r="AQ851" s="599"/>
    </row>
    <row r="852" spans="1:43" s="597" customFormat="1" outlineLevel="1" x14ac:dyDescent="0.25">
      <c r="A852" s="792" t="s">
        <v>1291</v>
      </c>
      <c r="B852" s="793"/>
      <c r="C852" s="793"/>
      <c r="D852" s="793"/>
      <c r="E852" s="794"/>
      <c r="F852" s="794"/>
      <c r="G852" s="610"/>
      <c r="H852" s="773"/>
      <c r="I852" s="773"/>
      <c r="J852" s="773"/>
      <c r="K852" s="773"/>
      <c r="L852" s="773" t="s">
        <v>1291</v>
      </c>
      <c r="M852" s="773"/>
      <c r="N852" s="796" t="s">
        <v>1291</v>
      </c>
      <c r="O852" s="796"/>
      <c r="P852" s="796"/>
      <c r="Q852" s="796"/>
      <c r="R852" s="796"/>
      <c r="S852" s="796"/>
      <c r="T852" s="796"/>
      <c r="U852" s="796"/>
      <c r="V852" s="615"/>
      <c r="W852" s="796" t="s">
        <v>1291</v>
      </c>
      <c r="X852" s="796"/>
      <c r="Y852" s="796"/>
      <c r="Z852" s="796"/>
      <c r="AA852" s="765"/>
      <c r="AB852" s="765"/>
      <c r="AC852" s="765"/>
      <c r="AD852" s="765"/>
      <c r="AE852" s="786" t="s">
        <v>1291</v>
      </c>
      <c r="AF852" s="787"/>
      <c r="AL852" s="598"/>
      <c r="AQ852" s="599"/>
    </row>
    <row r="853" spans="1:43" s="597" customFormat="1" outlineLevel="1" x14ac:dyDescent="0.25">
      <c r="A853" s="792" t="s">
        <v>1291</v>
      </c>
      <c r="B853" s="793"/>
      <c r="C853" s="793"/>
      <c r="D853" s="793"/>
      <c r="E853" s="794"/>
      <c r="F853" s="794"/>
      <c r="G853" s="610"/>
      <c r="H853" s="773"/>
      <c r="I853" s="773"/>
      <c r="J853" s="773"/>
      <c r="K853" s="773"/>
      <c r="L853" s="773" t="s">
        <v>1291</v>
      </c>
      <c r="M853" s="773"/>
      <c r="N853" s="796" t="s">
        <v>1291</v>
      </c>
      <c r="O853" s="796"/>
      <c r="P853" s="796"/>
      <c r="Q853" s="796"/>
      <c r="R853" s="796"/>
      <c r="S853" s="796"/>
      <c r="T853" s="796"/>
      <c r="U853" s="796"/>
      <c r="V853" s="615"/>
      <c r="W853" s="796" t="s">
        <v>1291</v>
      </c>
      <c r="X853" s="796"/>
      <c r="Y853" s="796"/>
      <c r="Z853" s="796"/>
      <c r="AA853" s="765"/>
      <c r="AB853" s="765"/>
      <c r="AC853" s="765"/>
      <c r="AD853" s="765"/>
      <c r="AE853" s="786" t="s">
        <v>1291</v>
      </c>
      <c r="AF853" s="787"/>
      <c r="AL853" s="598"/>
      <c r="AQ853" s="599"/>
    </row>
    <row r="854" spans="1:43" s="597" customFormat="1" outlineLevel="1" x14ac:dyDescent="0.25">
      <c r="A854" s="792" t="s">
        <v>1291</v>
      </c>
      <c r="B854" s="793"/>
      <c r="C854" s="793"/>
      <c r="D854" s="793"/>
      <c r="E854" s="794"/>
      <c r="F854" s="794"/>
      <c r="G854" s="610"/>
      <c r="H854" s="773"/>
      <c r="I854" s="773"/>
      <c r="J854" s="773"/>
      <c r="K854" s="773"/>
      <c r="L854" s="773" t="s">
        <v>1291</v>
      </c>
      <c r="M854" s="773"/>
      <c r="N854" s="796" t="s">
        <v>1291</v>
      </c>
      <c r="O854" s="796"/>
      <c r="P854" s="796"/>
      <c r="Q854" s="796"/>
      <c r="R854" s="796"/>
      <c r="S854" s="796"/>
      <c r="T854" s="796"/>
      <c r="U854" s="796"/>
      <c r="V854" s="616"/>
      <c r="W854" s="796" t="s">
        <v>1291</v>
      </c>
      <c r="X854" s="796"/>
      <c r="Y854" s="796"/>
      <c r="Z854" s="796"/>
      <c r="AA854" s="765"/>
      <c r="AB854" s="765"/>
      <c r="AC854" s="765"/>
      <c r="AD854" s="765"/>
      <c r="AE854" s="786" t="s">
        <v>1291</v>
      </c>
      <c r="AF854" s="787"/>
      <c r="AL854" s="598"/>
      <c r="AQ854" s="599"/>
    </row>
    <row r="855" spans="1:43" s="597" customFormat="1" outlineLevel="1" x14ac:dyDescent="0.25">
      <c r="A855" s="792" t="s">
        <v>1291</v>
      </c>
      <c r="B855" s="793"/>
      <c r="C855" s="793"/>
      <c r="D855" s="793"/>
      <c r="E855" s="794"/>
      <c r="F855" s="794"/>
      <c r="G855" s="610"/>
      <c r="H855" s="773"/>
      <c r="I855" s="773"/>
      <c r="J855" s="773"/>
      <c r="K855" s="773"/>
      <c r="L855" s="773" t="s">
        <v>1291</v>
      </c>
      <c r="M855" s="773"/>
      <c r="N855" s="795" t="s">
        <v>1291</v>
      </c>
      <c r="O855" s="795"/>
      <c r="P855" s="795"/>
      <c r="Q855" s="795"/>
      <c r="R855" s="795"/>
      <c r="S855" s="795"/>
      <c r="T855" s="795"/>
      <c r="U855" s="795"/>
      <c r="V855" s="616"/>
      <c r="W855" s="795" t="s">
        <v>1291</v>
      </c>
      <c r="X855" s="795"/>
      <c r="Y855" s="795"/>
      <c r="Z855" s="795"/>
      <c r="AA855" s="765"/>
      <c r="AB855" s="765"/>
      <c r="AC855" s="765"/>
      <c r="AD855" s="765"/>
      <c r="AE855" s="790" t="s">
        <v>1291</v>
      </c>
      <c r="AF855" s="791"/>
      <c r="AL855" s="598"/>
      <c r="AQ855" s="599"/>
    </row>
    <row r="856" spans="1:43" s="597" customFormat="1" outlineLevel="1" x14ac:dyDescent="0.25">
      <c r="A856" s="754" t="s">
        <v>1226</v>
      </c>
      <c r="B856" s="755"/>
      <c r="C856" s="755"/>
      <c r="D856" s="755"/>
      <c r="E856" s="755"/>
      <c r="F856" s="755"/>
      <c r="G856" s="755"/>
      <c r="H856" s="755"/>
      <c r="I856" s="755"/>
      <c r="J856" s="755"/>
      <c r="K856" s="755"/>
      <c r="L856" s="755"/>
      <c r="M856" s="755"/>
      <c r="N856" s="755"/>
      <c r="O856" s="755"/>
      <c r="P856" s="755"/>
      <c r="Q856" s="755"/>
      <c r="R856" s="755"/>
      <c r="S856" s="755"/>
      <c r="T856" s="755"/>
      <c r="U856" s="755"/>
      <c r="V856" s="755"/>
      <c r="W856" s="756">
        <v>32.770000000000003</v>
      </c>
      <c r="X856" s="757"/>
      <c r="Y856" s="757"/>
      <c r="Z856" s="757"/>
      <c r="AA856" s="757"/>
      <c r="AB856" s="757"/>
      <c r="AC856" s="757"/>
      <c r="AD856" s="757"/>
      <c r="AE856" s="757"/>
      <c r="AF856" s="757"/>
      <c r="AL856" s="598"/>
      <c r="AQ856" s="599"/>
    </row>
    <row r="857" spans="1:43" s="597" customFormat="1" outlineLevel="1" x14ac:dyDescent="0.25">
      <c r="A857" s="601"/>
      <c r="B857" s="608"/>
      <c r="C857" s="608"/>
      <c r="D857" s="609"/>
      <c r="E857" s="610"/>
      <c r="F857" s="610"/>
      <c r="G857" s="608"/>
      <c r="H857" s="608"/>
      <c r="I857" s="608"/>
      <c r="J857" s="608"/>
      <c r="K857" s="608"/>
      <c r="L857" s="608"/>
      <c r="M857" s="608"/>
      <c r="N857" s="608"/>
      <c r="O857" s="608"/>
      <c r="P857" s="608"/>
      <c r="Q857" s="608"/>
      <c r="R857" s="608"/>
      <c r="S857" s="608"/>
      <c r="T857" s="608"/>
      <c r="U857" s="608"/>
      <c r="V857" s="608"/>
      <c r="W857" s="608"/>
      <c r="X857" s="611"/>
      <c r="Y857" s="611"/>
      <c r="Z857" s="611"/>
      <c r="AA857" s="611"/>
      <c r="AB857" s="602"/>
      <c r="AC857" s="602"/>
      <c r="AD857" s="602"/>
      <c r="AE857" s="602"/>
      <c r="AF857" s="612"/>
      <c r="AL857" s="598"/>
      <c r="AQ857" s="599"/>
    </row>
    <row r="858" spans="1:43" s="597" customFormat="1" outlineLevel="1" x14ac:dyDescent="0.25">
      <c r="A858" s="769" t="s">
        <v>1227</v>
      </c>
      <c r="B858" s="769"/>
      <c r="C858" s="769"/>
      <c r="D858" s="769"/>
      <c r="E858" s="770" t="s">
        <v>1218</v>
      </c>
      <c r="F858" s="770"/>
      <c r="G858" s="770" t="s">
        <v>1228</v>
      </c>
      <c r="H858" s="770"/>
      <c r="I858" s="770"/>
      <c r="J858" s="770"/>
      <c r="K858" s="770" t="s">
        <v>1229</v>
      </c>
      <c r="L858" s="770"/>
      <c r="M858" s="770"/>
      <c r="N858" s="770"/>
      <c r="O858" s="770" t="s">
        <v>1224</v>
      </c>
      <c r="P858" s="770"/>
      <c r="Q858" s="770"/>
      <c r="R858" s="770"/>
      <c r="S858" s="770"/>
      <c r="T858" s="770"/>
      <c r="U858" s="770"/>
      <c r="V858" s="770"/>
      <c r="W858" s="770"/>
      <c r="X858" s="770"/>
      <c r="Y858" s="770"/>
      <c r="Z858" s="770"/>
      <c r="AA858" s="771" t="s">
        <v>1225</v>
      </c>
      <c r="AB858" s="771"/>
      <c r="AC858" s="771"/>
      <c r="AD858" s="771"/>
      <c r="AE858" s="771"/>
      <c r="AF858" s="771"/>
      <c r="AL858" s="598"/>
      <c r="AQ858" s="599"/>
    </row>
    <row r="859" spans="1:43" s="597" customFormat="1" outlineLevel="1" x14ac:dyDescent="0.25">
      <c r="A859" s="759" t="s">
        <v>1295</v>
      </c>
      <c r="B859" s="760"/>
      <c r="C859" s="760"/>
      <c r="D859" s="760"/>
      <c r="E859" s="766">
        <v>20017</v>
      </c>
      <c r="F859" s="766"/>
      <c r="G859" s="788">
        <v>1.8046</v>
      </c>
      <c r="H859" s="788"/>
      <c r="I859" s="788"/>
      <c r="J859" s="788"/>
      <c r="K859" s="789">
        <v>28.49</v>
      </c>
      <c r="L859" s="789"/>
      <c r="M859" s="789"/>
      <c r="N859" s="789"/>
      <c r="O859" s="767">
        <v>1</v>
      </c>
      <c r="P859" s="767"/>
      <c r="Q859" s="767"/>
      <c r="R859" s="767"/>
      <c r="S859" s="767"/>
      <c r="T859" s="767"/>
      <c r="U859" s="767"/>
      <c r="V859" s="767"/>
      <c r="W859" s="767"/>
      <c r="X859" s="767"/>
      <c r="Y859" s="767"/>
      <c r="Z859" s="767"/>
      <c r="AA859" s="786">
        <v>28.49</v>
      </c>
      <c r="AB859" s="786"/>
      <c r="AC859" s="786"/>
      <c r="AD859" s="786"/>
      <c r="AE859" s="786"/>
      <c r="AF859" s="787"/>
      <c r="AL859" s="598"/>
      <c r="AQ859" s="599"/>
    </row>
    <row r="860" spans="1:43" s="597" customFormat="1" outlineLevel="1" x14ac:dyDescent="0.25">
      <c r="A860" s="759" t="s">
        <v>1293</v>
      </c>
      <c r="B860" s="760"/>
      <c r="C860" s="760"/>
      <c r="D860" s="760"/>
      <c r="E860" s="766">
        <v>20031</v>
      </c>
      <c r="F860" s="766"/>
      <c r="G860" s="788">
        <v>2.1078999999999999</v>
      </c>
      <c r="H860" s="788"/>
      <c r="I860" s="788"/>
      <c r="J860" s="788"/>
      <c r="K860" s="789">
        <v>22.09</v>
      </c>
      <c r="L860" s="789"/>
      <c r="M860" s="789"/>
      <c r="N860" s="789"/>
      <c r="O860" s="767">
        <v>2</v>
      </c>
      <c r="P860" s="767"/>
      <c r="Q860" s="767"/>
      <c r="R860" s="767"/>
      <c r="S860" s="767"/>
      <c r="T860" s="767"/>
      <c r="U860" s="767"/>
      <c r="V860" s="767"/>
      <c r="W860" s="767"/>
      <c r="X860" s="767"/>
      <c r="Y860" s="767"/>
      <c r="Z860" s="767"/>
      <c r="AA860" s="786">
        <v>44.18</v>
      </c>
      <c r="AB860" s="786"/>
      <c r="AC860" s="786"/>
      <c r="AD860" s="786"/>
      <c r="AE860" s="786"/>
      <c r="AF860" s="787"/>
      <c r="AL860" s="598"/>
      <c r="AQ860" s="599"/>
    </row>
    <row r="861" spans="1:43" s="597" customFormat="1" outlineLevel="1" x14ac:dyDescent="0.25">
      <c r="A861" s="759" t="s">
        <v>1291</v>
      </c>
      <c r="B861" s="760"/>
      <c r="C861" s="760"/>
      <c r="D861" s="760"/>
      <c r="E861" s="761"/>
      <c r="F861" s="761"/>
      <c r="G861" s="784" t="s">
        <v>1291</v>
      </c>
      <c r="H861" s="784"/>
      <c r="I861" s="784"/>
      <c r="J861" s="784"/>
      <c r="K861" s="785" t="s">
        <v>1291</v>
      </c>
      <c r="L861" s="785"/>
      <c r="M861" s="785"/>
      <c r="N861" s="785"/>
      <c r="O861" s="773"/>
      <c r="P861" s="773"/>
      <c r="Q861" s="773"/>
      <c r="R861" s="773"/>
      <c r="S861" s="773"/>
      <c r="T861" s="773"/>
      <c r="U861" s="773"/>
      <c r="V861" s="773"/>
      <c r="W861" s="773"/>
      <c r="X861" s="773"/>
      <c r="Y861" s="773"/>
      <c r="Z861" s="773"/>
      <c r="AA861" s="786" t="s">
        <v>1291</v>
      </c>
      <c r="AB861" s="786"/>
      <c r="AC861" s="786"/>
      <c r="AD861" s="786"/>
      <c r="AE861" s="786"/>
      <c r="AF861" s="787"/>
      <c r="AL861" s="598"/>
      <c r="AQ861" s="599"/>
    </row>
    <row r="862" spans="1:43" s="597" customFormat="1" outlineLevel="1" x14ac:dyDescent="0.25">
      <c r="A862" s="759" t="s">
        <v>1291</v>
      </c>
      <c r="B862" s="760"/>
      <c r="C862" s="760"/>
      <c r="D862" s="760"/>
      <c r="E862" s="761"/>
      <c r="F862" s="761"/>
      <c r="G862" s="784" t="s">
        <v>1291</v>
      </c>
      <c r="H862" s="784"/>
      <c r="I862" s="784"/>
      <c r="J862" s="784"/>
      <c r="K862" s="785" t="s">
        <v>1291</v>
      </c>
      <c r="L862" s="785"/>
      <c r="M862" s="785"/>
      <c r="N862" s="785"/>
      <c r="O862" s="773"/>
      <c r="P862" s="773"/>
      <c r="Q862" s="773"/>
      <c r="R862" s="773"/>
      <c r="S862" s="773"/>
      <c r="T862" s="773"/>
      <c r="U862" s="773"/>
      <c r="V862" s="773"/>
      <c r="W862" s="773"/>
      <c r="X862" s="773"/>
      <c r="Y862" s="773"/>
      <c r="Z862" s="773"/>
      <c r="AA862" s="786" t="s">
        <v>1291</v>
      </c>
      <c r="AB862" s="786"/>
      <c r="AC862" s="786"/>
      <c r="AD862" s="786"/>
      <c r="AE862" s="786"/>
      <c r="AF862" s="787"/>
      <c r="AL862" s="598"/>
      <c r="AQ862" s="599"/>
    </row>
    <row r="863" spans="1:43" s="597" customFormat="1" outlineLevel="1" x14ac:dyDescent="0.25">
      <c r="A863" s="759" t="s">
        <v>1291</v>
      </c>
      <c r="B863" s="760"/>
      <c r="C863" s="760"/>
      <c r="D863" s="760"/>
      <c r="E863" s="761"/>
      <c r="F863" s="761"/>
      <c r="G863" s="784" t="s">
        <v>1291</v>
      </c>
      <c r="H863" s="784"/>
      <c r="I863" s="784"/>
      <c r="J863" s="784"/>
      <c r="K863" s="785" t="s">
        <v>1291</v>
      </c>
      <c r="L863" s="785"/>
      <c r="M863" s="785"/>
      <c r="N863" s="785"/>
      <c r="O863" s="773"/>
      <c r="P863" s="773"/>
      <c r="Q863" s="773"/>
      <c r="R863" s="773"/>
      <c r="S863" s="773"/>
      <c r="T863" s="773"/>
      <c r="U863" s="773"/>
      <c r="V863" s="773"/>
      <c r="W863" s="773"/>
      <c r="X863" s="773"/>
      <c r="Y863" s="773"/>
      <c r="Z863" s="773"/>
      <c r="AA863" s="786" t="s">
        <v>1291</v>
      </c>
      <c r="AB863" s="786"/>
      <c r="AC863" s="786"/>
      <c r="AD863" s="786"/>
      <c r="AE863" s="786"/>
      <c r="AF863" s="787"/>
      <c r="AL863" s="598"/>
      <c r="AQ863" s="599"/>
    </row>
    <row r="864" spans="1:43" s="597" customFormat="1" outlineLevel="1" x14ac:dyDescent="0.25">
      <c r="A864" s="759" t="s">
        <v>1291</v>
      </c>
      <c r="B864" s="760"/>
      <c r="C864" s="760"/>
      <c r="D864" s="760"/>
      <c r="E864" s="761"/>
      <c r="F864" s="761"/>
      <c r="G864" s="784" t="s">
        <v>1291</v>
      </c>
      <c r="H864" s="784"/>
      <c r="I864" s="784"/>
      <c r="J864" s="784"/>
      <c r="K864" s="785" t="s">
        <v>1291</v>
      </c>
      <c r="L864" s="785"/>
      <c r="M864" s="785"/>
      <c r="N864" s="785"/>
      <c r="O864" s="773"/>
      <c r="P864" s="773"/>
      <c r="Q864" s="773"/>
      <c r="R864" s="773"/>
      <c r="S864" s="773"/>
      <c r="T864" s="773"/>
      <c r="U864" s="773"/>
      <c r="V864" s="773"/>
      <c r="W864" s="773"/>
      <c r="X864" s="773"/>
      <c r="Y864" s="773"/>
      <c r="Z864" s="773"/>
      <c r="AA864" s="786" t="s">
        <v>1291</v>
      </c>
      <c r="AB864" s="786"/>
      <c r="AC864" s="786"/>
      <c r="AD864" s="786"/>
      <c r="AE864" s="786"/>
      <c r="AF864" s="787"/>
      <c r="AL864" s="598"/>
      <c r="AQ864" s="599"/>
    </row>
    <row r="865" spans="1:43" s="597" customFormat="1" outlineLevel="1" x14ac:dyDescent="0.25">
      <c r="A865" s="759" t="s">
        <v>1291</v>
      </c>
      <c r="B865" s="760"/>
      <c r="C865" s="760"/>
      <c r="D865" s="760"/>
      <c r="E865" s="761"/>
      <c r="F865" s="761"/>
      <c r="G865" s="784" t="s">
        <v>1291</v>
      </c>
      <c r="H865" s="784"/>
      <c r="I865" s="784"/>
      <c r="J865" s="784"/>
      <c r="K865" s="785" t="s">
        <v>1291</v>
      </c>
      <c r="L865" s="785"/>
      <c r="M865" s="785"/>
      <c r="N865" s="785"/>
      <c r="O865" s="773"/>
      <c r="P865" s="773"/>
      <c r="Q865" s="773"/>
      <c r="R865" s="773"/>
      <c r="S865" s="773"/>
      <c r="T865" s="773"/>
      <c r="U865" s="773"/>
      <c r="V865" s="773"/>
      <c r="W865" s="773"/>
      <c r="X865" s="773"/>
      <c r="Y865" s="773"/>
      <c r="Z865" s="773"/>
      <c r="AA865" s="786" t="s">
        <v>1291</v>
      </c>
      <c r="AB865" s="786"/>
      <c r="AC865" s="786"/>
      <c r="AD865" s="786"/>
      <c r="AE865" s="786"/>
      <c r="AF865" s="787"/>
      <c r="AL865" s="598"/>
      <c r="AQ865" s="599"/>
    </row>
    <row r="866" spans="1:43" s="597" customFormat="1" outlineLevel="1" x14ac:dyDescent="0.25">
      <c r="A866" s="759" t="s">
        <v>1291</v>
      </c>
      <c r="B866" s="760"/>
      <c r="C866" s="760"/>
      <c r="D866" s="760"/>
      <c r="E866" s="761"/>
      <c r="F866" s="761"/>
      <c r="G866" s="784" t="s">
        <v>1291</v>
      </c>
      <c r="H866" s="784"/>
      <c r="I866" s="784"/>
      <c r="J866" s="784"/>
      <c r="K866" s="785" t="s">
        <v>1291</v>
      </c>
      <c r="L866" s="785"/>
      <c r="M866" s="785"/>
      <c r="N866" s="785"/>
      <c r="O866" s="773"/>
      <c r="P866" s="773"/>
      <c r="Q866" s="773"/>
      <c r="R866" s="773"/>
      <c r="S866" s="773"/>
      <c r="T866" s="773"/>
      <c r="U866" s="773"/>
      <c r="V866" s="773"/>
      <c r="W866" s="773"/>
      <c r="X866" s="773"/>
      <c r="Y866" s="773"/>
      <c r="Z866" s="773"/>
      <c r="AA866" s="786" t="s">
        <v>1291</v>
      </c>
      <c r="AB866" s="786"/>
      <c r="AC866" s="786"/>
      <c r="AD866" s="786"/>
      <c r="AE866" s="786"/>
      <c r="AF866" s="787"/>
      <c r="AL866" s="598"/>
      <c r="AQ866" s="599"/>
    </row>
    <row r="867" spans="1:43" s="597" customFormat="1" outlineLevel="1" x14ac:dyDescent="0.25">
      <c r="A867" s="754" t="s">
        <v>1230</v>
      </c>
      <c r="B867" s="755"/>
      <c r="C867" s="755"/>
      <c r="D867" s="755"/>
      <c r="E867" s="755"/>
      <c r="F867" s="755"/>
      <c r="G867" s="755"/>
      <c r="H867" s="755"/>
      <c r="I867" s="755"/>
      <c r="J867" s="755"/>
      <c r="K867" s="755"/>
      <c r="L867" s="755"/>
      <c r="M867" s="755"/>
      <c r="N867" s="755"/>
      <c r="O867" s="755"/>
      <c r="P867" s="755"/>
      <c r="Q867" s="755"/>
      <c r="R867" s="755"/>
      <c r="S867" s="755"/>
      <c r="T867" s="755"/>
      <c r="U867" s="755"/>
      <c r="V867" s="755"/>
      <c r="W867" s="756">
        <v>72.67</v>
      </c>
      <c r="X867" s="757"/>
      <c r="Y867" s="757"/>
      <c r="Z867" s="757"/>
      <c r="AA867" s="757"/>
      <c r="AB867" s="757"/>
      <c r="AC867" s="757"/>
      <c r="AD867" s="757"/>
      <c r="AE867" s="757"/>
      <c r="AF867" s="757"/>
      <c r="AL867" s="598"/>
      <c r="AQ867" s="599"/>
    </row>
    <row r="868" spans="1:43" s="597" customFormat="1" outlineLevel="1" x14ac:dyDescent="0.25">
      <c r="A868" s="601"/>
      <c r="B868" s="608"/>
      <c r="C868" s="608"/>
      <c r="D868" s="609"/>
      <c r="E868" s="610"/>
      <c r="F868" s="610"/>
      <c r="G868" s="608"/>
      <c r="H868" s="608"/>
      <c r="I868" s="608"/>
      <c r="J868" s="608"/>
      <c r="K868" s="608"/>
      <c r="L868" s="608"/>
      <c r="M868" s="608"/>
      <c r="N868" s="608"/>
      <c r="O868" s="608"/>
      <c r="P868" s="608"/>
      <c r="Q868" s="608"/>
      <c r="R868" s="608"/>
      <c r="S868" s="608"/>
      <c r="T868" s="608"/>
      <c r="U868" s="608"/>
      <c r="V868" s="608"/>
      <c r="W868" s="608"/>
      <c r="X868" s="611"/>
      <c r="Y868" s="611"/>
      <c r="Z868" s="611"/>
      <c r="AA868" s="611"/>
      <c r="AB868" s="602"/>
      <c r="AC868" s="602"/>
      <c r="AD868" s="602"/>
      <c r="AE868" s="602"/>
      <c r="AF868" s="612"/>
      <c r="AL868" s="598"/>
      <c r="AQ868" s="599"/>
    </row>
    <row r="869" spans="1:43" s="597" customFormat="1" outlineLevel="1" x14ac:dyDescent="0.25">
      <c r="A869" s="769" t="s">
        <v>1231</v>
      </c>
      <c r="B869" s="769"/>
      <c r="C869" s="769"/>
      <c r="D869" s="769"/>
      <c r="E869" s="770" t="s">
        <v>1218</v>
      </c>
      <c r="F869" s="770"/>
      <c r="G869" s="770" t="s">
        <v>1020</v>
      </c>
      <c r="H869" s="770"/>
      <c r="I869" s="770"/>
      <c r="J869" s="770" t="s">
        <v>1232</v>
      </c>
      <c r="K869" s="770"/>
      <c r="L869" s="770"/>
      <c r="M869" s="770" t="s">
        <v>1233</v>
      </c>
      <c r="N869" s="770"/>
      <c r="O869" s="770"/>
      <c r="P869" s="770"/>
      <c r="Q869" s="770"/>
      <c r="R869" s="770" t="s">
        <v>1234</v>
      </c>
      <c r="S869" s="770"/>
      <c r="T869" s="770"/>
      <c r="U869" s="770"/>
      <c r="V869" s="770"/>
      <c r="W869" s="770" t="s">
        <v>750</v>
      </c>
      <c r="X869" s="770"/>
      <c r="Y869" s="770"/>
      <c r="Z869" s="770"/>
      <c r="AA869" s="770"/>
      <c r="AB869" s="770"/>
      <c r="AC869" s="770"/>
      <c r="AD869" s="770"/>
      <c r="AE869" s="770"/>
      <c r="AF869" s="770"/>
      <c r="AL869" s="598"/>
      <c r="AQ869" s="599"/>
    </row>
    <row r="870" spans="1:43" s="597" customFormat="1" outlineLevel="1" x14ac:dyDescent="0.25">
      <c r="A870" s="617" t="s">
        <v>1250</v>
      </c>
      <c r="B870" s="618"/>
      <c r="C870" s="618"/>
      <c r="D870" s="619"/>
      <c r="E870" s="781" t="s">
        <v>1251</v>
      </c>
      <c r="F870" s="781"/>
      <c r="G870" s="772"/>
      <c r="H870" s="772"/>
      <c r="I870" s="772"/>
      <c r="J870" s="782" t="s">
        <v>1252</v>
      </c>
      <c r="K870" s="782"/>
      <c r="L870" s="782"/>
      <c r="M870" s="782"/>
      <c r="N870" s="782"/>
      <c r="O870" s="782"/>
      <c r="P870" s="782"/>
      <c r="Q870" s="782"/>
      <c r="R870" s="782"/>
      <c r="S870" s="782"/>
      <c r="T870" s="782"/>
      <c r="U870" s="782"/>
      <c r="V870" s="782"/>
      <c r="W870" s="621"/>
      <c r="X870" s="622"/>
      <c r="Y870" s="622"/>
      <c r="Z870" s="622"/>
      <c r="AA870" s="622"/>
      <c r="AB870" s="622"/>
      <c r="AC870" s="622"/>
      <c r="AD870" s="622"/>
      <c r="AE870" s="764">
        <v>0</v>
      </c>
      <c r="AF870" s="783"/>
      <c r="AL870" s="598"/>
      <c r="AQ870" s="599"/>
    </row>
    <row r="871" spans="1:43" s="597" customFormat="1" outlineLevel="1" x14ac:dyDescent="0.25">
      <c r="A871" s="617" t="s">
        <v>1253</v>
      </c>
      <c r="B871" s="618"/>
      <c r="C871" s="618"/>
      <c r="D871" s="619"/>
      <c r="E871" s="781" t="s">
        <v>1254</v>
      </c>
      <c r="F871" s="781"/>
      <c r="G871" s="772"/>
      <c r="H871" s="772"/>
      <c r="I871" s="772"/>
      <c r="J871" s="782" t="s">
        <v>1252</v>
      </c>
      <c r="K871" s="782"/>
      <c r="L871" s="782"/>
      <c r="M871" s="782"/>
      <c r="N871" s="782"/>
      <c r="O871" s="782"/>
      <c r="P871" s="782"/>
      <c r="Q871" s="782"/>
      <c r="R871" s="782"/>
      <c r="S871" s="782"/>
      <c r="T871" s="782"/>
      <c r="U871" s="782"/>
      <c r="V871" s="782"/>
      <c r="W871" s="621"/>
      <c r="X871" s="622"/>
      <c r="Y871" s="622"/>
      <c r="Z871" s="622"/>
      <c r="AA871" s="622"/>
      <c r="AB871" s="622"/>
      <c r="AC871" s="622"/>
      <c r="AD871" s="622"/>
      <c r="AE871" s="764">
        <v>0</v>
      </c>
      <c r="AF871" s="783"/>
      <c r="AL871" s="598"/>
      <c r="AQ871" s="599"/>
    </row>
    <row r="872" spans="1:43" s="597" customFormat="1" outlineLevel="1" x14ac:dyDescent="0.25">
      <c r="A872" s="623" t="s">
        <v>1255</v>
      </c>
      <c r="B872" s="618"/>
      <c r="C872" s="618"/>
      <c r="D872" s="619"/>
      <c r="E872" s="781" t="s">
        <v>1256</v>
      </c>
      <c r="F872" s="781"/>
      <c r="G872" s="772"/>
      <c r="H872" s="772"/>
      <c r="I872" s="772"/>
      <c r="J872" s="782" t="s">
        <v>1252</v>
      </c>
      <c r="K872" s="782"/>
      <c r="L872" s="782"/>
      <c r="M872" s="620"/>
      <c r="N872" s="620"/>
      <c r="O872" s="620"/>
      <c r="P872" s="620"/>
      <c r="Q872" s="620"/>
      <c r="R872" s="620"/>
      <c r="S872" s="620"/>
      <c r="T872" s="620"/>
      <c r="U872" s="620"/>
      <c r="V872" s="620"/>
      <c r="W872" s="621"/>
      <c r="X872" s="622"/>
      <c r="Y872" s="622"/>
      <c r="Z872" s="622"/>
      <c r="AA872" s="622"/>
      <c r="AB872" s="622"/>
      <c r="AC872" s="622"/>
      <c r="AD872" s="622"/>
      <c r="AE872" s="764">
        <v>0</v>
      </c>
      <c r="AF872" s="783"/>
      <c r="AL872" s="598"/>
      <c r="AQ872" s="599"/>
    </row>
    <row r="873" spans="1:43" s="597" customFormat="1" outlineLevel="1" x14ac:dyDescent="0.25">
      <c r="A873" s="623" t="s">
        <v>1257</v>
      </c>
      <c r="B873" s="618"/>
      <c r="C873" s="618"/>
      <c r="D873" s="619"/>
      <c r="E873" s="781" t="s">
        <v>1258</v>
      </c>
      <c r="F873" s="781"/>
      <c r="G873" s="772"/>
      <c r="H873" s="772"/>
      <c r="I873" s="772"/>
      <c r="J873" s="782" t="s">
        <v>1252</v>
      </c>
      <c r="K873" s="782"/>
      <c r="L873" s="782"/>
      <c r="M873" s="782"/>
      <c r="N873" s="782"/>
      <c r="O873" s="782"/>
      <c r="P873" s="782"/>
      <c r="Q873" s="782"/>
      <c r="R873" s="782"/>
      <c r="S873" s="782"/>
      <c r="T873" s="782"/>
      <c r="U873" s="782"/>
      <c r="V873" s="782"/>
      <c r="W873" s="624"/>
      <c r="X873" s="625"/>
      <c r="Y873" s="625"/>
      <c r="Z873" s="625"/>
      <c r="AA873" s="625"/>
      <c r="AB873" s="625"/>
      <c r="AC873" s="625"/>
      <c r="AD873" s="625"/>
      <c r="AE873" s="764">
        <v>0</v>
      </c>
      <c r="AF873" s="783"/>
      <c r="AL873" s="598"/>
      <c r="AQ873" s="599"/>
    </row>
    <row r="874" spans="1:43" s="597" customFormat="1" outlineLevel="1" x14ac:dyDescent="0.25">
      <c r="A874" s="754" t="s">
        <v>1235</v>
      </c>
      <c r="B874" s="755"/>
      <c r="C874" s="755"/>
      <c r="D874" s="755"/>
      <c r="E874" s="755"/>
      <c r="F874" s="755"/>
      <c r="G874" s="755"/>
      <c r="H874" s="755"/>
      <c r="I874" s="755"/>
      <c r="J874" s="755"/>
      <c r="K874" s="755"/>
      <c r="L874" s="755"/>
      <c r="M874" s="755"/>
      <c r="N874" s="755"/>
      <c r="O874" s="755"/>
      <c r="P874" s="755"/>
      <c r="Q874" s="755"/>
      <c r="R874" s="755"/>
      <c r="S874" s="755"/>
      <c r="T874" s="755"/>
      <c r="U874" s="755"/>
      <c r="V874" s="755"/>
      <c r="W874" s="756">
        <v>0</v>
      </c>
      <c r="X874" s="757"/>
      <c r="Y874" s="757"/>
      <c r="Z874" s="757"/>
      <c r="AA874" s="757"/>
      <c r="AB874" s="757"/>
      <c r="AC874" s="757"/>
      <c r="AD874" s="757"/>
      <c r="AE874" s="757"/>
      <c r="AF874" s="757"/>
      <c r="AL874" s="598"/>
      <c r="AQ874" s="599"/>
    </row>
    <row r="875" spans="1:43" s="597" customFormat="1" outlineLevel="1" x14ac:dyDescent="0.25">
      <c r="A875" s="601"/>
      <c r="B875" s="608"/>
      <c r="C875" s="608"/>
      <c r="D875" s="609"/>
      <c r="E875" s="610"/>
      <c r="F875" s="610"/>
      <c r="G875" s="608"/>
      <c r="H875" s="608"/>
      <c r="I875" s="608"/>
      <c r="J875" s="608"/>
      <c r="K875" s="608"/>
      <c r="L875" s="608"/>
      <c r="M875" s="608"/>
      <c r="N875" s="608"/>
      <c r="O875" s="608"/>
      <c r="P875" s="608"/>
      <c r="Q875" s="608"/>
      <c r="R875" s="608"/>
      <c r="S875" s="608"/>
      <c r="T875" s="608"/>
      <c r="U875" s="608"/>
      <c r="V875" s="608"/>
      <c r="W875" s="608"/>
      <c r="X875" s="611"/>
      <c r="Y875" s="611"/>
      <c r="Z875" s="611"/>
      <c r="AA875" s="611"/>
      <c r="AB875" s="602"/>
      <c r="AC875" s="602"/>
      <c r="AD875" s="602"/>
      <c r="AE875" s="602"/>
      <c r="AF875" s="612"/>
      <c r="AL875" s="598"/>
      <c r="AQ875" s="599"/>
    </row>
    <row r="876" spans="1:43" s="597" customFormat="1" outlineLevel="1" x14ac:dyDescent="0.25">
      <c r="A876" s="777" t="s">
        <v>1236</v>
      </c>
      <c r="B876" s="777"/>
      <c r="C876" s="777"/>
      <c r="D876" s="777"/>
      <c r="E876" s="777"/>
      <c r="F876" s="777"/>
      <c r="G876" s="777"/>
      <c r="H876" s="777"/>
      <c r="I876" s="777"/>
      <c r="J876" s="777"/>
      <c r="K876" s="777"/>
      <c r="L876" s="777"/>
      <c r="M876" s="777"/>
      <c r="N876" s="756">
        <v>105.44</v>
      </c>
      <c r="O876" s="757"/>
      <c r="P876" s="757"/>
      <c r="Q876" s="757"/>
      <c r="R876" s="757"/>
      <c r="S876" s="757"/>
      <c r="T876" s="757"/>
      <c r="U876" s="757"/>
      <c r="V876" s="757"/>
      <c r="W876" s="757"/>
      <c r="X876" s="757"/>
      <c r="Y876" s="757"/>
      <c r="Z876" s="757"/>
      <c r="AA876" s="757"/>
      <c r="AB876" s="757"/>
      <c r="AC876" s="757"/>
      <c r="AD876" s="757"/>
      <c r="AE876" s="757"/>
      <c r="AF876" s="757"/>
      <c r="AL876" s="598"/>
      <c r="AQ876" s="599"/>
    </row>
    <row r="877" spans="1:43" s="597" customFormat="1" outlineLevel="1" x14ac:dyDescent="0.25">
      <c r="A877" s="779" t="s">
        <v>1237</v>
      </c>
      <c r="B877" s="779"/>
      <c r="C877" s="779"/>
      <c r="D877" s="779"/>
      <c r="E877" s="779"/>
      <c r="F877" s="779"/>
      <c r="G877" s="779"/>
      <c r="H877" s="779"/>
      <c r="I877" s="779"/>
      <c r="J877" s="779"/>
      <c r="K877" s="779"/>
      <c r="L877" s="779"/>
      <c r="M877" s="779"/>
      <c r="N877" s="780">
        <v>1.1971000000000001</v>
      </c>
      <c r="O877" s="780"/>
      <c r="P877" s="780"/>
      <c r="Q877" s="780"/>
      <c r="R877" s="780"/>
      <c r="S877" s="780"/>
      <c r="T877" s="780"/>
      <c r="U877" s="780"/>
      <c r="V877" s="780"/>
      <c r="W877" s="780"/>
      <c r="X877" s="780"/>
      <c r="Y877" s="780"/>
      <c r="Z877" s="780"/>
      <c r="AA877" s="780"/>
      <c r="AB877" s="780"/>
      <c r="AC877" s="780"/>
      <c r="AD877" s="780"/>
      <c r="AE877" s="780"/>
      <c r="AF877" s="780"/>
      <c r="AL877" s="598"/>
      <c r="AQ877" s="599"/>
    </row>
    <row r="878" spans="1:43" s="597" customFormat="1" outlineLevel="1" x14ac:dyDescent="0.25">
      <c r="A878" s="777" t="s">
        <v>1238</v>
      </c>
      <c r="B878" s="777"/>
      <c r="C878" s="777"/>
      <c r="D878" s="777"/>
      <c r="E878" s="777"/>
      <c r="F878" s="777"/>
      <c r="G878" s="777"/>
      <c r="H878" s="777"/>
      <c r="I878" s="777"/>
      <c r="J878" s="777"/>
      <c r="K878" s="777"/>
      <c r="L878" s="777"/>
      <c r="M878" s="777"/>
      <c r="N878" s="756">
        <v>88.07</v>
      </c>
      <c r="O878" s="757"/>
      <c r="P878" s="757"/>
      <c r="Q878" s="757"/>
      <c r="R878" s="757"/>
      <c r="S878" s="757"/>
      <c r="T878" s="757"/>
      <c r="U878" s="757"/>
      <c r="V878" s="757"/>
      <c r="W878" s="757"/>
      <c r="X878" s="757"/>
      <c r="Y878" s="757"/>
      <c r="Z878" s="757"/>
      <c r="AA878" s="757"/>
      <c r="AB878" s="757"/>
      <c r="AC878" s="757"/>
      <c r="AD878" s="757"/>
      <c r="AE878" s="757"/>
      <c r="AF878" s="757"/>
      <c r="AL878" s="598"/>
      <c r="AQ878" s="599"/>
    </row>
    <row r="879" spans="1:43" s="597" customFormat="1" outlineLevel="1" x14ac:dyDescent="0.25">
      <c r="A879" s="601"/>
      <c r="B879" s="608"/>
      <c r="C879" s="608"/>
      <c r="D879" s="609"/>
      <c r="E879" s="610"/>
      <c r="F879" s="610"/>
      <c r="G879" s="608"/>
      <c r="H879" s="608"/>
      <c r="I879" s="608"/>
      <c r="J879" s="608"/>
      <c r="K879" s="608"/>
      <c r="L879" s="608"/>
      <c r="M879" s="608"/>
      <c r="N879" s="608"/>
      <c r="O879" s="608"/>
      <c r="P879" s="608"/>
      <c r="Q879" s="608"/>
      <c r="R879" s="608"/>
      <c r="S879" s="608"/>
      <c r="T879" s="608"/>
      <c r="U879" s="608"/>
      <c r="V879" s="608"/>
      <c r="W879" s="608"/>
      <c r="X879" s="611"/>
      <c r="Y879" s="611"/>
      <c r="Z879" s="611"/>
      <c r="AA879" s="611"/>
      <c r="AB879" s="602"/>
      <c r="AC879" s="602"/>
      <c r="AD879" s="602"/>
      <c r="AE879" s="602"/>
      <c r="AF879" s="612"/>
      <c r="AL879" s="598"/>
      <c r="AQ879" s="599"/>
    </row>
    <row r="880" spans="1:43" s="597" customFormat="1" outlineLevel="1" x14ac:dyDescent="0.25">
      <c r="A880" s="769" t="s">
        <v>1239</v>
      </c>
      <c r="B880" s="769"/>
      <c r="C880" s="769"/>
      <c r="D880" s="769"/>
      <c r="E880" s="770" t="s">
        <v>1218</v>
      </c>
      <c r="F880" s="770"/>
      <c r="G880" s="770" t="s">
        <v>828</v>
      </c>
      <c r="H880" s="770"/>
      <c r="I880" s="778" t="s">
        <v>1240</v>
      </c>
      <c r="J880" s="778"/>
      <c r="K880" s="778"/>
      <c r="L880" s="778"/>
      <c r="M880" s="778"/>
      <c r="N880" s="778"/>
      <c r="O880" s="778"/>
      <c r="P880" s="778"/>
      <c r="Q880" s="778" t="s">
        <v>1224</v>
      </c>
      <c r="R880" s="778"/>
      <c r="S880" s="778"/>
      <c r="T880" s="778"/>
      <c r="U880" s="778"/>
      <c r="V880" s="778"/>
      <c r="W880" s="778"/>
      <c r="X880" s="778"/>
      <c r="Y880" s="778"/>
      <c r="Z880" s="778"/>
      <c r="AA880" s="778"/>
      <c r="AB880" s="753" t="s">
        <v>1240</v>
      </c>
      <c r="AC880" s="753"/>
      <c r="AD880" s="753"/>
      <c r="AE880" s="753"/>
      <c r="AF880" s="753"/>
      <c r="AL880" s="598"/>
      <c r="AQ880" s="599"/>
    </row>
    <row r="881" spans="1:43" s="597" customFormat="1" outlineLevel="1" x14ac:dyDescent="0.25">
      <c r="A881" s="759" t="s">
        <v>1334</v>
      </c>
      <c r="B881" s="760"/>
      <c r="C881" s="760"/>
      <c r="D881" s="760"/>
      <c r="E881" s="766" t="s">
        <v>1260</v>
      </c>
      <c r="F881" s="766"/>
      <c r="G881" s="766" t="s">
        <v>1197</v>
      </c>
      <c r="H881" s="766"/>
      <c r="I881" s="776">
        <v>1.73</v>
      </c>
      <c r="J881" s="776"/>
      <c r="K881" s="776"/>
      <c r="L881" s="776"/>
      <c r="M881" s="776"/>
      <c r="N881" s="776"/>
      <c r="O881" s="776"/>
      <c r="P881" s="776"/>
      <c r="Q881" s="626"/>
      <c r="R881" s="626"/>
      <c r="S881" s="626"/>
      <c r="T881" s="626"/>
      <c r="U881" s="626"/>
      <c r="V881" s="626"/>
      <c r="W881" s="767">
        <v>2073.75</v>
      </c>
      <c r="X881" s="767"/>
      <c r="Y881" s="767"/>
      <c r="Z881" s="767"/>
      <c r="AA881" s="767"/>
      <c r="AB881" s="622"/>
      <c r="AC881" s="622"/>
      <c r="AD881" s="622"/>
      <c r="AE881" s="622"/>
      <c r="AF881" s="627">
        <v>3587.58</v>
      </c>
      <c r="AL881" s="598"/>
      <c r="AQ881" s="599"/>
    </row>
    <row r="882" spans="1:43" s="597" customFormat="1" outlineLevel="1" x14ac:dyDescent="0.25">
      <c r="A882" s="759" t="s">
        <v>1291</v>
      </c>
      <c r="B882" s="760"/>
      <c r="C882" s="760"/>
      <c r="D882" s="760"/>
      <c r="E882" s="766"/>
      <c r="F882" s="766"/>
      <c r="G882" s="766" t="s">
        <v>1291</v>
      </c>
      <c r="H882" s="766"/>
      <c r="I882" s="776" t="s">
        <v>1291</v>
      </c>
      <c r="J882" s="776"/>
      <c r="K882" s="776"/>
      <c r="L882" s="776"/>
      <c r="M882" s="776"/>
      <c r="N882" s="776"/>
      <c r="O882" s="776"/>
      <c r="P882" s="776"/>
      <c r="Q882" s="626"/>
      <c r="R882" s="626"/>
      <c r="S882" s="626"/>
      <c r="T882" s="626"/>
      <c r="U882" s="626"/>
      <c r="V882" s="626"/>
      <c r="W882" s="767"/>
      <c r="X882" s="767"/>
      <c r="Y882" s="767"/>
      <c r="Z882" s="767"/>
      <c r="AA882" s="767"/>
      <c r="AB882" s="622"/>
      <c r="AC882" s="622"/>
      <c r="AD882" s="622"/>
      <c r="AE882" s="622"/>
      <c r="AF882" s="627" t="s">
        <v>1291</v>
      </c>
      <c r="AL882" s="598"/>
      <c r="AQ882" s="599"/>
    </row>
    <row r="883" spans="1:43" s="597" customFormat="1" outlineLevel="1" x14ac:dyDescent="0.25">
      <c r="A883" s="759" t="s">
        <v>1291</v>
      </c>
      <c r="B883" s="760"/>
      <c r="C883" s="760"/>
      <c r="D883" s="760"/>
      <c r="E883" s="766"/>
      <c r="F883" s="766"/>
      <c r="G883" s="766" t="s">
        <v>1291</v>
      </c>
      <c r="H883" s="766"/>
      <c r="I883" s="776" t="s">
        <v>1291</v>
      </c>
      <c r="J883" s="776"/>
      <c r="K883" s="776"/>
      <c r="L883" s="776"/>
      <c r="M883" s="776"/>
      <c r="N883" s="776"/>
      <c r="O883" s="776"/>
      <c r="P883" s="776"/>
      <c r="Q883" s="626"/>
      <c r="R883" s="626"/>
      <c r="S883" s="626"/>
      <c r="T883" s="626"/>
      <c r="U883" s="626"/>
      <c r="V883" s="626"/>
      <c r="W883" s="767"/>
      <c r="X883" s="767"/>
      <c r="Y883" s="767"/>
      <c r="Z883" s="767"/>
      <c r="AA883" s="767"/>
      <c r="AB883" s="622"/>
      <c r="AC883" s="622"/>
      <c r="AD883" s="622"/>
      <c r="AE883" s="622"/>
      <c r="AF883" s="627" t="s">
        <v>1291</v>
      </c>
      <c r="AL883" s="598"/>
      <c r="AQ883" s="599"/>
    </row>
    <row r="884" spans="1:43" s="597" customFormat="1" outlineLevel="1" x14ac:dyDescent="0.25">
      <c r="A884" s="759" t="s">
        <v>1291</v>
      </c>
      <c r="B884" s="760"/>
      <c r="C884" s="760"/>
      <c r="D884" s="760"/>
      <c r="E884" s="761"/>
      <c r="F884" s="761"/>
      <c r="G884" s="762" t="s">
        <v>1291</v>
      </c>
      <c r="H884" s="762"/>
      <c r="I884" s="775" t="s">
        <v>1291</v>
      </c>
      <c r="J884" s="775"/>
      <c r="K884" s="775"/>
      <c r="L884" s="775"/>
      <c r="M884" s="775"/>
      <c r="N884" s="775"/>
      <c r="O884" s="775"/>
      <c r="P884" s="775"/>
      <c r="Q884" s="621"/>
      <c r="R884" s="621"/>
      <c r="S884" s="621"/>
      <c r="T884" s="621"/>
      <c r="U884" s="621"/>
      <c r="V884" s="621"/>
      <c r="W884" s="773"/>
      <c r="X884" s="773"/>
      <c r="Y884" s="773"/>
      <c r="Z884" s="773"/>
      <c r="AA884" s="773"/>
      <c r="AB884" s="622"/>
      <c r="AC884" s="622"/>
      <c r="AD884" s="622"/>
      <c r="AE884" s="622"/>
      <c r="AF884" s="627" t="s">
        <v>1291</v>
      </c>
      <c r="AL884" s="598"/>
      <c r="AQ884" s="599"/>
    </row>
    <row r="885" spans="1:43" s="597" customFormat="1" outlineLevel="1" x14ac:dyDescent="0.25">
      <c r="A885" s="759" t="s">
        <v>1291</v>
      </c>
      <c r="B885" s="760"/>
      <c r="C885" s="760"/>
      <c r="D885" s="760"/>
      <c r="E885" s="761"/>
      <c r="F885" s="761"/>
      <c r="G885" s="762" t="s">
        <v>1291</v>
      </c>
      <c r="H885" s="762"/>
      <c r="I885" s="775" t="s">
        <v>1291</v>
      </c>
      <c r="J885" s="775"/>
      <c r="K885" s="775"/>
      <c r="L885" s="775"/>
      <c r="M885" s="775"/>
      <c r="N885" s="775"/>
      <c r="O885" s="775"/>
      <c r="P885" s="775"/>
      <c r="Q885" s="621"/>
      <c r="R885" s="621"/>
      <c r="S885" s="621"/>
      <c r="T885" s="621"/>
      <c r="U885" s="621"/>
      <c r="V885" s="621"/>
      <c r="W885" s="773"/>
      <c r="X885" s="773"/>
      <c r="Y885" s="773"/>
      <c r="Z885" s="773"/>
      <c r="AA885" s="773"/>
      <c r="AB885" s="622"/>
      <c r="AC885" s="622"/>
      <c r="AD885" s="622"/>
      <c r="AE885" s="622"/>
      <c r="AF885" s="627" t="s">
        <v>1291</v>
      </c>
      <c r="AL885" s="598"/>
      <c r="AQ885" s="599"/>
    </row>
    <row r="886" spans="1:43" s="597" customFormat="1" outlineLevel="1" x14ac:dyDescent="0.25">
      <c r="A886" s="759" t="s">
        <v>1291</v>
      </c>
      <c r="B886" s="760"/>
      <c r="C886" s="760"/>
      <c r="D886" s="760"/>
      <c r="E886" s="761"/>
      <c r="F886" s="761"/>
      <c r="G886" s="762" t="s">
        <v>1291</v>
      </c>
      <c r="H886" s="762"/>
      <c r="I886" s="775" t="s">
        <v>1291</v>
      </c>
      <c r="J886" s="775"/>
      <c r="K886" s="775"/>
      <c r="L886" s="775"/>
      <c r="M886" s="775"/>
      <c r="N886" s="775"/>
      <c r="O886" s="775"/>
      <c r="P886" s="775"/>
      <c r="Q886" s="621"/>
      <c r="R886" s="621"/>
      <c r="S886" s="621"/>
      <c r="T886" s="621"/>
      <c r="U886" s="621"/>
      <c r="V886" s="621"/>
      <c r="W886" s="773"/>
      <c r="X886" s="773"/>
      <c r="Y886" s="773"/>
      <c r="Z886" s="773"/>
      <c r="AA886" s="773"/>
      <c r="AB886" s="622"/>
      <c r="AC886" s="622"/>
      <c r="AD886" s="622"/>
      <c r="AE886" s="622"/>
      <c r="AF886" s="627" t="s">
        <v>1291</v>
      </c>
      <c r="AL886" s="598"/>
      <c r="AQ886" s="599"/>
    </row>
    <row r="887" spans="1:43" s="597" customFormat="1" outlineLevel="1" x14ac:dyDescent="0.25">
      <c r="A887" s="759" t="s">
        <v>1291</v>
      </c>
      <c r="B887" s="760"/>
      <c r="C887" s="760"/>
      <c r="D887" s="760"/>
      <c r="E887" s="761"/>
      <c r="F887" s="761"/>
      <c r="G887" s="762" t="s">
        <v>1291</v>
      </c>
      <c r="H887" s="762"/>
      <c r="I887" s="775" t="s">
        <v>1291</v>
      </c>
      <c r="J887" s="775"/>
      <c r="K887" s="775"/>
      <c r="L887" s="775"/>
      <c r="M887" s="775"/>
      <c r="N887" s="775"/>
      <c r="O887" s="775"/>
      <c r="P887" s="775"/>
      <c r="Q887" s="621"/>
      <c r="R887" s="621"/>
      <c r="S887" s="621"/>
      <c r="T887" s="621"/>
      <c r="U887" s="621"/>
      <c r="V887" s="621"/>
      <c r="W887" s="773"/>
      <c r="X887" s="773"/>
      <c r="Y887" s="773"/>
      <c r="Z887" s="773"/>
      <c r="AA887" s="773"/>
      <c r="AB887" s="622"/>
      <c r="AC887" s="622"/>
      <c r="AD887" s="622"/>
      <c r="AE887" s="622"/>
      <c r="AF887" s="627" t="s">
        <v>1291</v>
      </c>
      <c r="AL887" s="598"/>
      <c r="AQ887" s="599"/>
    </row>
    <row r="888" spans="1:43" s="597" customFormat="1" outlineLevel="1" x14ac:dyDescent="0.25">
      <c r="A888" s="759" t="s">
        <v>1291</v>
      </c>
      <c r="B888" s="760"/>
      <c r="C888" s="760"/>
      <c r="D888" s="760"/>
      <c r="E888" s="761"/>
      <c r="F888" s="761"/>
      <c r="G888" s="762" t="s">
        <v>1291</v>
      </c>
      <c r="H888" s="762"/>
      <c r="I888" s="775" t="s">
        <v>1291</v>
      </c>
      <c r="J888" s="775"/>
      <c r="K888" s="775"/>
      <c r="L888" s="775"/>
      <c r="M888" s="775"/>
      <c r="N888" s="775"/>
      <c r="O888" s="775"/>
      <c r="P888" s="775"/>
      <c r="Q888" s="621"/>
      <c r="R888" s="621"/>
      <c r="S888" s="621"/>
      <c r="T888" s="621"/>
      <c r="U888" s="621"/>
      <c r="V888" s="621"/>
      <c r="W888" s="773"/>
      <c r="X888" s="773"/>
      <c r="Y888" s="773"/>
      <c r="Z888" s="773"/>
      <c r="AA888" s="773"/>
      <c r="AB888" s="622"/>
      <c r="AC888" s="622"/>
      <c r="AD888" s="622"/>
      <c r="AE888" s="622"/>
      <c r="AF888" s="627" t="s">
        <v>1291</v>
      </c>
      <c r="AL888" s="598"/>
      <c r="AQ888" s="599"/>
    </row>
    <row r="889" spans="1:43" s="597" customFormat="1" outlineLevel="1" x14ac:dyDescent="0.25">
      <c r="A889" s="759" t="s">
        <v>1291</v>
      </c>
      <c r="B889" s="760"/>
      <c r="C889" s="760"/>
      <c r="D889" s="760"/>
      <c r="E889" s="761"/>
      <c r="F889" s="761"/>
      <c r="G889" s="762" t="s">
        <v>1291</v>
      </c>
      <c r="H889" s="762"/>
      <c r="I889" s="775" t="s">
        <v>1291</v>
      </c>
      <c r="J889" s="775"/>
      <c r="K889" s="775"/>
      <c r="L889" s="775"/>
      <c r="M889" s="775"/>
      <c r="N889" s="775"/>
      <c r="O889" s="775"/>
      <c r="P889" s="775"/>
      <c r="Q889" s="621"/>
      <c r="R889" s="621"/>
      <c r="S889" s="621"/>
      <c r="T889" s="621"/>
      <c r="U889" s="621"/>
      <c r="V889" s="621"/>
      <c r="W889" s="773"/>
      <c r="X889" s="773"/>
      <c r="Y889" s="773"/>
      <c r="Z889" s="773"/>
      <c r="AA889" s="773"/>
      <c r="AB889" s="622"/>
      <c r="AC889" s="622"/>
      <c r="AD889" s="622"/>
      <c r="AE889" s="622"/>
      <c r="AF889" s="627" t="s">
        <v>1291</v>
      </c>
      <c r="AL889" s="598"/>
      <c r="AQ889" s="599"/>
    </row>
    <row r="890" spans="1:43" s="597" customFormat="1" outlineLevel="1" x14ac:dyDescent="0.25">
      <c r="A890" s="759" t="s">
        <v>1291</v>
      </c>
      <c r="B890" s="760"/>
      <c r="C890" s="760"/>
      <c r="D890" s="760"/>
      <c r="E890" s="761"/>
      <c r="F890" s="761"/>
      <c r="G890" s="762" t="s">
        <v>1291</v>
      </c>
      <c r="H890" s="762"/>
      <c r="I890" s="775" t="s">
        <v>1291</v>
      </c>
      <c r="J890" s="775"/>
      <c r="K890" s="775"/>
      <c r="L890" s="775"/>
      <c r="M890" s="775"/>
      <c r="N890" s="775"/>
      <c r="O890" s="775"/>
      <c r="P890" s="775"/>
      <c r="Q890" s="621"/>
      <c r="R890" s="621"/>
      <c r="S890" s="621"/>
      <c r="T890" s="621"/>
      <c r="U890" s="621"/>
      <c r="V890" s="621"/>
      <c r="W890" s="773"/>
      <c r="X890" s="773"/>
      <c r="Y890" s="773"/>
      <c r="Z890" s="773"/>
      <c r="AA890" s="773"/>
      <c r="AB890" s="622"/>
      <c r="AC890" s="622"/>
      <c r="AD890" s="622"/>
      <c r="AE890" s="622"/>
      <c r="AF890" s="627" t="s">
        <v>1291</v>
      </c>
      <c r="AL890" s="598"/>
      <c r="AQ890" s="599"/>
    </row>
    <row r="891" spans="1:43" s="597" customFormat="1" outlineLevel="1" x14ac:dyDescent="0.25">
      <c r="A891" s="754" t="s">
        <v>1241</v>
      </c>
      <c r="B891" s="755"/>
      <c r="C891" s="755"/>
      <c r="D891" s="755"/>
      <c r="E891" s="755"/>
      <c r="F891" s="755"/>
      <c r="G891" s="755"/>
      <c r="H891" s="755"/>
      <c r="I891" s="755"/>
      <c r="J891" s="755"/>
      <c r="K891" s="755"/>
      <c r="L891" s="755"/>
      <c r="M891" s="755"/>
      <c r="N891" s="755"/>
      <c r="O891" s="755"/>
      <c r="P891" s="755"/>
      <c r="Q891" s="755"/>
      <c r="R891" s="755"/>
      <c r="S891" s="755"/>
      <c r="T891" s="755"/>
      <c r="U891" s="755"/>
      <c r="V891" s="755"/>
      <c r="W891" s="756">
        <v>3587.58</v>
      </c>
      <c r="X891" s="757"/>
      <c r="Y891" s="757"/>
      <c r="Z891" s="757"/>
      <c r="AA891" s="757"/>
      <c r="AB891" s="757"/>
      <c r="AC891" s="757"/>
      <c r="AD891" s="757"/>
      <c r="AE891" s="757"/>
      <c r="AF891" s="757"/>
      <c r="AL891" s="598"/>
      <c r="AQ891" s="599"/>
    </row>
    <row r="892" spans="1:43" s="597" customFormat="1" outlineLevel="1" x14ac:dyDescent="0.25">
      <c r="A892" s="601"/>
      <c r="B892" s="608"/>
      <c r="C892" s="608"/>
      <c r="D892" s="609"/>
      <c r="E892" s="610"/>
      <c r="F892" s="610"/>
      <c r="G892" s="608"/>
      <c r="H892" s="608"/>
      <c r="I892" s="608"/>
      <c r="J892" s="608"/>
      <c r="K892" s="608"/>
      <c r="L892" s="608"/>
      <c r="M892" s="608"/>
      <c r="N892" s="608"/>
      <c r="O892" s="608"/>
      <c r="P892" s="608"/>
      <c r="Q892" s="608"/>
      <c r="R892" s="608"/>
      <c r="S892" s="608"/>
      <c r="T892" s="608"/>
      <c r="U892" s="608"/>
      <c r="V892" s="608"/>
      <c r="W892" s="608"/>
      <c r="X892" s="611"/>
      <c r="Y892" s="611"/>
      <c r="Z892" s="611"/>
      <c r="AA892" s="611"/>
      <c r="AB892" s="602"/>
      <c r="AC892" s="602"/>
      <c r="AD892" s="602"/>
      <c r="AE892" s="602"/>
      <c r="AF892" s="612"/>
      <c r="AL892" s="598"/>
      <c r="AQ892" s="599"/>
    </row>
    <row r="893" spans="1:43" s="597" customFormat="1" outlineLevel="1" x14ac:dyDescent="0.25">
      <c r="A893" s="769" t="s">
        <v>1242</v>
      </c>
      <c r="B893" s="769"/>
      <c r="C893" s="769"/>
      <c r="D893" s="769"/>
      <c r="E893" s="770" t="s">
        <v>1218</v>
      </c>
      <c r="F893" s="770"/>
      <c r="G893" s="770" t="s">
        <v>828</v>
      </c>
      <c r="H893" s="770"/>
      <c r="I893" s="770" t="s">
        <v>1240</v>
      </c>
      <c r="J893" s="770"/>
      <c r="K893" s="770"/>
      <c r="L893" s="770"/>
      <c r="M893" s="770"/>
      <c r="N893" s="770"/>
      <c r="O893" s="770"/>
      <c r="P893" s="770"/>
      <c r="Q893" s="770" t="s">
        <v>1224</v>
      </c>
      <c r="R893" s="770"/>
      <c r="S893" s="770"/>
      <c r="T893" s="770"/>
      <c r="U893" s="770"/>
      <c r="V893" s="770"/>
      <c r="W893" s="770"/>
      <c r="X893" s="770"/>
      <c r="Y893" s="770"/>
      <c r="Z893" s="770"/>
      <c r="AA893" s="770"/>
      <c r="AB893" s="771" t="s">
        <v>1240</v>
      </c>
      <c r="AC893" s="771"/>
      <c r="AD893" s="771"/>
      <c r="AE893" s="771"/>
      <c r="AF893" s="771"/>
      <c r="AL893" s="598"/>
      <c r="AQ893" s="599"/>
    </row>
    <row r="894" spans="1:43" s="597" customFormat="1" outlineLevel="1" x14ac:dyDescent="0.25">
      <c r="A894" s="759" t="s">
        <v>1291</v>
      </c>
      <c r="B894" s="760"/>
      <c r="C894" s="760"/>
      <c r="D894" s="760"/>
      <c r="E894" s="766"/>
      <c r="F894" s="766"/>
      <c r="G894" s="762" t="s">
        <v>1291</v>
      </c>
      <c r="H894" s="762"/>
      <c r="I894" s="774" t="s">
        <v>1291</v>
      </c>
      <c r="J894" s="774"/>
      <c r="K894" s="774"/>
      <c r="L894" s="774"/>
      <c r="M894" s="774"/>
      <c r="N894" s="774"/>
      <c r="O894" s="774"/>
      <c r="P894" s="774"/>
      <c r="Q894" s="626"/>
      <c r="R894" s="626"/>
      <c r="S894" s="626"/>
      <c r="T894" s="626"/>
      <c r="U894" s="626"/>
      <c r="V894" s="626"/>
      <c r="W894" s="767"/>
      <c r="X894" s="767"/>
      <c r="Y894" s="767"/>
      <c r="Z894" s="767"/>
      <c r="AA894" s="767"/>
      <c r="AB894" s="622"/>
      <c r="AC894" s="622"/>
      <c r="AD894" s="622"/>
      <c r="AE894" s="622"/>
      <c r="AF894" s="627" t="s">
        <v>1291</v>
      </c>
      <c r="AL894" s="598"/>
      <c r="AQ894" s="599"/>
    </row>
    <row r="895" spans="1:43" s="597" customFormat="1" ht="30" customHeight="1" outlineLevel="1" x14ac:dyDescent="0.25">
      <c r="A895" s="792" t="s">
        <v>1291</v>
      </c>
      <c r="B895" s="793"/>
      <c r="C895" s="793"/>
      <c r="D895" s="793"/>
      <c r="E895" s="761"/>
      <c r="F895" s="761"/>
      <c r="G895" s="762" t="s">
        <v>1291</v>
      </c>
      <c r="H895" s="762"/>
      <c r="I895" s="772" t="s">
        <v>1291</v>
      </c>
      <c r="J895" s="772"/>
      <c r="K895" s="772"/>
      <c r="L895" s="772"/>
      <c r="M895" s="772"/>
      <c r="N895" s="772"/>
      <c r="O895" s="772"/>
      <c r="P895" s="772"/>
      <c r="Q895" s="621"/>
      <c r="R895" s="621"/>
      <c r="S895" s="621"/>
      <c r="T895" s="621"/>
      <c r="U895" s="621"/>
      <c r="V895" s="621"/>
      <c r="W895" s="773"/>
      <c r="X895" s="773"/>
      <c r="Y895" s="773"/>
      <c r="Z895" s="773"/>
      <c r="AA895" s="773"/>
      <c r="AB895" s="622"/>
      <c r="AC895" s="622"/>
      <c r="AD895" s="622"/>
      <c r="AE895" s="622"/>
      <c r="AF895" s="627" t="s">
        <v>1291</v>
      </c>
      <c r="AL895" s="598"/>
      <c r="AQ895" s="599"/>
    </row>
    <row r="896" spans="1:43" s="597" customFormat="1" outlineLevel="1" x14ac:dyDescent="0.25">
      <c r="A896" s="759" t="s">
        <v>1291</v>
      </c>
      <c r="B896" s="760"/>
      <c r="C896" s="760"/>
      <c r="D896" s="760"/>
      <c r="E896" s="761"/>
      <c r="F896" s="761"/>
      <c r="G896" s="766" t="s">
        <v>1291</v>
      </c>
      <c r="H896" s="766"/>
      <c r="I896" s="772" t="s">
        <v>1291</v>
      </c>
      <c r="J896" s="772"/>
      <c r="K896" s="772"/>
      <c r="L896" s="772"/>
      <c r="M896" s="772"/>
      <c r="N896" s="772"/>
      <c r="O896" s="772"/>
      <c r="P896" s="772"/>
      <c r="Q896" s="621"/>
      <c r="R896" s="621"/>
      <c r="S896" s="621"/>
      <c r="T896" s="621"/>
      <c r="U896" s="621"/>
      <c r="V896" s="621"/>
      <c r="W896" s="773"/>
      <c r="X896" s="773"/>
      <c r="Y896" s="773"/>
      <c r="Z896" s="773"/>
      <c r="AA896" s="773"/>
      <c r="AB896" s="622"/>
      <c r="AC896" s="622"/>
      <c r="AD896" s="622"/>
      <c r="AE896" s="622"/>
      <c r="AF896" s="627" t="s">
        <v>1291</v>
      </c>
      <c r="AL896" s="598"/>
      <c r="AQ896" s="599"/>
    </row>
    <row r="897" spans="1:48" s="597" customFormat="1" outlineLevel="1" x14ac:dyDescent="0.25">
      <c r="A897" s="759" t="s">
        <v>1291</v>
      </c>
      <c r="B897" s="760"/>
      <c r="C897" s="760"/>
      <c r="D897" s="760"/>
      <c r="E897" s="761"/>
      <c r="F897" s="761"/>
      <c r="G897" s="762" t="s">
        <v>1291</v>
      </c>
      <c r="H897" s="762"/>
      <c r="I897" s="772" t="s">
        <v>1291</v>
      </c>
      <c r="J897" s="772"/>
      <c r="K897" s="772"/>
      <c r="L897" s="772"/>
      <c r="M897" s="772"/>
      <c r="N897" s="772"/>
      <c r="O897" s="772"/>
      <c r="P897" s="772"/>
      <c r="Q897" s="621"/>
      <c r="R897" s="621"/>
      <c r="S897" s="621"/>
      <c r="T897" s="621"/>
      <c r="U897" s="621"/>
      <c r="V897" s="621"/>
      <c r="W897" s="773"/>
      <c r="X897" s="773"/>
      <c r="Y897" s="773"/>
      <c r="Z897" s="773"/>
      <c r="AA897" s="773"/>
      <c r="AB897" s="622"/>
      <c r="AC897" s="622"/>
      <c r="AD897" s="622"/>
      <c r="AE897" s="622"/>
      <c r="AF897" s="627" t="s">
        <v>1291</v>
      </c>
      <c r="AL897" s="598"/>
      <c r="AQ897" s="599"/>
    </row>
    <row r="898" spans="1:48" s="597" customFormat="1" outlineLevel="1" x14ac:dyDescent="0.25">
      <c r="A898" s="759" t="s">
        <v>1291</v>
      </c>
      <c r="B898" s="760"/>
      <c r="C898" s="760"/>
      <c r="D898" s="760"/>
      <c r="E898" s="761"/>
      <c r="F898" s="761"/>
      <c r="G898" s="762" t="s">
        <v>1291</v>
      </c>
      <c r="H898" s="762"/>
      <c r="I898" s="772" t="s">
        <v>1291</v>
      </c>
      <c r="J898" s="772"/>
      <c r="K898" s="772"/>
      <c r="L898" s="772"/>
      <c r="M898" s="772"/>
      <c r="N898" s="772"/>
      <c r="O898" s="772"/>
      <c r="P898" s="772"/>
      <c r="Q898" s="621"/>
      <c r="R898" s="621"/>
      <c r="S898" s="621"/>
      <c r="T898" s="621"/>
      <c r="U898" s="621"/>
      <c r="V898" s="621"/>
      <c r="W898" s="773"/>
      <c r="X898" s="773"/>
      <c r="Y898" s="773"/>
      <c r="Z898" s="773"/>
      <c r="AA898" s="773"/>
      <c r="AB898" s="622"/>
      <c r="AC898" s="622"/>
      <c r="AD898" s="622"/>
      <c r="AE898" s="622"/>
      <c r="AF898" s="627" t="s">
        <v>1291</v>
      </c>
      <c r="AL898" s="598"/>
      <c r="AQ898" s="599"/>
    </row>
    <row r="899" spans="1:48" s="597" customFormat="1" outlineLevel="1" x14ac:dyDescent="0.25">
      <c r="A899" s="759" t="s">
        <v>1291</v>
      </c>
      <c r="B899" s="760"/>
      <c r="C899" s="760"/>
      <c r="D899" s="760"/>
      <c r="E899" s="761"/>
      <c r="F899" s="761"/>
      <c r="G899" s="762" t="s">
        <v>1291</v>
      </c>
      <c r="H899" s="762"/>
      <c r="I899" s="772" t="s">
        <v>1291</v>
      </c>
      <c r="J899" s="772"/>
      <c r="K899" s="772"/>
      <c r="L899" s="772"/>
      <c r="M899" s="772"/>
      <c r="N899" s="772"/>
      <c r="O899" s="772"/>
      <c r="P899" s="772"/>
      <c r="Q899" s="621"/>
      <c r="R899" s="621"/>
      <c r="S899" s="621"/>
      <c r="T899" s="621"/>
      <c r="U899" s="621"/>
      <c r="V899" s="621"/>
      <c r="W899" s="773"/>
      <c r="X899" s="773"/>
      <c r="Y899" s="773"/>
      <c r="Z899" s="773"/>
      <c r="AA899" s="773"/>
      <c r="AB899" s="622"/>
      <c r="AC899" s="622"/>
      <c r="AD899" s="622"/>
      <c r="AE899" s="622"/>
      <c r="AF899" s="627" t="s">
        <v>1291</v>
      </c>
      <c r="AL899" s="598"/>
      <c r="AQ899" s="599"/>
    </row>
    <row r="900" spans="1:48" s="597" customFormat="1" outlineLevel="1" x14ac:dyDescent="0.25">
      <c r="A900" s="754" t="s">
        <v>1243</v>
      </c>
      <c r="B900" s="755"/>
      <c r="C900" s="755"/>
      <c r="D900" s="755"/>
      <c r="E900" s="755"/>
      <c r="F900" s="755"/>
      <c r="G900" s="755"/>
      <c r="H900" s="755"/>
      <c r="I900" s="755"/>
      <c r="J900" s="755"/>
      <c r="K900" s="755"/>
      <c r="L900" s="755"/>
      <c r="M900" s="755"/>
      <c r="N900" s="755"/>
      <c r="O900" s="755"/>
      <c r="P900" s="755"/>
      <c r="Q900" s="755"/>
      <c r="R900" s="755"/>
      <c r="S900" s="755"/>
      <c r="T900" s="755"/>
      <c r="U900" s="755"/>
      <c r="V900" s="755"/>
      <c r="W900" s="756">
        <v>0</v>
      </c>
      <c r="X900" s="757"/>
      <c r="Y900" s="757"/>
      <c r="Z900" s="757"/>
      <c r="AA900" s="757"/>
      <c r="AB900" s="757"/>
      <c r="AC900" s="757"/>
      <c r="AD900" s="757"/>
      <c r="AE900" s="757"/>
      <c r="AF900" s="757"/>
      <c r="AL900" s="598"/>
      <c r="AQ900" s="599"/>
    </row>
    <row r="901" spans="1:48" s="597" customFormat="1" outlineLevel="1" x14ac:dyDescent="0.25">
      <c r="A901" s="601"/>
      <c r="B901" s="608"/>
      <c r="C901" s="608"/>
      <c r="D901" s="609"/>
      <c r="E901" s="610"/>
      <c r="F901" s="610"/>
      <c r="G901" s="608"/>
      <c r="H901" s="608"/>
      <c r="I901" s="608"/>
      <c r="J901" s="608"/>
      <c r="K901" s="608"/>
      <c r="L901" s="608"/>
      <c r="M901" s="608"/>
      <c r="N901" s="608"/>
      <c r="O901" s="608"/>
      <c r="P901" s="608"/>
      <c r="Q901" s="608"/>
      <c r="R901" s="608"/>
      <c r="S901" s="608"/>
      <c r="T901" s="608"/>
      <c r="U901" s="608"/>
      <c r="V901" s="608"/>
      <c r="W901" s="608"/>
      <c r="X901" s="611"/>
      <c r="Y901" s="611"/>
      <c r="Z901" s="611"/>
      <c r="AA901" s="611"/>
      <c r="AB901" s="602"/>
      <c r="AC901" s="602"/>
      <c r="AD901" s="602"/>
      <c r="AE901" s="602"/>
      <c r="AF901" s="612"/>
      <c r="AL901" s="598"/>
      <c r="AQ901" s="599"/>
    </row>
    <row r="902" spans="1:48" s="597" customFormat="1" outlineLevel="1" x14ac:dyDescent="0.25">
      <c r="A902" s="769" t="s">
        <v>1244</v>
      </c>
      <c r="B902" s="769"/>
      <c r="C902" s="769"/>
      <c r="D902" s="769"/>
      <c r="E902" s="770" t="s">
        <v>1218</v>
      </c>
      <c r="F902" s="770"/>
      <c r="G902" s="770" t="s">
        <v>828</v>
      </c>
      <c r="H902" s="770"/>
      <c r="I902" s="770"/>
      <c r="J902" s="770" t="s">
        <v>544</v>
      </c>
      <c r="K902" s="770"/>
      <c r="L902" s="770"/>
      <c r="M902" s="770"/>
      <c r="N902" s="770"/>
      <c r="O902" s="770"/>
      <c r="P902" s="770"/>
      <c r="Q902" s="770"/>
      <c r="R902" s="770" t="s">
        <v>750</v>
      </c>
      <c r="S902" s="770"/>
      <c r="T902" s="770"/>
      <c r="U902" s="770"/>
      <c r="V902" s="770"/>
      <c r="W902" s="770"/>
      <c r="X902" s="770"/>
      <c r="Y902" s="770"/>
      <c r="Z902" s="770"/>
      <c r="AA902" s="770"/>
      <c r="AB902" s="770"/>
      <c r="AC902" s="771" t="s">
        <v>1224</v>
      </c>
      <c r="AD902" s="771"/>
      <c r="AE902" s="771"/>
      <c r="AF902" s="628" t="s">
        <v>1245</v>
      </c>
      <c r="AL902" s="598"/>
      <c r="AQ902" s="599"/>
    </row>
    <row r="903" spans="1:48" s="597" customFormat="1" outlineLevel="1" x14ac:dyDescent="0.25">
      <c r="A903" s="759" t="s">
        <v>1291</v>
      </c>
      <c r="B903" s="760"/>
      <c r="C903" s="760"/>
      <c r="D903" s="760"/>
      <c r="E903" s="766"/>
      <c r="F903" s="766"/>
      <c r="G903" s="766" t="s">
        <v>1291</v>
      </c>
      <c r="H903" s="766"/>
      <c r="I903" s="766"/>
      <c r="J903" s="629"/>
      <c r="K903" s="629"/>
      <c r="L903" s="629"/>
      <c r="M903" s="767"/>
      <c r="N903" s="767"/>
      <c r="O903" s="767"/>
      <c r="P903" s="767"/>
      <c r="Q903" s="767"/>
      <c r="R903" s="630"/>
      <c r="S903" s="630"/>
      <c r="T903" s="630"/>
      <c r="U903" s="630"/>
      <c r="V903" s="630"/>
      <c r="W903" s="630"/>
      <c r="X903" s="768" t="s">
        <v>1291</v>
      </c>
      <c r="Y903" s="768"/>
      <c r="Z903" s="768"/>
      <c r="AA903" s="768"/>
      <c r="AB903" s="768"/>
      <c r="AC903" s="768"/>
      <c r="AD903" s="768"/>
      <c r="AE903" s="768"/>
      <c r="AF903" s="627" t="s">
        <v>1291</v>
      </c>
      <c r="AL903" s="598"/>
      <c r="AQ903" s="599"/>
    </row>
    <row r="904" spans="1:48" s="597" customFormat="1" outlineLevel="1" x14ac:dyDescent="0.25">
      <c r="A904" s="759" t="s">
        <v>1291</v>
      </c>
      <c r="B904" s="760"/>
      <c r="C904" s="760"/>
      <c r="D904" s="760"/>
      <c r="E904" s="761"/>
      <c r="F904" s="761"/>
      <c r="G904" s="762" t="s">
        <v>1291</v>
      </c>
      <c r="H904" s="762"/>
      <c r="I904" s="762"/>
      <c r="J904" s="631"/>
      <c r="K904" s="631"/>
      <c r="L904" s="631"/>
      <c r="M904" s="763"/>
      <c r="N904" s="763"/>
      <c r="O904" s="763"/>
      <c r="P904" s="763"/>
      <c r="Q904" s="763"/>
      <c r="R904" s="621"/>
      <c r="S904" s="621"/>
      <c r="T904" s="621"/>
      <c r="U904" s="621"/>
      <c r="V904" s="621"/>
      <c r="W904" s="621"/>
      <c r="X904" s="764" t="s">
        <v>1291</v>
      </c>
      <c r="Y904" s="764"/>
      <c r="Z904" s="764"/>
      <c r="AA904" s="764"/>
      <c r="AB904" s="764"/>
      <c r="AC904" s="765"/>
      <c r="AD904" s="765"/>
      <c r="AE904" s="765"/>
      <c r="AF904" s="627" t="s">
        <v>1291</v>
      </c>
      <c r="AL904" s="598"/>
      <c r="AQ904" s="599"/>
    </row>
    <row r="905" spans="1:48" s="597" customFormat="1" outlineLevel="1" x14ac:dyDescent="0.25">
      <c r="A905" s="759" t="s">
        <v>1291</v>
      </c>
      <c r="B905" s="760"/>
      <c r="C905" s="760"/>
      <c r="D905" s="760"/>
      <c r="E905" s="761"/>
      <c r="F905" s="761"/>
      <c r="G905" s="762" t="s">
        <v>1291</v>
      </c>
      <c r="H905" s="762"/>
      <c r="I905" s="762"/>
      <c r="J905" s="631"/>
      <c r="K905" s="631"/>
      <c r="L905" s="631"/>
      <c r="M905" s="763"/>
      <c r="N905" s="763"/>
      <c r="O905" s="763"/>
      <c r="P905" s="763"/>
      <c r="Q905" s="763"/>
      <c r="R905" s="621"/>
      <c r="S905" s="621"/>
      <c r="T905" s="621"/>
      <c r="U905" s="621"/>
      <c r="V905" s="621"/>
      <c r="W905" s="621"/>
      <c r="X905" s="764" t="s">
        <v>1291</v>
      </c>
      <c r="Y905" s="764"/>
      <c r="Z905" s="764"/>
      <c r="AA905" s="764"/>
      <c r="AB905" s="764"/>
      <c r="AC905" s="765"/>
      <c r="AD905" s="765"/>
      <c r="AE905" s="765"/>
      <c r="AF905" s="627" t="s">
        <v>1291</v>
      </c>
      <c r="AL905" s="598"/>
      <c r="AQ905" s="599"/>
    </row>
    <row r="906" spans="1:48" s="597" customFormat="1" outlineLevel="1" x14ac:dyDescent="0.25">
      <c r="A906" s="759" t="s">
        <v>1291</v>
      </c>
      <c r="B906" s="760"/>
      <c r="C906" s="760"/>
      <c r="D906" s="760"/>
      <c r="E906" s="761"/>
      <c r="F906" s="761"/>
      <c r="G906" s="762" t="s">
        <v>1291</v>
      </c>
      <c r="H906" s="762"/>
      <c r="I906" s="762"/>
      <c r="J906" s="631"/>
      <c r="K906" s="631"/>
      <c r="L906" s="631"/>
      <c r="M906" s="763"/>
      <c r="N906" s="763"/>
      <c r="O906" s="763"/>
      <c r="P906" s="763"/>
      <c r="Q906" s="763"/>
      <c r="R906" s="621"/>
      <c r="S906" s="621"/>
      <c r="T906" s="621"/>
      <c r="U906" s="621"/>
      <c r="V906" s="621"/>
      <c r="W906" s="621"/>
      <c r="X906" s="764" t="s">
        <v>1291</v>
      </c>
      <c r="Y906" s="764"/>
      <c r="Z906" s="764"/>
      <c r="AA906" s="764"/>
      <c r="AB906" s="764"/>
      <c r="AC906" s="765"/>
      <c r="AD906" s="765"/>
      <c r="AE906" s="765"/>
      <c r="AF906" s="627" t="s">
        <v>1291</v>
      </c>
      <c r="AL906" s="598"/>
      <c r="AQ906" s="599"/>
    </row>
    <row r="907" spans="1:48" s="597" customFormat="1" outlineLevel="1" x14ac:dyDescent="0.25">
      <c r="A907" s="759" t="s">
        <v>1291</v>
      </c>
      <c r="B907" s="760"/>
      <c r="C907" s="760"/>
      <c r="D907" s="760"/>
      <c r="E907" s="761"/>
      <c r="F907" s="761"/>
      <c r="G907" s="762" t="s">
        <v>1291</v>
      </c>
      <c r="H907" s="762"/>
      <c r="I907" s="762"/>
      <c r="J907" s="631"/>
      <c r="K907" s="631"/>
      <c r="L907" s="631"/>
      <c r="M907" s="763"/>
      <c r="N907" s="763"/>
      <c r="O907" s="763"/>
      <c r="P907" s="763"/>
      <c r="Q907" s="763"/>
      <c r="R907" s="621"/>
      <c r="S907" s="621"/>
      <c r="T907" s="621"/>
      <c r="U907" s="621"/>
      <c r="V907" s="621"/>
      <c r="W907" s="621"/>
      <c r="X907" s="764" t="s">
        <v>1291</v>
      </c>
      <c r="Y907" s="764"/>
      <c r="Z907" s="764"/>
      <c r="AA907" s="764"/>
      <c r="AB907" s="764"/>
      <c r="AC907" s="765"/>
      <c r="AD907" s="765"/>
      <c r="AE907" s="765"/>
      <c r="AF907" s="627" t="s">
        <v>1291</v>
      </c>
      <c r="AL907" s="598"/>
      <c r="AQ907" s="599"/>
    </row>
    <row r="908" spans="1:48" s="597" customFormat="1" outlineLevel="1" x14ac:dyDescent="0.25">
      <c r="A908" s="754" t="s">
        <v>1246</v>
      </c>
      <c r="B908" s="755"/>
      <c r="C908" s="755"/>
      <c r="D908" s="755"/>
      <c r="E908" s="755"/>
      <c r="F908" s="755"/>
      <c r="G908" s="755"/>
      <c r="H908" s="755"/>
      <c r="I908" s="755"/>
      <c r="J908" s="755"/>
      <c r="K908" s="755"/>
      <c r="L908" s="755"/>
      <c r="M908" s="755"/>
      <c r="N908" s="755"/>
      <c r="O908" s="755"/>
      <c r="P908" s="755"/>
      <c r="Q908" s="755"/>
      <c r="R908" s="755"/>
      <c r="S908" s="755"/>
      <c r="T908" s="755"/>
      <c r="U908" s="755"/>
      <c r="V908" s="755"/>
      <c r="W908" s="756">
        <v>0</v>
      </c>
      <c r="X908" s="757"/>
      <c r="Y908" s="757"/>
      <c r="Z908" s="757"/>
      <c r="AA908" s="757"/>
      <c r="AB908" s="757"/>
      <c r="AC908" s="757"/>
      <c r="AD908" s="757"/>
      <c r="AE908" s="757"/>
      <c r="AF908" s="757"/>
      <c r="AL908" s="598"/>
      <c r="AQ908" s="599"/>
    </row>
    <row r="909" spans="1:48" s="597" customFormat="1" outlineLevel="1" x14ac:dyDescent="0.25">
      <c r="A909" s="601"/>
      <c r="B909" s="608"/>
      <c r="C909" s="608"/>
      <c r="D909" s="609"/>
      <c r="E909" s="610"/>
      <c r="F909" s="610"/>
      <c r="G909" s="608"/>
      <c r="H909" s="608"/>
      <c r="I909" s="608"/>
      <c r="J909" s="608"/>
      <c r="K909" s="608"/>
      <c r="L909" s="608"/>
      <c r="M909" s="608"/>
      <c r="N909" s="608"/>
      <c r="O909" s="608"/>
      <c r="P909" s="608"/>
      <c r="Q909" s="608"/>
      <c r="R909" s="608"/>
      <c r="S909" s="608"/>
      <c r="T909" s="608"/>
      <c r="U909" s="608"/>
      <c r="V909" s="608"/>
      <c r="W909" s="608"/>
      <c r="X909" s="611"/>
      <c r="Y909" s="611"/>
      <c r="Z909" s="611"/>
      <c r="AA909" s="611"/>
      <c r="AB909" s="602"/>
      <c r="AC909" s="602"/>
      <c r="AD909" s="602"/>
      <c r="AE909" s="602"/>
      <c r="AF909" s="612"/>
      <c r="AL909" s="598"/>
      <c r="AQ909" s="599"/>
    </row>
    <row r="910" spans="1:48" s="597" customFormat="1" x14ac:dyDescent="0.25">
      <c r="A910" s="750" t="s">
        <v>1247</v>
      </c>
      <c r="B910" s="751"/>
      <c r="C910" s="751"/>
      <c r="D910" s="751"/>
      <c r="E910" s="751"/>
      <c r="F910" s="751"/>
      <c r="G910" s="751"/>
      <c r="H910" s="751"/>
      <c r="I910" s="751"/>
      <c r="J910" s="751"/>
      <c r="K910" s="751"/>
      <c r="L910" s="751"/>
      <c r="M910" s="751"/>
      <c r="N910" s="751"/>
      <c r="O910" s="751"/>
      <c r="P910" s="751"/>
      <c r="Q910" s="751"/>
      <c r="R910" s="751"/>
      <c r="S910" s="751"/>
      <c r="T910" s="751"/>
      <c r="U910" s="751"/>
      <c r="V910" s="751"/>
      <c r="W910" s="752"/>
      <c r="X910" s="753">
        <v>3675.65</v>
      </c>
      <c r="Y910" s="753"/>
      <c r="Z910" s="753"/>
      <c r="AA910" s="753"/>
      <c r="AB910" s="753"/>
      <c r="AC910" s="753"/>
      <c r="AD910" s="753"/>
      <c r="AE910" s="753"/>
      <c r="AF910" s="753"/>
      <c r="AH910" s="632">
        <v>1.1971000000000001</v>
      </c>
      <c r="AL910" s="598">
        <v>1.1971000000000001</v>
      </c>
      <c r="AM910" s="633">
        <v>0</v>
      </c>
      <c r="AN910" s="634">
        <v>0</v>
      </c>
      <c r="AP910" s="605"/>
      <c r="AQ910" s="599"/>
      <c r="AR910" s="632">
        <v>1.1971000000000001</v>
      </c>
      <c r="AT910" s="597">
        <v>1.1971000000000001</v>
      </c>
      <c r="AU910" s="597">
        <v>1.1971000000000001</v>
      </c>
      <c r="AV910" s="607">
        <v>0</v>
      </c>
    </row>
    <row r="911" spans="1:48" s="597" customFormat="1" x14ac:dyDescent="0.25">
      <c r="A911" s="750" t="s">
        <v>1248</v>
      </c>
      <c r="B911" s="751"/>
      <c r="C911" s="751"/>
      <c r="D911" s="751"/>
      <c r="E911" s="751"/>
      <c r="F911" s="751"/>
      <c r="G911" s="751"/>
      <c r="H911" s="751"/>
      <c r="I911" s="751"/>
      <c r="J911" s="751"/>
      <c r="K911" s="751"/>
      <c r="L911" s="751"/>
      <c r="M911" s="751"/>
      <c r="N911" s="751"/>
      <c r="O911" s="751"/>
      <c r="P911" s="751"/>
      <c r="Q911" s="751"/>
      <c r="R911" s="751"/>
      <c r="S911" s="751"/>
      <c r="T911" s="752"/>
      <c r="U911" s="758">
        <v>13.469999999999999</v>
      </c>
      <c r="V911" s="758"/>
      <c r="W911" s="758"/>
      <c r="X911" s="753">
        <v>495.11</v>
      </c>
      <c r="Y911" s="753"/>
      <c r="Z911" s="753"/>
      <c r="AA911" s="753"/>
      <c r="AB911" s="753"/>
      <c r="AC911" s="753"/>
      <c r="AD911" s="753"/>
      <c r="AE911" s="753"/>
      <c r="AF911" s="753"/>
      <c r="AH911" s="635"/>
      <c r="AJ911" s="636"/>
      <c r="AL911" s="598"/>
      <c r="AQ911" s="599"/>
      <c r="AR911" s="635"/>
    </row>
    <row r="912" spans="1:48" s="597" customFormat="1" x14ac:dyDescent="0.25">
      <c r="A912" s="750" t="s">
        <v>1249</v>
      </c>
      <c r="B912" s="751"/>
      <c r="C912" s="751"/>
      <c r="D912" s="751"/>
      <c r="E912" s="751"/>
      <c r="F912" s="751"/>
      <c r="G912" s="751"/>
      <c r="H912" s="751"/>
      <c r="I912" s="751"/>
      <c r="J912" s="751"/>
      <c r="K912" s="751"/>
      <c r="L912" s="751"/>
      <c r="M912" s="751"/>
      <c r="N912" s="751"/>
      <c r="O912" s="751"/>
      <c r="P912" s="751"/>
      <c r="Q912" s="751"/>
      <c r="R912" s="751"/>
      <c r="S912" s="751"/>
      <c r="T912" s="751"/>
      <c r="U912" s="751"/>
      <c r="V912" s="751"/>
      <c r="W912" s="752"/>
      <c r="X912" s="753">
        <v>4170.76</v>
      </c>
      <c r="Y912" s="753"/>
      <c r="Z912" s="753"/>
      <c r="AA912" s="753"/>
      <c r="AB912" s="753"/>
      <c r="AC912" s="753"/>
      <c r="AD912" s="753"/>
      <c r="AE912" s="753"/>
      <c r="AF912" s="753"/>
      <c r="AH912" s="635"/>
      <c r="AI912" s="597">
        <v>4170.76</v>
      </c>
      <c r="AJ912" s="604">
        <v>0</v>
      </c>
      <c r="AL912" s="598"/>
      <c r="AQ912" s="599"/>
      <c r="AR912" s="635"/>
    </row>
    <row r="913" spans="1:43" s="597" customFormat="1" x14ac:dyDescent="0.25">
      <c r="A913" s="590" t="s">
        <v>1213</v>
      </c>
      <c r="B913" s="591"/>
      <c r="C913" s="591"/>
      <c r="D913" s="592"/>
      <c r="E913" s="593"/>
      <c r="F913" s="593"/>
      <c r="G913" s="591"/>
      <c r="H913" s="591"/>
      <c r="I913" s="591"/>
      <c r="J913" s="591"/>
      <c r="K913" s="591"/>
      <c r="L913" s="591"/>
      <c r="M913" s="591"/>
      <c r="N913" s="591"/>
      <c r="O913" s="591"/>
      <c r="P913" s="591"/>
      <c r="Q913" s="591"/>
      <c r="R913" s="591"/>
      <c r="S913" s="591"/>
      <c r="T913" s="591"/>
      <c r="U913" s="591"/>
      <c r="V913" s="591"/>
      <c r="W913" s="591"/>
      <c r="X913" s="594"/>
      <c r="Y913" s="594"/>
      <c r="Z913" s="594"/>
      <c r="AA913" s="594"/>
      <c r="AB913" s="595"/>
      <c r="AC913" s="595"/>
      <c r="AD913" s="595"/>
      <c r="AE913" s="595"/>
      <c r="AF913" s="596"/>
      <c r="AL913" s="598"/>
      <c r="AQ913" s="599"/>
    </row>
    <row r="914" spans="1:43" s="597" customFormat="1" ht="33.75" customHeight="1" x14ac:dyDescent="0.25">
      <c r="A914" s="601" t="s">
        <v>1214</v>
      </c>
      <c r="B914" s="800">
        <v>45235</v>
      </c>
      <c r="C914" s="800"/>
      <c r="D914" s="801" t="s">
        <v>1140</v>
      </c>
      <c r="E914" s="801"/>
      <c r="F914" s="801"/>
      <c r="G914" s="801"/>
      <c r="H914" s="801"/>
      <c r="I914" s="801"/>
      <c r="J914" s="801"/>
      <c r="K914" s="801"/>
      <c r="L914" s="801"/>
      <c r="M914" s="801"/>
      <c r="N914" s="801"/>
      <c r="O914" s="801"/>
      <c r="P914" s="801"/>
      <c r="Q914" s="801"/>
      <c r="R914" s="801"/>
      <c r="S914" s="801"/>
      <c r="T914" s="801"/>
      <c r="U914" s="801"/>
      <c r="V914" s="801"/>
      <c r="W914" s="801"/>
      <c r="X914" s="801"/>
      <c r="Y914" s="801"/>
      <c r="Z914" s="801"/>
      <c r="AA914" s="801"/>
      <c r="AB914" s="801"/>
      <c r="AC914" s="786" t="s">
        <v>1215</v>
      </c>
      <c r="AD914" s="786"/>
      <c r="AE914" s="786"/>
      <c r="AF914" s="603" t="s">
        <v>1197</v>
      </c>
      <c r="AI914" s="604">
        <v>59.45</v>
      </c>
      <c r="AJ914" s="597">
        <v>59.45</v>
      </c>
      <c r="AK914" s="604">
        <v>0</v>
      </c>
      <c r="AL914" s="598"/>
      <c r="AP914" s="605">
        <v>52.400000000000006</v>
      </c>
      <c r="AQ914" s="599" t="s">
        <v>1294</v>
      </c>
    </row>
    <row r="915" spans="1:43" s="597" customFormat="1" outlineLevel="1" x14ac:dyDescent="0.25">
      <c r="A915" s="601"/>
      <c r="B915" s="608"/>
      <c r="C915" s="608"/>
      <c r="D915" s="609"/>
      <c r="E915" s="610"/>
      <c r="F915" s="610"/>
      <c r="G915" s="608"/>
      <c r="H915" s="608"/>
      <c r="I915" s="608"/>
      <c r="J915" s="608"/>
      <c r="K915" s="608"/>
      <c r="L915" s="608"/>
      <c r="M915" s="608"/>
      <c r="N915" s="608"/>
      <c r="O915" s="608"/>
      <c r="P915" s="608"/>
      <c r="Q915" s="608"/>
      <c r="R915" s="608"/>
      <c r="S915" s="608"/>
      <c r="T915" s="608"/>
      <c r="U915" s="608"/>
      <c r="V915" s="608"/>
      <c r="W915" s="608"/>
      <c r="X915" s="611"/>
      <c r="Y915" s="611"/>
      <c r="Z915" s="611"/>
      <c r="AA915" s="611"/>
      <c r="AB915" s="602"/>
      <c r="AC915" s="602"/>
      <c r="AD915" s="602"/>
      <c r="AE915" s="602"/>
      <c r="AF915" s="612"/>
      <c r="AL915" s="598"/>
      <c r="AQ915" s="599"/>
    </row>
    <row r="916" spans="1:43" s="597" customFormat="1" outlineLevel="1" x14ac:dyDescent="0.25">
      <c r="A916" s="769" t="s">
        <v>1217</v>
      </c>
      <c r="B916" s="769"/>
      <c r="C916" s="769"/>
      <c r="D916" s="769"/>
      <c r="E916" s="770" t="s">
        <v>1218</v>
      </c>
      <c r="F916" s="770"/>
      <c r="G916" s="613" t="s">
        <v>1219</v>
      </c>
      <c r="H916" s="770" t="s">
        <v>1220</v>
      </c>
      <c r="I916" s="770"/>
      <c r="J916" s="770"/>
      <c r="K916" s="770"/>
      <c r="L916" s="770" t="s">
        <v>1221</v>
      </c>
      <c r="M916" s="770"/>
      <c r="N916" s="770" t="s">
        <v>1222</v>
      </c>
      <c r="O916" s="770"/>
      <c r="P916" s="770"/>
      <c r="Q916" s="770"/>
      <c r="R916" s="770"/>
      <c r="S916" s="770"/>
      <c r="T916" s="770"/>
      <c r="U916" s="770"/>
      <c r="V916" s="770" t="s">
        <v>1223</v>
      </c>
      <c r="W916" s="770"/>
      <c r="X916" s="770"/>
      <c r="Y916" s="770"/>
      <c r="Z916" s="770"/>
      <c r="AA916" s="771" t="s">
        <v>1224</v>
      </c>
      <c r="AB916" s="771"/>
      <c r="AC916" s="771"/>
      <c r="AD916" s="771"/>
      <c r="AE916" s="771" t="s">
        <v>1225</v>
      </c>
      <c r="AF916" s="771"/>
      <c r="AL916" s="598"/>
      <c r="AQ916" s="599"/>
    </row>
    <row r="917" spans="1:43" s="597" customFormat="1" ht="34.5" customHeight="1" outlineLevel="1" x14ac:dyDescent="0.25">
      <c r="A917" s="797" t="s">
        <v>1291</v>
      </c>
      <c r="B917" s="798"/>
      <c r="C917" s="798"/>
      <c r="D917" s="798"/>
      <c r="E917" s="799"/>
      <c r="F917" s="799"/>
      <c r="G917" s="614"/>
      <c r="H917" s="767"/>
      <c r="I917" s="767"/>
      <c r="J917" s="767"/>
      <c r="K917" s="767"/>
      <c r="L917" s="773" t="s">
        <v>1291</v>
      </c>
      <c r="M917" s="773"/>
      <c r="N917" s="796" t="s">
        <v>1291</v>
      </c>
      <c r="O917" s="796"/>
      <c r="P917" s="796"/>
      <c r="Q917" s="796"/>
      <c r="R917" s="796"/>
      <c r="S917" s="796"/>
      <c r="T917" s="796"/>
      <c r="U917" s="796"/>
      <c r="V917" s="615"/>
      <c r="W917" s="796" t="s">
        <v>1291</v>
      </c>
      <c r="X917" s="796"/>
      <c r="Y917" s="796"/>
      <c r="Z917" s="796"/>
      <c r="AA917" s="768"/>
      <c r="AB917" s="768"/>
      <c r="AC917" s="768"/>
      <c r="AD917" s="768"/>
      <c r="AE917" s="786" t="s">
        <v>1291</v>
      </c>
      <c r="AF917" s="787"/>
      <c r="AL917" s="598"/>
      <c r="AQ917" s="599"/>
    </row>
    <row r="918" spans="1:43" s="597" customFormat="1" outlineLevel="1" x14ac:dyDescent="0.25">
      <c r="A918" s="792" t="s">
        <v>1291</v>
      </c>
      <c r="B918" s="793"/>
      <c r="C918" s="793"/>
      <c r="D918" s="793"/>
      <c r="E918" s="794"/>
      <c r="F918" s="794"/>
      <c r="G918" s="610"/>
      <c r="H918" s="773"/>
      <c r="I918" s="773"/>
      <c r="J918" s="773"/>
      <c r="K918" s="773"/>
      <c r="L918" s="773" t="s">
        <v>1291</v>
      </c>
      <c r="M918" s="773"/>
      <c r="N918" s="796" t="s">
        <v>1291</v>
      </c>
      <c r="O918" s="796"/>
      <c r="P918" s="796"/>
      <c r="Q918" s="796"/>
      <c r="R918" s="796"/>
      <c r="S918" s="796"/>
      <c r="T918" s="796"/>
      <c r="U918" s="796"/>
      <c r="V918" s="615"/>
      <c r="W918" s="796" t="s">
        <v>1291</v>
      </c>
      <c r="X918" s="796"/>
      <c r="Y918" s="796"/>
      <c r="Z918" s="796"/>
      <c r="AA918" s="765"/>
      <c r="AB918" s="765"/>
      <c r="AC918" s="765"/>
      <c r="AD918" s="765"/>
      <c r="AE918" s="786" t="s">
        <v>1291</v>
      </c>
      <c r="AF918" s="787"/>
      <c r="AL918" s="598"/>
      <c r="AQ918" s="599"/>
    </row>
    <row r="919" spans="1:43" s="597" customFormat="1" outlineLevel="1" x14ac:dyDescent="0.25">
      <c r="A919" s="792" t="s">
        <v>1291</v>
      </c>
      <c r="B919" s="793"/>
      <c r="C919" s="793"/>
      <c r="D919" s="793"/>
      <c r="E919" s="794"/>
      <c r="F919" s="794"/>
      <c r="G919" s="610"/>
      <c r="H919" s="773"/>
      <c r="I919" s="773"/>
      <c r="J919" s="773"/>
      <c r="K919" s="773"/>
      <c r="L919" s="773" t="s">
        <v>1291</v>
      </c>
      <c r="M919" s="773"/>
      <c r="N919" s="796" t="s">
        <v>1291</v>
      </c>
      <c r="O919" s="796"/>
      <c r="P919" s="796"/>
      <c r="Q919" s="796"/>
      <c r="R919" s="796"/>
      <c r="S919" s="796"/>
      <c r="T919" s="796"/>
      <c r="U919" s="796"/>
      <c r="V919" s="615"/>
      <c r="W919" s="796" t="s">
        <v>1291</v>
      </c>
      <c r="X919" s="796"/>
      <c r="Y919" s="796"/>
      <c r="Z919" s="796"/>
      <c r="AA919" s="765"/>
      <c r="AB919" s="765"/>
      <c r="AC919" s="765"/>
      <c r="AD919" s="765"/>
      <c r="AE919" s="786" t="s">
        <v>1291</v>
      </c>
      <c r="AF919" s="787"/>
      <c r="AL919" s="598"/>
      <c r="AQ919" s="599"/>
    </row>
    <row r="920" spans="1:43" s="597" customFormat="1" outlineLevel="1" x14ac:dyDescent="0.25">
      <c r="A920" s="792" t="s">
        <v>1291</v>
      </c>
      <c r="B920" s="793"/>
      <c r="C920" s="793"/>
      <c r="D920" s="793"/>
      <c r="E920" s="794"/>
      <c r="F920" s="794"/>
      <c r="G920" s="610"/>
      <c r="H920" s="773"/>
      <c r="I920" s="773"/>
      <c r="J920" s="773"/>
      <c r="K920" s="773"/>
      <c r="L920" s="773" t="s">
        <v>1291</v>
      </c>
      <c r="M920" s="773"/>
      <c r="N920" s="796" t="s">
        <v>1291</v>
      </c>
      <c r="O920" s="796"/>
      <c r="P920" s="796"/>
      <c r="Q920" s="796"/>
      <c r="R920" s="796"/>
      <c r="S920" s="796"/>
      <c r="T920" s="796"/>
      <c r="U920" s="796"/>
      <c r="V920" s="615"/>
      <c r="W920" s="796" t="s">
        <v>1291</v>
      </c>
      <c r="X920" s="796"/>
      <c r="Y920" s="796"/>
      <c r="Z920" s="796"/>
      <c r="AA920" s="765"/>
      <c r="AB920" s="765"/>
      <c r="AC920" s="765"/>
      <c r="AD920" s="765"/>
      <c r="AE920" s="786" t="s">
        <v>1291</v>
      </c>
      <c r="AF920" s="787"/>
      <c r="AL920" s="598"/>
      <c r="AQ920" s="599"/>
    </row>
    <row r="921" spans="1:43" s="597" customFormat="1" outlineLevel="1" x14ac:dyDescent="0.25">
      <c r="A921" s="792" t="s">
        <v>1291</v>
      </c>
      <c r="B921" s="793"/>
      <c r="C921" s="793"/>
      <c r="D921" s="793"/>
      <c r="E921" s="794"/>
      <c r="F921" s="794"/>
      <c r="G921" s="610"/>
      <c r="H921" s="773"/>
      <c r="I921" s="773"/>
      <c r="J921" s="773"/>
      <c r="K921" s="773"/>
      <c r="L921" s="773" t="s">
        <v>1291</v>
      </c>
      <c r="M921" s="773"/>
      <c r="N921" s="796" t="s">
        <v>1291</v>
      </c>
      <c r="O921" s="796"/>
      <c r="P921" s="796"/>
      <c r="Q921" s="796"/>
      <c r="R921" s="796"/>
      <c r="S921" s="796"/>
      <c r="T921" s="796"/>
      <c r="U921" s="796"/>
      <c r="V921" s="615"/>
      <c r="W921" s="796" t="s">
        <v>1291</v>
      </c>
      <c r="X921" s="796"/>
      <c r="Y921" s="796"/>
      <c r="Z921" s="796"/>
      <c r="AA921" s="765"/>
      <c r="AB921" s="765"/>
      <c r="AC921" s="765"/>
      <c r="AD921" s="765"/>
      <c r="AE921" s="786" t="s">
        <v>1291</v>
      </c>
      <c r="AF921" s="787"/>
      <c r="AL921" s="598"/>
      <c r="AQ921" s="599"/>
    </row>
    <row r="922" spans="1:43" s="597" customFormat="1" outlineLevel="1" x14ac:dyDescent="0.25">
      <c r="A922" s="792" t="s">
        <v>1291</v>
      </c>
      <c r="B922" s="793"/>
      <c r="C922" s="793"/>
      <c r="D922" s="793"/>
      <c r="E922" s="794"/>
      <c r="F922" s="794"/>
      <c r="G922" s="610"/>
      <c r="H922" s="773"/>
      <c r="I922" s="773"/>
      <c r="J922" s="773"/>
      <c r="K922" s="773"/>
      <c r="L922" s="773" t="s">
        <v>1291</v>
      </c>
      <c r="M922" s="773"/>
      <c r="N922" s="796" t="s">
        <v>1291</v>
      </c>
      <c r="O922" s="796"/>
      <c r="P922" s="796"/>
      <c r="Q922" s="796"/>
      <c r="R922" s="796"/>
      <c r="S922" s="796"/>
      <c r="T922" s="796"/>
      <c r="U922" s="796"/>
      <c r="V922" s="615"/>
      <c r="W922" s="796" t="s">
        <v>1291</v>
      </c>
      <c r="X922" s="796"/>
      <c r="Y922" s="796"/>
      <c r="Z922" s="796"/>
      <c r="AA922" s="765"/>
      <c r="AB922" s="765"/>
      <c r="AC922" s="765"/>
      <c r="AD922" s="765"/>
      <c r="AE922" s="786" t="s">
        <v>1291</v>
      </c>
      <c r="AF922" s="787"/>
      <c r="AL922" s="598"/>
      <c r="AQ922" s="599"/>
    </row>
    <row r="923" spans="1:43" s="597" customFormat="1" outlineLevel="1" x14ac:dyDescent="0.25">
      <c r="A923" s="792" t="s">
        <v>1291</v>
      </c>
      <c r="B923" s="793"/>
      <c r="C923" s="793"/>
      <c r="D923" s="793"/>
      <c r="E923" s="794"/>
      <c r="F923" s="794"/>
      <c r="G923" s="610"/>
      <c r="H923" s="773"/>
      <c r="I923" s="773"/>
      <c r="J923" s="773"/>
      <c r="K923" s="773"/>
      <c r="L923" s="773" t="s">
        <v>1291</v>
      </c>
      <c r="M923" s="773"/>
      <c r="N923" s="796" t="s">
        <v>1291</v>
      </c>
      <c r="O923" s="796"/>
      <c r="P923" s="796"/>
      <c r="Q923" s="796"/>
      <c r="R923" s="796"/>
      <c r="S923" s="796"/>
      <c r="T923" s="796"/>
      <c r="U923" s="796"/>
      <c r="V923" s="615"/>
      <c r="W923" s="796" t="s">
        <v>1291</v>
      </c>
      <c r="X923" s="796"/>
      <c r="Y923" s="796"/>
      <c r="Z923" s="796"/>
      <c r="AA923" s="765"/>
      <c r="AB923" s="765"/>
      <c r="AC923" s="765"/>
      <c r="AD923" s="765"/>
      <c r="AE923" s="786" t="s">
        <v>1291</v>
      </c>
      <c r="AF923" s="787"/>
      <c r="AL923" s="598"/>
      <c r="AQ923" s="599"/>
    </row>
    <row r="924" spans="1:43" s="597" customFormat="1" outlineLevel="1" x14ac:dyDescent="0.25">
      <c r="A924" s="792" t="s">
        <v>1291</v>
      </c>
      <c r="B924" s="793"/>
      <c r="C924" s="793"/>
      <c r="D924" s="793"/>
      <c r="E924" s="794"/>
      <c r="F924" s="794"/>
      <c r="G924" s="610"/>
      <c r="H924" s="773"/>
      <c r="I924" s="773"/>
      <c r="J924" s="773"/>
      <c r="K924" s="773"/>
      <c r="L924" s="773" t="s">
        <v>1291</v>
      </c>
      <c r="M924" s="773"/>
      <c r="N924" s="795" t="s">
        <v>1291</v>
      </c>
      <c r="O924" s="795"/>
      <c r="P924" s="795"/>
      <c r="Q924" s="795"/>
      <c r="R924" s="795"/>
      <c r="S924" s="795"/>
      <c r="T924" s="795"/>
      <c r="U924" s="795"/>
      <c r="V924" s="616"/>
      <c r="W924" s="795" t="s">
        <v>1291</v>
      </c>
      <c r="X924" s="795"/>
      <c r="Y924" s="795"/>
      <c r="Z924" s="795"/>
      <c r="AA924" s="765"/>
      <c r="AB924" s="765"/>
      <c r="AC924" s="765"/>
      <c r="AD924" s="765"/>
      <c r="AE924" s="786" t="s">
        <v>1291</v>
      </c>
      <c r="AF924" s="787"/>
      <c r="AL924" s="598"/>
      <c r="AQ924" s="599"/>
    </row>
    <row r="925" spans="1:43" s="597" customFormat="1" outlineLevel="1" x14ac:dyDescent="0.25">
      <c r="A925" s="792" t="s">
        <v>1291</v>
      </c>
      <c r="B925" s="793"/>
      <c r="C925" s="793"/>
      <c r="D925" s="793"/>
      <c r="E925" s="794"/>
      <c r="F925" s="794"/>
      <c r="G925" s="610"/>
      <c r="H925" s="773"/>
      <c r="I925" s="773"/>
      <c r="J925" s="773"/>
      <c r="K925" s="773"/>
      <c r="L925" s="773" t="s">
        <v>1291</v>
      </c>
      <c r="M925" s="773"/>
      <c r="N925" s="795" t="s">
        <v>1291</v>
      </c>
      <c r="O925" s="795"/>
      <c r="P925" s="795"/>
      <c r="Q925" s="795"/>
      <c r="R925" s="795"/>
      <c r="S925" s="795"/>
      <c r="T925" s="795"/>
      <c r="U925" s="795"/>
      <c r="V925" s="616"/>
      <c r="W925" s="795" t="s">
        <v>1291</v>
      </c>
      <c r="X925" s="795"/>
      <c r="Y925" s="795"/>
      <c r="Z925" s="795"/>
      <c r="AA925" s="765"/>
      <c r="AB925" s="765"/>
      <c r="AC925" s="765"/>
      <c r="AD925" s="765"/>
      <c r="AE925" s="790" t="s">
        <v>1291</v>
      </c>
      <c r="AF925" s="791"/>
      <c r="AL925" s="598"/>
      <c r="AQ925" s="599"/>
    </row>
    <row r="926" spans="1:43" s="597" customFormat="1" outlineLevel="1" x14ac:dyDescent="0.25">
      <c r="A926" s="754" t="s">
        <v>1226</v>
      </c>
      <c r="B926" s="755"/>
      <c r="C926" s="755"/>
      <c r="D926" s="755"/>
      <c r="E926" s="755"/>
      <c r="F926" s="755"/>
      <c r="G926" s="755"/>
      <c r="H926" s="755"/>
      <c r="I926" s="755"/>
      <c r="J926" s="755"/>
      <c r="K926" s="755"/>
      <c r="L926" s="755"/>
      <c r="M926" s="755"/>
      <c r="N926" s="755"/>
      <c r="O926" s="755"/>
      <c r="P926" s="755"/>
      <c r="Q926" s="755"/>
      <c r="R926" s="755"/>
      <c r="S926" s="755"/>
      <c r="T926" s="755"/>
      <c r="U926" s="755"/>
      <c r="V926" s="755"/>
      <c r="W926" s="756">
        <v>0</v>
      </c>
      <c r="X926" s="757"/>
      <c r="Y926" s="757"/>
      <c r="Z926" s="757"/>
      <c r="AA926" s="757"/>
      <c r="AB926" s="757"/>
      <c r="AC926" s="757"/>
      <c r="AD926" s="757"/>
      <c r="AE926" s="757"/>
      <c r="AF926" s="757"/>
      <c r="AL926" s="598"/>
      <c r="AQ926" s="599"/>
    </row>
    <row r="927" spans="1:43" s="597" customFormat="1" outlineLevel="1" x14ac:dyDescent="0.25">
      <c r="A927" s="601"/>
      <c r="B927" s="608"/>
      <c r="C927" s="608"/>
      <c r="D927" s="609"/>
      <c r="E927" s="610"/>
      <c r="F927" s="610"/>
      <c r="G927" s="608"/>
      <c r="H927" s="608"/>
      <c r="I927" s="608"/>
      <c r="J927" s="608"/>
      <c r="K927" s="608"/>
      <c r="L927" s="608"/>
      <c r="M927" s="608"/>
      <c r="N927" s="608"/>
      <c r="O927" s="608"/>
      <c r="P927" s="608"/>
      <c r="Q927" s="608"/>
      <c r="R927" s="608"/>
      <c r="S927" s="608"/>
      <c r="T927" s="608"/>
      <c r="U927" s="608"/>
      <c r="V927" s="608"/>
      <c r="W927" s="608"/>
      <c r="X927" s="611"/>
      <c r="Y927" s="611"/>
      <c r="Z927" s="611"/>
      <c r="AA927" s="611"/>
      <c r="AB927" s="602"/>
      <c r="AC927" s="602"/>
      <c r="AD927" s="602"/>
      <c r="AE927" s="602"/>
      <c r="AF927" s="612"/>
      <c r="AL927" s="598"/>
      <c r="AQ927" s="599"/>
    </row>
    <row r="928" spans="1:43" s="597" customFormat="1" outlineLevel="1" x14ac:dyDescent="0.25">
      <c r="A928" s="769" t="s">
        <v>1227</v>
      </c>
      <c r="B928" s="769"/>
      <c r="C928" s="769"/>
      <c r="D928" s="769"/>
      <c r="E928" s="770" t="s">
        <v>1218</v>
      </c>
      <c r="F928" s="770"/>
      <c r="G928" s="770" t="s">
        <v>1228</v>
      </c>
      <c r="H928" s="770"/>
      <c r="I928" s="770"/>
      <c r="J928" s="770"/>
      <c r="K928" s="770" t="s">
        <v>1229</v>
      </c>
      <c r="L928" s="770"/>
      <c r="M928" s="770"/>
      <c r="N928" s="770"/>
      <c r="O928" s="770" t="s">
        <v>1224</v>
      </c>
      <c r="P928" s="770"/>
      <c r="Q928" s="770"/>
      <c r="R928" s="770"/>
      <c r="S928" s="770"/>
      <c r="T928" s="770"/>
      <c r="U928" s="770"/>
      <c r="V928" s="770"/>
      <c r="W928" s="770"/>
      <c r="X928" s="770"/>
      <c r="Y928" s="770"/>
      <c r="Z928" s="770"/>
      <c r="AA928" s="771" t="s">
        <v>1225</v>
      </c>
      <c r="AB928" s="771"/>
      <c r="AC928" s="771"/>
      <c r="AD928" s="771"/>
      <c r="AE928" s="771"/>
      <c r="AF928" s="771"/>
      <c r="AL928" s="598"/>
      <c r="AQ928" s="599"/>
    </row>
    <row r="929" spans="1:43" s="597" customFormat="1" outlineLevel="1" x14ac:dyDescent="0.25">
      <c r="A929" s="759" t="s">
        <v>1295</v>
      </c>
      <c r="B929" s="760"/>
      <c r="C929" s="760"/>
      <c r="D929" s="760"/>
      <c r="E929" s="766">
        <v>20017</v>
      </c>
      <c r="F929" s="766"/>
      <c r="G929" s="788"/>
      <c r="H929" s="788"/>
      <c r="I929" s="788"/>
      <c r="J929" s="788"/>
      <c r="K929" s="789">
        <v>28.49</v>
      </c>
      <c r="L929" s="789"/>
      <c r="M929" s="789"/>
      <c r="N929" s="789"/>
      <c r="O929" s="767">
        <v>0.21</v>
      </c>
      <c r="P929" s="767"/>
      <c r="Q929" s="767"/>
      <c r="R929" s="767"/>
      <c r="S929" s="767"/>
      <c r="T929" s="767"/>
      <c r="U929" s="767"/>
      <c r="V929" s="767"/>
      <c r="W929" s="767"/>
      <c r="X929" s="767"/>
      <c r="Y929" s="767"/>
      <c r="Z929" s="767"/>
      <c r="AA929" s="786">
        <v>5.9828999999999999</v>
      </c>
      <c r="AB929" s="786"/>
      <c r="AC929" s="786"/>
      <c r="AD929" s="786"/>
      <c r="AE929" s="786"/>
      <c r="AF929" s="787"/>
      <c r="AL929" s="598"/>
      <c r="AQ929" s="599"/>
    </row>
    <row r="930" spans="1:43" s="597" customFormat="1" outlineLevel="1" x14ac:dyDescent="0.25">
      <c r="A930" s="759" t="s">
        <v>1291</v>
      </c>
      <c r="B930" s="760"/>
      <c r="C930" s="760"/>
      <c r="D930" s="760"/>
      <c r="E930" s="766"/>
      <c r="F930" s="766"/>
      <c r="G930" s="788"/>
      <c r="H930" s="788"/>
      <c r="I930" s="788"/>
      <c r="J930" s="788"/>
      <c r="K930" s="789" t="s">
        <v>1291</v>
      </c>
      <c r="L930" s="789"/>
      <c r="M930" s="789"/>
      <c r="N930" s="789"/>
      <c r="O930" s="767"/>
      <c r="P930" s="767"/>
      <c r="Q930" s="767"/>
      <c r="R930" s="767"/>
      <c r="S930" s="767"/>
      <c r="T930" s="767"/>
      <c r="U930" s="767"/>
      <c r="V930" s="767"/>
      <c r="W930" s="767"/>
      <c r="X930" s="767"/>
      <c r="Y930" s="767"/>
      <c r="Z930" s="767"/>
      <c r="AA930" s="786" t="s">
        <v>1291</v>
      </c>
      <c r="AB930" s="786"/>
      <c r="AC930" s="786"/>
      <c r="AD930" s="786"/>
      <c r="AE930" s="786"/>
      <c r="AF930" s="787"/>
      <c r="AL930" s="598"/>
      <c r="AQ930" s="599"/>
    </row>
    <row r="931" spans="1:43" s="597" customFormat="1" outlineLevel="1" x14ac:dyDescent="0.25">
      <c r="A931" s="759" t="s">
        <v>1291</v>
      </c>
      <c r="B931" s="760"/>
      <c r="C931" s="760"/>
      <c r="D931" s="760"/>
      <c r="E931" s="761"/>
      <c r="F931" s="761"/>
      <c r="G931" s="784" t="s">
        <v>1291</v>
      </c>
      <c r="H931" s="784"/>
      <c r="I931" s="784"/>
      <c r="J931" s="784"/>
      <c r="K931" s="785" t="s">
        <v>1291</v>
      </c>
      <c r="L931" s="785"/>
      <c r="M931" s="785"/>
      <c r="N931" s="785"/>
      <c r="O931" s="773"/>
      <c r="P931" s="773"/>
      <c r="Q931" s="773"/>
      <c r="R931" s="773"/>
      <c r="S931" s="773"/>
      <c r="T931" s="773"/>
      <c r="U931" s="773"/>
      <c r="V931" s="773"/>
      <c r="W931" s="773"/>
      <c r="X931" s="773"/>
      <c r="Y931" s="773"/>
      <c r="Z931" s="773"/>
      <c r="AA931" s="786" t="s">
        <v>1291</v>
      </c>
      <c r="AB931" s="786"/>
      <c r="AC931" s="786"/>
      <c r="AD931" s="786"/>
      <c r="AE931" s="786"/>
      <c r="AF931" s="787"/>
      <c r="AL931" s="598"/>
      <c r="AQ931" s="599"/>
    </row>
    <row r="932" spans="1:43" s="597" customFormat="1" outlineLevel="1" x14ac:dyDescent="0.25">
      <c r="A932" s="759" t="s">
        <v>1291</v>
      </c>
      <c r="B932" s="760"/>
      <c r="C932" s="760"/>
      <c r="D932" s="760"/>
      <c r="E932" s="761"/>
      <c r="F932" s="761"/>
      <c r="G932" s="784" t="s">
        <v>1291</v>
      </c>
      <c r="H932" s="784"/>
      <c r="I932" s="784"/>
      <c r="J932" s="784"/>
      <c r="K932" s="785" t="s">
        <v>1291</v>
      </c>
      <c r="L932" s="785"/>
      <c r="M932" s="785"/>
      <c r="N932" s="785"/>
      <c r="O932" s="773"/>
      <c r="P932" s="773"/>
      <c r="Q932" s="773"/>
      <c r="R932" s="773"/>
      <c r="S932" s="773"/>
      <c r="T932" s="773"/>
      <c r="U932" s="773"/>
      <c r="V932" s="773"/>
      <c r="W932" s="773"/>
      <c r="X932" s="773"/>
      <c r="Y932" s="773"/>
      <c r="Z932" s="773"/>
      <c r="AA932" s="786" t="s">
        <v>1291</v>
      </c>
      <c r="AB932" s="786"/>
      <c r="AC932" s="786"/>
      <c r="AD932" s="786"/>
      <c r="AE932" s="786"/>
      <c r="AF932" s="787"/>
      <c r="AL932" s="598"/>
      <c r="AQ932" s="599"/>
    </row>
    <row r="933" spans="1:43" s="597" customFormat="1" outlineLevel="1" x14ac:dyDescent="0.25">
      <c r="A933" s="759" t="s">
        <v>1291</v>
      </c>
      <c r="B933" s="760"/>
      <c r="C933" s="760"/>
      <c r="D933" s="760"/>
      <c r="E933" s="761"/>
      <c r="F933" s="761"/>
      <c r="G933" s="784" t="s">
        <v>1291</v>
      </c>
      <c r="H933" s="784"/>
      <c r="I933" s="784"/>
      <c r="J933" s="784"/>
      <c r="K933" s="785" t="s">
        <v>1291</v>
      </c>
      <c r="L933" s="785"/>
      <c r="M933" s="785"/>
      <c r="N933" s="785"/>
      <c r="O933" s="773"/>
      <c r="P933" s="773"/>
      <c r="Q933" s="773"/>
      <c r="R933" s="773"/>
      <c r="S933" s="773"/>
      <c r="T933" s="773"/>
      <c r="U933" s="773"/>
      <c r="V933" s="773"/>
      <c r="W933" s="773"/>
      <c r="X933" s="773"/>
      <c r="Y933" s="773"/>
      <c r="Z933" s="773"/>
      <c r="AA933" s="786" t="s">
        <v>1291</v>
      </c>
      <c r="AB933" s="786"/>
      <c r="AC933" s="786"/>
      <c r="AD933" s="786"/>
      <c r="AE933" s="786"/>
      <c r="AF933" s="787"/>
      <c r="AL933" s="598"/>
      <c r="AQ933" s="599"/>
    </row>
    <row r="934" spans="1:43" s="597" customFormat="1" outlineLevel="1" x14ac:dyDescent="0.25">
      <c r="A934" s="759" t="s">
        <v>1291</v>
      </c>
      <c r="B934" s="760"/>
      <c r="C934" s="760"/>
      <c r="D934" s="760"/>
      <c r="E934" s="761"/>
      <c r="F934" s="761"/>
      <c r="G934" s="784" t="s">
        <v>1291</v>
      </c>
      <c r="H934" s="784"/>
      <c r="I934" s="784"/>
      <c r="J934" s="784"/>
      <c r="K934" s="785" t="s">
        <v>1291</v>
      </c>
      <c r="L934" s="785"/>
      <c r="M934" s="785"/>
      <c r="N934" s="785"/>
      <c r="O934" s="773"/>
      <c r="P934" s="773"/>
      <c r="Q934" s="773"/>
      <c r="R934" s="773"/>
      <c r="S934" s="773"/>
      <c r="T934" s="773"/>
      <c r="U934" s="773"/>
      <c r="V934" s="773"/>
      <c r="W934" s="773"/>
      <c r="X934" s="773"/>
      <c r="Y934" s="773"/>
      <c r="Z934" s="773"/>
      <c r="AA934" s="786" t="s">
        <v>1291</v>
      </c>
      <c r="AB934" s="786"/>
      <c r="AC934" s="786"/>
      <c r="AD934" s="786"/>
      <c r="AE934" s="786"/>
      <c r="AF934" s="787"/>
      <c r="AL934" s="598"/>
      <c r="AQ934" s="599"/>
    </row>
    <row r="935" spans="1:43" s="597" customFormat="1" outlineLevel="1" x14ac:dyDescent="0.25">
      <c r="A935" s="759" t="s">
        <v>1291</v>
      </c>
      <c r="B935" s="760"/>
      <c r="C935" s="760"/>
      <c r="D935" s="760"/>
      <c r="E935" s="761"/>
      <c r="F935" s="761"/>
      <c r="G935" s="784" t="s">
        <v>1291</v>
      </c>
      <c r="H935" s="784"/>
      <c r="I935" s="784"/>
      <c r="J935" s="784"/>
      <c r="K935" s="785" t="s">
        <v>1291</v>
      </c>
      <c r="L935" s="785"/>
      <c r="M935" s="785"/>
      <c r="N935" s="785"/>
      <c r="O935" s="773"/>
      <c r="P935" s="773"/>
      <c r="Q935" s="773"/>
      <c r="R935" s="773"/>
      <c r="S935" s="773"/>
      <c r="T935" s="773"/>
      <c r="U935" s="773"/>
      <c r="V935" s="773"/>
      <c r="W935" s="773"/>
      <c r="X935" s="773"/>
      <c r="Y935" s="773"/>
      <c r="Z935" s="773"/>
      <c r="AA935" s="786" t="s">
        <v>1291</v>
      </c>
      <c r="AB935" s="786"/>
      <c r="AC935" s="786"/>
      <c r="AD935" s="786"/>
      <c r="AE935" s="786"/>
      <c r="AF935" s="787"/>
      <c r="AL935" s="598"/>
      <c r="AQ935" s="599"/>
    </row>
    <row r="936" spans="1:43" s="597" customFormat="1" outlineLevel="1" x14ac:dyDescent="0.25">
      <c r="A936" s="759" t="s">
        <v>1291</v>
      </c>
      <c r="B936" s="760"/>
      <c r="C936" s="760"/>
      <c r="D936" s="760"/>
      <c r="E936" s="761"/>
      <c r="F936" s="761"/>
      <c r="G936" s="784" t="s">
        <v>1291</v>
      </c>
      <c r="H936" s="784"/>
      <c r="I936" s="784"/>
      <c r="J936" s="784"/>
      <c r="K936" s="785" t="s">
        <v>1291</v>
      </c>
      <c r="L936" s="785"/>
      <c r="M936" s="785"/>
      <c r="N936" s="785"/>
      <c r="O936" s="773"/>
      <c r="P936" s="773"/>
      <c r="Q936" s="773"/>
      <c r="R936" s="773"/>
      <c r="S936" s="773"/>
      <c r="T936" s="773"/>
      <c r="U936" s="773"/>
      <c r="V936" s="773"/>
      <c r="W936" s="773"/>
      <c r="X936" s="773"/>
      <c r="Y936" s="773"/>
      <c r="Z936" s="773"/>
      <c r="AA936" s="786" t="s">
        <v>1291</v>
      </c>
      <c r="AB936" s="786"/>
      <c r="AC936" s="786"/>
      <c r="AD936" s="786"/>
      <c r="AE936" s="786"/>
      <c r="AF936" s="787"/>
      <c r="AL936" s="598"/>
      <c r="AQ936" s="599"/>
    </row>
    <row r="937" spans="1:43" s="597" customFormat="1" outlineLevel="1" x14ac:dyDescent="0.25">
      <c r="A937" s="754" t="s">
        <v>1230</v>
      </c>
      <c r="B937" s="755"/>
      <c r="C937" s="755"/>
      <c r="D937" s="755"/>
      <c r="E937" s="755"/>
      <c r="F937" s="755"/>
      <c r="G937" s="755"/>
      <c r="H937" s="755"/>
      <c r="I937" s="755"/>
      <c r="J937" s="755"/>
      <c r="K937" s="755"/>
      <c r="L937" s="755"/>
      <c r="M937" s="755"/>
      <c r="N937" s="755"/>
      <c r="O937" s="755"/>
      <c r="P937" s="755"/>
      <c r="Q937" s="755"/>
      <c r="R937" s="755"/>
      <c r="S937" s="755"/>
      <c r="T937" s="755"/>
      <c r="U937" s="755"/>
      <c r="V937" s="755"/>
      <c r="W937" s="756">
        <v>5.98</v>
      </c>
      <c r="X937" s="757"/>
      <c r="Y937" s="757"/>
      <c r="Z937" s="757"/>
      <c r="AA937" s="757"/>
      <c r="AB937" s="757"/>
      <c r="AC937" s="757"/>
      <c r="AD937" s="757"/>
      <c r="AE937" s="757"/>
      <c r="AF937" s="757"/>
      <c r="AL937" s="598"/>
      <c r="AQ937" s="599"/>
    </row>
    <row r="938" spans="1:43" s="597" customFormat="1" outlineLevel="1" x14ac:dyDescent="0.25">
      <c r="A938" s="601"/>
      <c r="B938" s="608"/>
      <c r="C938" s="608"/>
      <c r="D938" s="609"/>
      <c r="E938" s="610"/>
      <c r="F938" s="610"/>
      <c r="G938" s="608"/>
      <c r="H938" s="608"/>
      <c r="I938" s="608"/>
      <c r="J938" s="608"/>
      <c r="K938" s="608"/>
      <c r="L938" s="608"/>
      <c r="M938" s="608"/>
      <c r="N938" s="608"/>
      <c r="O938" s="608"/>
      <c r="P938" s="608"/>
      <c r="Q938" s="608"/>
      <c r="R938" s="608"/>
      <c r="S938" s="608"/>
      <c r="T938" s="608"/>
      <c r="U938" s="608"/>
      <c r="V938" s="608"/>
      <c r="W938" s="608"/>
      <c r="X938" s="611"/>
      <c r="Y938" s="611"/>
      <c r="Z938" s="611"/>
      <c r="AA938" s="611"/>
      <c r="AB938" s="602"/>
      <c r="AC938" s="602"/>
      <c r="AD938" s="602"/>
      <c r="AE938" s="602"/>
      <c r="AF938" s="612"/>
      <c r="AL938" s="598"/>
      <c r="AQ938" s="599"/>
    </row>
    <row r="939" spans="1:43" s="597" customFormat="1" outlineLevel="1" x14ac:dyDescent="0.25">
      <c r="A939" s="769" t="s">
        <v>1231</v>
      </c>
      <c r="B939" s="769"/>
      <c r="C939" s="769"/>
      <c r="D939" s="769"/>
      <c r="E939" s="770" t="s">
        <v>1218</v>
      </c>
      <c r="F939" s="770"/>
      <c r="G939" s="770" t="s">
        <v>1020</v>
      </c>
      <c r="H939" s="770"/>
      <c r="I939" s="770"/>
      <c r="J939" s="770" t="s">
        <v>1232</v>
      </c>
      <c r="K939" s="770"/>
      <c r="L939" s="770"/>
      <c r="M939" s="770" t="s">
        <v>1233</v>
      </c>
      <c r="N939" s="770"/>
      <c r="O939" s="770"/>
      <c r="P939" s="770"/>
      <c r="Q939" s="770"/>
      <c r="R939" s="770" t="s">
        <v>1234</v>
      </c>
      <c r="S939" s="770"/>
      <c r="T939" s="770"/>
      <c r="U939" s="770"/>
      <c r="V939" s="770"/>
      <c r="W939" s="770" t="s">
        <v>750</v>
      </c>
      <c r="X939" s="770"/>
      <c r="Y939" s="770"/>
      <c r="Z939" s="770"/>
      <c r="AA939" s="770"/>
      <c r="AB939" s="770"/>
      <c r="AC939" s="770"/>
      <c r="AD939" s="770"/>
      <c r="AE939" s="770"/>
      <c r="AF939" s="770"/>
      <c r="AL939" s="598"/>
      <c r="AQ939" s="599"/>
    </row>
    <row r="940" spans="1:43" s="597" customFormat="1" outlineLevel="1" x14ac:dyDescent="0.25">
      <c r="A940" s="617" t="s">
        <v>1250</v>
      </c>
      <c r="B940" s="618"/>
      <c r="C940" s="618"/>
      <c r="D940" s="619"/>
      <c r="E940" s="781" t="s">
        <v>1251</v>
      </c>
      <c r="F940" s="781"/>
      <c r="G940" s="772"/>
      <c r="H940" s="772"/>
      <c r="I940" s="772"/>
      <c r="J940" s="782" t="s">
        <v>1252</v>
      </c>
      <c r="K940" s="782"/>
      <c r="L940" s="782"/>
      <c r="M940" s="782"/>
      <c r="N940" s="782"/>
      <c r="O940" s="782"/>
      <c r="P940" s="782"/>
      <c r="Q940" s="782"/>
      <c r="R940" s="782"/>
      <c r="S940" s="782"/>
      <c r="T940" s="782"/>
      <c r="U940" s="782"/>
      <c r="V940" s="782"/>
      <c r="W940" s="621"/>
      <c r="X940" s="622"/>
      <c r="Y940" s="622"/>
      <c r="Z940" s="622"/>
      <c r="AA940" s="622"/>
      <c r="AB940" s="622"/>
      <c r="AC940" s="622"/>
      <c r="AD940" s="622"/>
      <c r="AE940" s="764">
        <v>0</v>
      </c>
      <c r="AF940" s="783"/>
      <c r="AL940" s="598"/>
      <c r="AQ940" s="599"/>
    </row>
    <row r="941" spans="1:43" s="597" customFormat="1" outlineLevel="1" x14ac:dyDescent="0.25">
      <c r="A941" s="617" t="s">
        <v>1253</v>
      </c>
      <c r="B941" s="618"/>
      <c r="C941" s="618"/>
      <c r="D941" s="619"/>
      <c r="E941" s="781" t="s">
        <v>1254</v>
      </c>
      <c r="F941" s="781"/>
      <c r="G941" s="772"/>
      <c r="H941" s="772"/>
      <c r="I941" s="772"/>
      <c r="J941" s="782" t="s">
        <v>1252</v>
      </c>
      <c r="K941" s="782"/>
      <c r="L941" s="782"/>
      <c r="M941" s="782"/>
      <c r="N941" s="782"/>
      <c r="O941" s="782"/>
      <c r="P941" s="782"/>
      <c r="Q941" s="782"/>
      <c r="R941" s="782"/>
      <c r="S941" s="782"/>
      <c r="T941" s="782"/>
      <c r="U941" s="782"/>
      <c r="V941" s="782"/>
      <c r="W941" s="621"/>
      <c r="X941" s="622"/>
      <c r="Y941" s="622"/>
      <c r="Z941" s="622"/>
      <c r="AA941" s="622"/>
      <c r="AB941" s="622"/>
      <c r="AC941" s="622"/>
      <c r="AD941" s="622"/>
      <c r="AE941" s="764">
        <v>0</v>
      </c>
      <c r="AF941" s="783"/>
      <c r="AL941" s="598"/>
      <c r="AQ941" s="599"/>
    </row>
    <row r="942" spans="1:43" s="597" customFormat="1" outlineLevel="1" x14ac:dyDescent="0.25">
      <c r="A942" s="623" t="s">
        <v>1255</v>
      </c>
      <c r="B942" s="618"/>
      <c r="C942" s="618"/>
      <c r="D942" s="619"/>
      <c r="E942" s="781" t="s">
        <v>1256</v>
      </c>
      <c r="F942" s="781"/>
      <c r="G942" s="772"/>
      <c r="H942" s="772"/>
      <c r="I942" s="772"/>
      <c r="J942" s="782" t="s">
        <v>1252</v>
      </c>
      <c r="K942" s="782"/>
      <c r="L942" s="782"/>
      <c r="M942" s="620"/>
      <c r="N942" s="620"/>
      <c r="O942" s="620"/>
      <c r="P942" s="620"/>
      <c r="Q942" s="620"/>
      <c r="R942" s="620"/>
      <c r="S942" s="620"/>
      <c r="T942" s="620"/>
      <c r="U942" s="620"/>
      <c r="V942" s="620"/>
      <c r="W942" s="621"/>
      <c r="X942" s="622"/>
      <c r="Y942" s="622"/>
      <c r="Z942" s="622"/>
      <c r="AA942" s="622"/>
      <c r="AB942" s="622"/>
      <c r="AC942" s="622"/>
      <c r="AD942" s="622"/>
      <c r="AE942" s="764">
        <v>0</v>
      </c>
      <c r="AF942" s="783"/>
      <c r="AL942" s="598"/>
      <c r="AQ942" s="599"/>
    </row>
    <row r="943" spans="1:43" s="597" customFormat="1" outlineLevel="1" x14ac:dyDescent="0.25">
      <c r="A943" s="623" t="s">
        <v>1257</v>
      </c>
      <c r="B943" s="618"/>
      <c r="C943" s="618"/>
      <c r="D943" s="619"/>
      <c r="E943" s="781" t="s">
        <v>1258</v>
      </c>
      <c r="F943" s="781"/>
      <c r="G943" s="772"/>
      <c r="H943" s="772"/>
      <c r="I943" s="772"/>
      <c r="J943" s="782" t="s">
        <v>1252</v>
      </c>
      <c r="K943" s="782"/>
      <c r="L943" s="782"/>
      <c r="M943" s="782"/>
      <c r="N943" s="782"/>
      <c r="O943" s="782"/>
      <c r="P943" s="782"/>
      <c r="Q943" s="782"/>
      <c r="R943" s="782"/>
      <c r="S943" s="782"/>
      <c r="T943" s="782"/>
      <c r="U943" s="782"/>
      <c r="V943" s="782"/>
      <c r="W943" s="624"/>
      <c r="X943" s="625"/>
      <c r="Y943" s="625"/>
      <c r="Z943" s="625"/>
      <c r="AA943" s="625"/>
      <c r="AB943" s="625"/>
      <c r="AC943" s="625"/>
      <c r="AD943" s="625"/>
      <c r="AE943" s="764">
        <v>0</v>
      </c>
      <c r="AF943" s="783"/>
      <c r="AL943" s="598"/>
      <c r="AQ943" s="599"/>
    </row>
    <row r="944" spans="1:43" s="597" customFormat="1" outlineLevel="1" x14ac:dyDescent="0.25">
      <c r="A944" s="754" t="s">
        <v>1235</v>
      </c>
      <c r="B944" s="755"/>
      <c r="C944" s="755"/>
      <c r="D944" s="755"/>
      <c r="E944" s="755"/>
      <c r="F944" s="755"/>
      <c r="G944" s="755"/>
      <c r="H944" s="755"/>
      <c r="I944" s="755"/>
      <c r="J944" s="755"/>
      <c r="K944" s="755"/>
      <c r="L944" s="755"/>
      <c r="M944" s="755"/>
      <c r="N944" s="755"/>
      <c r="O944" s="755"/>
      <c r="P944" s="755"/>
      <c r="Q944" s="755"/>
      <c r="R944" s="755"/>
      <c r="S944" s="755"/>
      <c r="T944" s="755"/>
      <c r="U944" s="755"/>
      <c r="V944" s="755"/>
      <c r="W944" s="756">
        <v>0</v>
      </c>
      <c r="X944" s="757"/>
      <c r="Y944" s="757"/>
      <c r="Z944" s="757"/>
      <c r="AA944" s="757"/>
      <c r="AB944" s="757"/>
      <c r="AC944" s="757"/>
      <c r="AD944" s="757"/>
      <c r="AE944" s="757"/>
      <c r="AF944" s="757"/>
      <c r="AL944" s="598"/>
      <c r="AQ944" s="599"/>
    </row>
    <row r="945" spans="1:43" s="597" customFormat="1" outlineLevel="1" x14ac:dyDescent="0.25">
      <c r="A945" s="601"/>
      <c r="B945" s="608"/>
      <c r="C945" s="608"/>
      <c r="D945" s="609"/>
      <c r="E945" s="610"/>
      <c r="F945" s="610"/>
      <c r="G945" s="608"/>
      <c r="H945" s="608"/>
      <c r="I945" s="608"/>
      <c r="J945" s="608"/>
      <c r="K945" s="608"/>
      <c r="L945" s="608"/>
      <c r="M945" s="608"/>
      <c r="N945" s="608"/>
      <c r="O945" s="608"/>
      <c r="P945" s="608"/>
      <c r="Q945" s="608"/>
      <c r="R945" s="608"/>
      <c r="S945" s="608"/>
      <c r="T945" s="608"/>
      <c r="U945" s="608"/>
      <c r="V945" s="608"/>
      <c r="W945" s="608"/>
      <c r="X945" s="611"/>
      <c r="Y945" s="611"/>
      <c r="Z945" s="611"/>
      <c r="AA945" s="611"/>
      <c r="AB945" s="602"/>
      <c r="AC945" s="602"/>
      <c r="AD945" s="602"/>
      <c r="AE945" s="602"/>
      <c r="AF945" s="612"/>
      <c r="AL945" s="598"/>
      <c r="AQ945" s="599"/>
    </row>
    <row r="946" spans="1:43" s="597" customFormat="1" outlineLevel="1" x14ac:dyDescent="0.25">
      <c r="A946" s="777" t="s">
        <v>1236</v>
      </c>
      <c r="B946" s="777"/>
      <c r="C946" s="777"/>
      <c r="D946" s="777"/>
      <c r="E946" s="777"/>
      <c r="F946" s="777"/>
      <c r="G946" s="777"/>
      <c r="H946" s="777"/>
      <c r="I946" s="777"/>
      <c r="J946" s="777"/>
      <c r="K946" s="777"/>
      <c r="L946" s="777"/>
      <c r="M946" s="777"/>
      <c r="N946" s="756">
        <v>5.98</v>
      </c>
      <c r="O946" s="757"/>
      <c r="P946" s="757"/>
      <c r="Q946" s="757"/>
      <c r="R946" s="757"/>
      <c r="S946" s="757"/>
      <c r="T946" s="757"/>
      <c r="U946" s="757"/>
      <c r="V946" s="757"/>
      <c r="W946" s="757"/>
      <c r="X946" s="757"/>
      <c r="Y946" s="757"/>
      <c r="Z946" s="757"/>
      <c r="AA946" s="757"/>
      <c r="AB946" s="757"/>
      <c r="AC946" s="757"/>
      <c r="AD946" s="757"/>
      <c r="AE946" s="757"/>
      <c r="AF946" s="757"/>
      <c r="AL946" s="598"/>
      <c r="AQ946" s="599"/>
    </row>
    <row r="947" spans="1:43" s="597" customFormat="1" outlineLevel="1" x14ac:dyDescent="0.25">
      <c r="A947" s="779" t="s">
        <v>1237</v>
      </c>
      <c r="B947" s="779"/>
      <c r="C947" s="779"/>
      <c r="D947" s="779"/>
      <c r="E947" s="779"/>
      <c r="F947" s="779"/>
      <c r="G947" s="779"/>
      <c r="H947" s="779"/>
      <c r="I947" s="779"/>
      <c r="J947" s="779"/>
      <c r="K947" s="779"/>
      <c r="L947" s="779"/>
      <c r="M947" s="779"/>
      <c r="N947" s="780">
        <v>1</v>
      </c>
      <c r="O947" s="780"/>
      <c r="P947" s="780"/>
      <c r="Q947" s="780"/>
      <c r="R947" s="780"/>
      <c r="S947" s="780"/>
      <c r="T947" s="780"/>
      <c r="U947" s="780"/>
      <c r="V947" s="780"/>
      <c r="W947" s="780"/>
      <c r="X947" s="780"/>
      <c r="Y947" s="780"/>
      <c r="Z947" s="780"/>
      <c r="AA947" s="780"/>
      <c r="AB947" s="780"/>
      <c r="AC947" s="780"/>
      <c r="AD947" s="780"/>
      <c r="AE947" s="780"/>
      <c r="AF947" s="780"/>
      <c r="AL947" s="598"/>
      <c r="AQ947" s="599"/>
    </row>
    <row r="948" spans="1:43" s="597" customFormat="1" outlineLevel="1" x14ac:dyDescent="0.25">
      <c r="A948" s="777" t="s">
        <v>1238</v>
      </c>
      <c r="B948" s="777"/>
      <c r="C948" s="777"/>
      <c r="D948" s="777"/>
      <c r="E948" s="777"/>
      <c r="F948" s="777"/>
      <c r="G948" s="777"/>
      <c r="H948" s="777"/>
      <c r="I948" s="777"/>
      <c r="J948" s="777"/>
      <c r="K948" s="777"/>
      <c r="L948" s="777"/>
      <c r="M948" s="777"/>
      <c r="N948" s="756">
        <v>5.98</v>
      </c>
      <c r="O948" s="757"/>
      <c r="P948" s="757"/>
      <c r="Q948" s="757"/>
      <c r="R948" s="757"/>
      <c r="S948" s="757"/>
      <c r="T948" s="757"/>
      <c r="U948" s="757"/>
      <c r="V948" s="757"/>
      <c r="W948" s="757"/>
      <c r="X948" s="757"/>
      <c r="Y948" s="757"/>
      <c r="Z948" s="757"/>
      <c r="AA948" s="757"/>
      <c r="AB948" s="757"/>
      <c r="AC948" s="757"/>
      <c r="AD948" s="757"/>
      <c r="AE948" s="757"/>
      <c r="AF948" s="757"/>
      <c r="AL948" s="598"/>
      <c r="AQ948" s="599"/>
    </row>
    <row r="949" spans="1:43" s="597" customFormat="1" outlineLevel="1" x14ac:dyDescent="0.25">
      <c r="A949" s="601"/>
      <c r="B949" s="608"/>
      <c r="C949" s="608"/>
      <c r="D949" s="609"/>
      <c r="E949" s="610"/>
      <c r="F949" s="610"/>
      <c r="G949" s="608"/>
      <c r="H949" s="608"/>
      <c r="I949" s="608"/>
      <c r="J949" s="608"/>
      <c r="K949" s="608"/>
      <c r="L949" s="608"/>
      <c r="M949" s="608"/>
      <c r="N949" s="608"/>
      <c r="O949" s="608"/>
      <c r="P949" s="608"/>
      <c r="Q949" s="608"/>
      <c r="R949" s="608"/>
      <c r="S949" s="608"/>
      <c r="T949" s="608"/>
      <c r="U949" s="608"/>
      <c r="V949" s="608"/>
      <c r="W949" s="608"/>
      <c r="X949" s="611"/>
      <c r="Y949" s="611"/>
      <c r="Z949" s="611"/>
      <c r="AA949" s="611"/>
      <c r="AB949" s="602"/>
      <c r="AC949" s="602"/>
      <c r="AD949" s="602"/>
      <c r="AE949" s="602"/>
      <c r="AF949" s="612"/>
      <c r="AL949" s="598"/>
      <c r="AQ949" s="599"/>
    </row>
    <row r="950" spans="1:43" s="597" customFormat="1" outlineLevel="1" x14ac:dyDescent="0.25">
      <c r="A950" s="769" t="s">
        <v>1239</v>
      </c>
      <c r="B950" s="769"/>
      <c r="C950" s="769"/>
      <c r="D950" s="769"/>
      <c r="E950" s="770" t="s">
        <v>1218</v>
      </c>
      <c r="F950" s="770"/>
      <c r="G950" s="770" t="s">
        <v>828</v>
      </c>
      <c r="H950" s="770"/>
      <c r="I950" s="778" t="s">
        <v>1240</v>
      </c>
      <c r="J950" s="778"/>
      <c r="K950" s="778"/>
      <c r="L950" s="778"/>
      <c r="M950" s="778"/>
      <c r="N950" s="778"/>
      <c r="O950" s="778"/>
      <c r="P950" s="778"/>
      <c r="Q950" s="778" t="s">
        <v>1224</v>
      </c>
      <c r="R950" s="778"/>
      <c r="S950" s="778"/>
      <c r="T950" s="778"/>
      <c r="U950" s="778"/>
      <c r="V950" s="778"/>
      <c r="W950" s="778"/>
      <c r="X950" s="778"/>
      <c r="Y950" s="778"/>
      <c r="Z950" s="778"/>
      <c r="AA950" s="778"/>
      <c r="AB950" s="753" t="s">
        <v>1240</v>
      </c>
      <c r="AC950" s="753"/>
      <c r="AD950" s="753"/>
      <c r="AE950" s="753"/>
      <c r="AF950" s="753"/>
      <c r="AL950" s="598"/>
      <c r="AQ950" s="599"/>
    </row>
    <row r="951" spans="1:43" s="597" customFormat="1" outlineLevel="1" x14ac:dyDescent="0.25">
      <c r="A951" s="759" t="s">
        <v>1335</v>
      </c>
      <c r="B951" s="760"/>
      <c r="C951" s="760"/>
      <c r="D951" s="760"/>
      <c r="E951" s="766">
        <v>11001</v>
      </c>
      <c r="F951" s="766"/>
      <c r="G951" s="766" t="s">
        <v>1336</v>
      </c>
      <c r="H951" s="766"/>
      <c r="I951" s="776">
        <v>111.355</v>
      </c>
      <c r="J951" s="776"/>
      <c r="K951" s="776"/>
      <c r="L951" s="776"/>
      <c r="M951" s="776"/>
      <c r="N951" s="776"/>
      <c r="O951" s="776"/>
      <c r="P951" s="776"/>
      <c r="Q951" s="626"/>
      <c r="R951" s="626"/>
      <c r="S951" s="626"/>
      <c r="T951" s="626"/>
      <c r="U951" s="626"/>
      <c r="V951" s="626"/>
      <c r="W951" s="767">
        <v>0.39</v>
      </c>
      <c r="X951" s="767"/>
      <c r="Y951" s="767"/>
      <c r="Z951" s="767"/>
      <c r="AA951" s="767"/>
      <c r="AB951" s="622"/>
      <c r="AC951" s="622"/>
      <c r="AD951" s="622"/>
      <c r="AE951" s="622"/>
      <c r="AF951" s="627">
        <v>43.428450000000005</v>
      </c>
      <c r="AL951" s="598"/>
      <c r="AQ951" s="599"/>
    </row>
    <row r="952" spans="1:43" s="597" customFormat="1" outlineLevel="1" x14ac:dyDescent="0.25">
      <c r="A952" s="759" t="s">
        <v>1337</v>
      </c>
      <c r="B952" s="760"/>
      <c r="C952" s="760"/>
      <c r="D952" s="760"/>
      <c r="E952" s="766">
        <v>10098</v>
      </c>
      <c r="F952" s="766"/>
      <c r="G952" s="766" t="s">
        <v>741</v>
      </c>
      <c r="H952" s="766"/>
      <c r="I952" s="776">
        <v>19.959</v>
      </c>
      <c r="J952" s="776"/>
      <c r="K952" s="776"/>
      <c r="L952" s="776"/>
      <c r="M952" s="776"/>
      <c r="N952" s="776"/>
      <c r="O952" s="776"/>
      <c r="P952" s="776"/>
      <c r="Q952" s="626"/>
      <c r="R952" s="626"/>
      <c r="S952" s="626"/>
      <c r="T952" s="626"/>
      <c r="U952" s="626"/>
      <c r="V952" s="626"/>
      <c r="W952" s="767">
        <v>0.15</v>
      </c>
      <c r="X952" s="767"/>
      <c r="Y952" s="767"/>
      <c r="Z952" s="767"/>
      <c r="AA952" s="767"/>
      <c r="AB952" s="622"/>
      <c r="AC952" s="622"/>
      <c r="AD952" s="622"/>
      <c r="AE952" s="622"/>
      <c r="AF952" s="627">
        <v>2.9938499999999997</v>
      </c>
      <c r="AL952" s="598"/>
      <c r="AQ952" s="599"/>
    </row>
    <row r="953" spans="1:43" s="597" customFormat="1" outlineLevel="1" x14ac:dyDescent="0.25">
      <c r="A953" s="759" t="s">
        <v>1291</v>
      </c>
      <c r="B953" s="760"/>
      <c r="C953" s="760"/>
      <c r="D953" s="760"/>
      <c r="E953" s="766"/>
      <c r="F953" s="766"/>
      <c r="G953" s="766" t="s">
        <v>1291</v>
      </c>
      <c r="H953" s="766"/>
      <c r="I953" s="776" t="s">
        <v>1291</v>
      </c>
      <c r="J953" s="776"/>
      <c r="K953" s="776"/>
      <c r="L953" s="776"/>
      <c r="M953" s="776"/>
      <c r="N953" s="776"/>
      <c r="O953" s="776"/>
      <c r="P953" s="776"/>
      <c r="Q953" s="626"/>
      <c r="R953" s="626"/>
      <c r="S953" s="626"/>
      <c r="T953" s="626"/>
      <c r="U953" s="626"/>
      <c r="V953" s="626"/>
      <c r="W953" s="767"/>
      <c r="X953" s="767"/>
      <c r="Y953" s="767"/>
      <c r="Z953" s="767"/>
      <c r="AA953" s="767"/>
      <c r="AB953" s="622"/>
      <c r="AC953" s="622"/>
      <c r="AD953" s="622"/>
      <c r="AE953" s="622"/>
      <c r="AF953" s="627" t="s">
        <v>1291</v>
      </c>
      <c r="AL953" s="598"/>
      <c r="AQ953" s="599"/>
    </row>
    <row r="954" spans="1:43" s="597" customFormat="1" outlineLevel="1" x14ac:dyDescent="0.25">
      <c r="A954" s="759" t="s">
        <v>1291</v>
      </c>
      <c r="B954" s="760"/>
      <c r="C954" s="760"/>
      <c r="D954" s="760"/>
      <c r="E954" s="761"/>
      <c r="F954" s="761"/>
      <c r="G954" s="762" t="s">
        <v>1291</v>
      </c>
      <c r="H954" s="762"/>
      <c r="I954" s="775" t="s">
        <v>1291</v>
      </c>
      <c r="J954" s="775"/>
      <c r="K954" s="775"/>
      <c r="L954" s="775"/>
      <c r="M954" s="775"/>
      <c r="N954" s="775"/>
      <c r="O954" s="775"/>
      <c r="P954" s="775"/>
      <c r="Q954" s="621"/>
      <c r="R954" s="621"/>
      <c r="S954" s="621"/>
      <c r="T954" s="621"/>
      <c r="U954" s="621"/>
      <c r="V954" s="621"/>
      <c r="W954" s="773"/>
      <c r="X954" s="773"/>
      <c r="Y954" s="773"/>
      <c r="Z954" s="773"/>
      <c r="AA954" s="773"/>
      <c r="AB954" s="622"/>
      <c r="AC954" s="622"/>
      <c r="AD954" s="622"/>
      <c r="AE954" s="622"/>
      <c r="AF954" s="627" t="s">
        <v>1291</v>
      </c>
      <c r="AL954" s="598"/>
      <c r="AQ954" s="599"/>
    </row>
    <row r="955" spans="1:43" s="597" customFormat="1" outlineLevel="1" x14ac:dyDescent="0.25">
      <c r="A955" s="759" t="s">
        <v>1291</v>
      </c>
      <c r="B955" s="760"/>
      <c r="C955" s="760"/>
      <c r="D955" s="760"/>
      <c r="E955" s="761"/>
      <c r="F955" s="761"/>
      <c r="G955" s="762" t="s">
        <v>1291</v>
      </c>
      <c r="H955" s="762"/>
      <c r="I955" s="775" t="s">
        <v>1291</v>
      </c>
      <c r="J955" s="775"/>
      <c r="K955" s="775"/>
      <c r="L955" s="775"/>
      <c r="M955" s="775"/>
      <c r="N955" s="775"/>
      <c r="O955" s="775"/>
      <c r="P955" s="775"/>
      <c r="Q955" s="621"/>
      <c r="R955" s="621"/>
      <c r="S955" s="621"/>
      <c r="T955" s="621"/>
      <c r="U955" s="621"/>
      <c r="V955" s="621"/>
      <c r="W955" s="773"/>
      <c r="X955" s="773"/>
      <c r="Y955" s="773"/>
      <c r="Z955" s="773"/>
      <c r="AA955" s="773"/>
      <c r="AB955" s="622"/>
      <c r="AC955" s="622"/>
      <c r="AD955" s="622"/>
      <c r="AE955" s="622"/>
      <c r="AF955" s="627" t="s">
        <v>1291</v>
      </c>
      <c r="AL955" s="598"/>
      <c r="AQ955" s="599"/>
    </row>
    <row r="956" spans="1:43" s="597" customFormat="1" outlineLevel="1" x14ac:dyDescent="0.25">
      <c r="A956" s="759" t="s">
        <v>1291</v>
      </c>
      <c r="B956" s="760"/>
      <c r="C956" s="760"/>
      <c r="D956" s="760"/>
      <c r="E956" s="761"/>
      <c r="F956" s="761"/>
      <c r="G956" s="762" t="s">
        <v>1291</v>
      </c>
      <c r="H956" s="762"/>
      <c r="I956" s="775" t="s">
        <v>1291</v>
      </c>
      <c r="J956" s="775"/>
      <c r="K956" s="775"/>
      <c r="L956" s="775"/>
      <c r="M956" s="775"/>
      <c r="N956" s="775"/>
      <c r="O956" s="775"/>
      <c r="P956" s="775"/>
      <c r="Q956" s="621"/>
      <c r="R956" s="621"/>
      <c r="S956" s="621"/>
      <c r="T956" s="621"/>
      <c r="U956" s="621"/>
      <c r="V956" s="621"/>
      <c r="W956" s="773"/>
      <c r="X956" s="773"/>
      <c r="Y956" s="773"/>
      <c r="Z956" s="773"/>
      <c r="AA956" s="773"/>
      <c r="AB956" s="622"/>
      <c r="AC956" s="622"/>
      <c r="AD956" s="622"/>
      <c r="AE956" s="622"/>
      <c r="AF956" s="627" t="s">
        <v>1291</v>
      </c>
      <c r="AL956" s="598"/>
      <c r="AQ956" s="599"/>
    </row>
    <row r="957" spans="1:43" s="597" customFormat="1" outlineLevel="1" x14ac:dyDescent="0.25">
      <c r="A957" s="759" t="s">
        <v>1291</v>
      </c>
      <c r="B957" s="760"/>
      <c r="C957" s="760"/>
      <c r="D957" s="760"/>
      <c r="E957" s="761"/>
      <c r="F957" s="761"/>
      <c r="G957" s="762" t="s">
        <v>1291</v>
      </c>
      <c r="H957" s="762"/>
      <c r="I957" s="775" t="s">
        <v>1291</v>
      </c>
      <c r="J957" s="775"/>
      <c r="K957" s="775"/>
      <c r="L957" s="775"/>
      <c r="M957" s="775"/>
      <c r="N957" s="775"/>
      <c r="O957" s="775"/>
      <c r="P957" s="775"/>
      <c r="Q957" s="621"/>
      <c r="R957" s="621"/>
      <c r="S957" s="621"/>
      <c r="T957" s="621"/>
      <c r="U957" s="621"/>
      <c r="V957" s="621"/>
      <c r="W957" s="773"/>
      <c r="X957" s="773"/>
      <c r="Y957" s="773"/>
      <c r="Z957" s="773"/>
      <c r="AA957" s="773"/>
      <c r="AB957" s="622"/>
      <c r="AC957" s="622"/>
      <c r="AD957" s="622"/>
      <c r="AE957" s="622"/>
      <c r="AF957" s="627" t="s">
        <v>1291</v>
      </c>
      <c r="AL957" s="598"/>
      <c r="AQ957" s="599"/>
    </row>
    <row r="958" spans="1:43" s="597" customFormat="1" outlineLevel="1" x14ac:dyDescent="0.25">
      <c r="A958" s="759" t="s">
        <v>1291</v>
      </c>
      <c r="B958" s="760"/>
      <c r="C958" s="760"/>
      <c r="D958" s="760"/>
      <c r="E958" s="761"/>
      <c r="F958" s="761"/>
      <c r="G958" s="762" t="s">
        <v>1291</v>
      </c>
      <c r="H958" s="762"/>
      <c r="I958" s="775" t="s">
        <v>1291</v>
      </c>
      <c r="J958" s="775"/>
      <c r="K958" s="775"/>
      <c r="L958" s="775"/>
      <c r="M958" s="775"/>
      <c r="N958" s="775"/>
      <c r="O958" s="775"/>
      <c r="P958" s="775"/>
      <c r="Q958" s="621"/>
      <c r="R958" s="621"/>
      <c r="S958" s="621"/>
      <c r="T958" s="621"/>
      <c r="U958" s="621"/>
      <c r="V958" s="621"/>
      <c r="W958" s="773"/>
      <c r="X958" s="773"/>
      <c r="Y958" s="773"/>
      <c r="Z958" s="773"/>
      <c r="AA958" s="773"/>
      <c r="AB958" s="622"/>
      <c r="AC958" s="622"/>
      <c r="AD958" s="622"/>
      <c r="AE958" s="622"/>
      <c r="AF958" s="627" t="s">
        <v>1291</v>
      </c>
      <c r="AL958" s="598"/>
      <c r="AQ958" s="599"/>
    </row>
    <row r="959" spans="1:43" s="597" customFormat="1" outlineLevel="1" x14ac:dyDescent="0.25">
      <c r="A959" s="759" t="s">
        <v>1291</v>
      </c>
      <c r="B959" s="760"/>
      <c r="C959" s="760"/>
      <c r="D959" s="760"/>
      <c r="E959" s="761"/>
      <c r="F959" s="761"/>
      <c r="G959" s="762" t="s">
        <v>1291</v>
      </c>
      <c r="H959" s="762"/>
      <c r="I959" s="775" t="s">
        <v>1291</v>
      </c>
      <c r="J959" s="775"/>
      <c r="K959" s="775"/>
      <c r="L959" s="775"/>
      <c r="M959" s="775"/>
      <c r="N959" s="775"/>
      <c r="O959" s="775"/>
      <c r="P959" s="775"/>
      <c r="Q959" s="621"/>
      <c r="R959" s="621"/>
      <c r="S959" s="621"/>
      <c r="T959" s="621"/>
      <c r="U959" s="621"/>
      <c r="V959" s="621"/>
      <c r="W959" s="773"/>
      <c r="X959" s="773"/>
      <c r="Y959" s="773"/>
      <c r="Z959" s="773"/>
      <c r="AA959" s="773"/>
      <c r="AB959" s="622"/>
      <c r="AC959" s="622"/>
      <c r="AD959" s="622"/>
      <c r="AE959" s="622"/>
      <c r="AF959" s="627" t="s">
        <v>1291</v>
      </c>
      <c r="AL959" s="598"/>
      <c r="AQ959" s="599"/>
    </row>
    <row r="960" spans="1:43" s="597" customFormat="1" outlineLevel="1" x14ac:dyDescent="0.25">
      <c r="A960" s="759" t="s">
        <v>1291</v>
      </c>
      <c r="B960" s="760"/>
      <c r="C960" s="760"/>
      <c r="D960" s="760"/>
      <c r="E960" s="761"/>
      <c r="F960" s="761"/>
      <c r="G960" s="762" t="s">
        <v>1291</v>
      </c>
      <c r="H960" s="762"/>
      <c r="I960" s="775" t="s">
        <v>1291</v>
      </c>
      <c r="J960" s="775"/>
      <c r="K960" s="775"/>
      <c r="L960" s="775"/>
      <c r="M960" s="775"/>
      <c r="N960" s="775"/>
      <c r="O960" s="775"/>
      <c r="P960" s="775"/>
      <c r="Q960" s="621"/>
      <c r="R960" s="621"/>
      <c r="S960" s="621"/>
      <c r="T960" s="621"/>
      <c r="U960" s="621"/>
      <c r="V960" s="621"/>
      <c r="W960" s="773"/>
      <c r="X960" s="773"/>
      <c r="Y960" s="773"/>
      <c r="Z960" s="773"/>
      <c r="AA960" s="773"/>
      <c r="AB960" s="622"/>
      <c r="AC960" s="622"/>
      <c r="AD960" s="622"/>
      <c r="AE960" s="622"/>
      <c r="AF960" s="627" t="s">
        <v>1291</v>
      </c>
      <c r="AL960" s="598"/>
      <c r="AQ960" s="599"/>
    </row>
    <row r="961" spans="1:43" s="597" customFormat="1" outlineLevel="1" x14ac:dyDescent="0.25">
      <c r="A961" s="754" t="s">
        <v>1241</v>
      </c>
      <c r="B961" s="755"/>
      <c r="C961" s="755"/>
      <c r="D961" s="755"/>
      <c r="E961" s="755"/>
      <c r="F961" s="755"/>
      <c r="G961" s="755"/>
      <c r="H961" s="755"/>
      <c r="I961" s="755"/>
      <c r="J961" s="755"/>
      <c r="K961" s="755"/>
      <c r="L961" s="755"/>
      <c r="M961" s="755"/>
      <c r="N961" s="755"/>
      <c r="O961" s="755"/>
      <c r="P961" s="755"/>
      <c r="Q961" s="755"/>
      <c r="R961" s="755"/>
      <c r="S961" s="755"/>
      <c r="T961" s="755"/>
      <c r="U961" s="755"/>
      <c r="V961" s="755"/>
      <c r="W961" s="756">
        <v>46.42</v>
      </c>
      <c r="X961" s="757"/>
      <c r="Y961" s="757"/>
      <c r="Z961" s="757"/>
      <c r="AA961" s="757"/>
      <c r="AB961" s="757"/>
      <c r="AC961" s="757"/>
      <c r="AD961" s="757"/>
      <c r="AE961" s="757"/>
      <c r="AF961" s="757"/>
      <c r="AL961" s="598"/>
      <c r="AQ961" s="599"/>
    </row>
    <row r="962" spans="1:43" s="597" customFormat="1" outlineLevel="1" x14ac:dyDescent="0.25">
      <c r="A962" s="601"/>
      <c r="B962" s="608"/>
      <c r="C962" s="608"/>
      <c r="D962" s="609"/>
      <c r="E962" s="610"/>
      <c r="F962" s="610"/>
      <c r="G962" s="608"/>
      <c r="H962" s="608"/>
      <c r="I962" s="608"/>
      <c r="J962" s="608"/>
      <c r="K962" s="608"/>
      <c r="L962" s="608"/>
      <c r="M962" s="608"/>
      <c r="N962" s="608"/>
      <c r="O962" s="608"/>
      <c r="P962" s="608"/>
      <c r="Q962" s="608"/>
      <c r="R962" s="608"/>
      <c r="S962" s="608"/>
      <c r="T962" s="608"/>
      <c r="U962" s="608"/>
      <c r="V962" s="608"/>
      <c r="W962" s="608"/>
      <c r="X962" s="611"/>
      <c r="Y962" s="611"/>
      <c r="Z962" s="611"/>
      <c r="AA962" s="611"/>
      <c r="AB962" s="602"/>
      <c r="AC962" s="602"/>
      <c r="AD962" s="602"/>
      <c r="AE962" s="602"/>
      <c r="AF962" s="612"/>
      <c r="AL962" s="598"/>
      <c r="AQ962" s="599"/>
    </row>
    <row r="963" spans="1:43" s="597" customFormat="1" outlineLevel="1" x14ac:dyDescent="0.25">
      <c r="A963" s="769" t="s">
        <v>1242</v>
      </c>
      <c r="B963" s="769"/>
      <c r="C963" s="769"/>
      <c r="D963" s="769"/>
      <c r="E963" s="770" t="s">
        <v>1218</v>
      </c>
      <c r="F963" s="770"/>
      <c r="G963" s="770" t="s">
        <v>828</v>
      </c>
      <c r="H963" s="770"/>
      <c r="I963" s="770" t="s">
        <v>1240</v>
      </c>
      <c r="J963" s="770"/>
      <c r="K963" s="770"/>
      <c r="L963" s="770"/>
      <c r="M963" s="770"/>
      <c r="N963" s="770"/>
      <c r="O963" s="770"/>
      <c r="P963" s="770"/>
      <c r="Q963" s="770" t="s">
        <v>1224</v>
      </c>
      <c r="R963" s="770"/>
      <c r="S963" s="770"/>
      <c r="T963" s="770"/>
      <c r="U963" s="770"/>
      <c r="V963" s="770"/>
      <c r="W963" s="770"/>
      <c r="X963" s="770"/>
      <c r="Y963" s="770"/>
      <c r="Z963" s="770"/>
      <c r="AA963" s="770"/>
      <c r="AB963" s="771" t="s">
        <v>1240</v>
      </c>
      <c r="AC963" s="771"/>
      <c r="AD963" s="771"/>
      <c r="AE963" s="771"/>
      <c r="AF963" s="771"/>
      <c r="AL963" s="598"/>
      <c r="AQ963" s="599"/>
    </row>
    <row r="964" spans="1:43" s="597" customFormat="1" outlineLevel="1" x14ac:dyDescent="0.25">
      <c r="A964" s="759" t="s">
        <v>1291</v>
      </c>
      <c r="B964" s="760"/>
      <c r="C964" s="760"/>
      <c r="D964" s="760"/>
      <c r="E964" s="766"/>
      <c r="F964" s="766"/>
      <c r="G964" s="762" t="s">
        <v>1291</v>
      </c>
      <c r="H964" s="762"/>
      <c r="I964" s="774"/>
      <c r="J964" s="774"/>
      <c r="K964" s="774"/>
      <c r="L964" s="774"/>
      <c r="M964" s="774"/>
      <c r="N964" s="774"/>
      <c r="O964" s="774"/>
      <c r="P964" s="774"/>
      <c r="Q964" s="626"/>
      <c r="R964" s="626"/>
      <c r="S964" s="626"/>
      <c r="T964" s="626"/>
      <c r="U964" s="626"/>
      <c r="V964" s="626"/>
      <c r="W964" s="767"/>
      <c r="X964" s="767"/>
      <c r="Y964" s="767"/>
      <c r="Z964" s="767"/>
      <c r="AA964" s="767"/>
      <c r="AB964" s="622"/>
      <c r="AC964" s="622"/>
      <c r="AD964" s="622"/>
      <c r="AE964" s="622"/>
      <c r="AF964" s="627" t="s">
        <v>1291</v>
      </c>
      <c r="AL964" s="598"/>
      <c r="AQ964" s="599"/>
    </row>
    <row r="965" spans="1:43" s="597" customFormat="1" outlineLevel="1" x14ac:dyDescent="0.25">
      <c r="A965" s="759" t="s">
        <v>1291</v>
      </c>
      <c r="B965" s="760"/>
      <c r="C965" s="760"/>
      <c r="D965" s="760"/>
      <c r="E965" s="761"/>
      <c r="F965" s="761"/>
      <c r="G965" s="766" t="s">
        <v>1291</v>
      </c>
      <c r="H965" s="766"/>
      <c r="I965" s="772" t="s">
        <v>1291</v>
      </c>
      <c r="J965" s="772"/>
      <c r="K965" s="772"/>
      <c r="L965" s="772"/>
      <c r="M965" s="772"/>
      <c r="N965" s="772"/>
      <c r="O965" s="772"/>
      <c r="P965" s="772"/>
      <c r="Q965" s="621"/>
      <c r="R965" s="621"/>
      <c r="S965" s="621"/>
      <c r="T965" s="621"/>
      <c r="U965" s="621"/>
      <c r="V965" s="621"/>
      <c r="W965" s="773"/>
      <c r="X965" s="773"/>
      <c r="Y965" s="773"/>
      <c r="Z965" s="773"/>
      <c r="AA965" s="773"/>
      <c r="AB965" s="622"/>
      <c r="AC965" s="622"/>
      <c r="AD965" s="622"/>
      <c r="AE965" s="622"/>
      <c r="AF965" s="627" t="s">
        <v>1291</v>
      </c>
      <c r="AL965" s="598"/>
      <c r="AQ965" s="599"/>
    </row>
    <row r="966" spans="1:43" s="597" customFormat="1" outlineLevel="1" x14ac:dyDescent="0.25">
      <c r="A966" s="759" t="s">
        <v>1291</v>
      </c>
      <c r="B966" s="760"/>
      <c r="C966" s="760"/>
      <c r="D966" s="760"/>
      <c r="E966" s="761"/>
      <c r="F966" s="761"/>
      <c r="G966" s="766" t="s">
        <v>1291</v>
      </c>
      <c r="H966" s="766"/>
      <c r="I966" s="772" t="s">
        <v>1291</v>
      </c>
      <c r="J966" s="772"/>
      <c r="K966" s="772"/>
      <c r="L966" s="772"/>
      <c r="M966" s="772"/>
      <c r="N966" s="772"/>
      <c r="O966" s="772"/>
      <c r="P966" s="772"/>
      <c r="Q966" s="621"/>
      <c r="R966" s="621"/>
      <c r="S966" s="621"/>
      <c r="T966" s="621"/>
      <c r="U966" s="621"/>
      <c r="V966" s="621"/>
      <c r="W966" s="773"/>
      <c r="X966" s="773"/>
      <c r="Y966" s="773"/>
      <c r="Z966" s="773"/>
      <c r="AA966" s="773"/>
      <c r="AB966" s="622"/>
      <c r="AC966" s="622"/>
      <c r="AD966" s="622"/>
      <c r="AE966" s="622"/>
      <c r="AF966" s="627" t="s">
        <v>1291</v>
      </c>
      <c r="AL966" s="598"/>
      <c r="AQ966" s="599"/>
    </row>
    <row r="967" spans="1:43" s="597" customFormat="1" outlineLevel="1" x14ac:dyDescent="0.25">
      <c r="A967" s="759" t="s">
        <v>1291</v>
      </c>
      <c r="B967" s="760"/>
      <c r="C967" s="760"/>
      <c r="D967" s="760"/>
      <c r="E967" s="761"/>
      <c r="F967" s="761"/>
      <c r="G967" s="762" t="s">
        <v>1291</v>
      </c>
      <c r="H967" s="762"/>
      <c r="I967" s="772" t="s">
        <v>1291</v>
      </c>
      <c r="J967" s="772"/>
      <c r="K967" s="772"/>
      <c r="L967" s="772"/>
      <c r="M967" s="772"/>
      <c r="N967" s="772"/>
      <c r="O967" s="772"/>
      <c r="P967" s="772"/>
      <c r="Q967" s="621"/>
      <c r="R967" s="621"/>
      <c r="S967" s="621"/>
      <c r="T967" s="621"/>
      <c r="U967" s="621"/>
      <c r="V967" s="621"/>
      <c r="W967" s="773"/>
      <c r="X967" s="773"/>
      <c r="Y967" s="773"/>
      <c r="Z967" s="773"/>
      <c r="AA967" s="773"/>
      <c r="AB967" s="622"/>
      <c r="AC967" s="622"/>
      <c r="AD967" s="622"/>
      <c r="AE967" s="622"/>
      <c r="AF967" s="627" t="s">
        <v>1291</v>
      </c>
      <c r="AL967" s="598"/>
      <c r="AQ967" s="599"/>
    </row>
    <row r="968" spans="1:43" s="597" customFormat="1" outlineLevel="1" x14ac:dyDescent="0.25">
      <c r="A968" s="759" t="s">
        <v>1291</v>
      </c>
      <c r="B968" s="760"/>
      <c r="C968" s="760"/>
      <c r="D968" s="760"/>
      <c r="E968" s="761"/>
      <c r="F968" s="761"/>
      <c r="G968" s="762" t="s">
        <v>1291</v>
      </c>
      <c r="H968" s="762"/>
      <c r="I968" s="772" t="s">
        <v>1291</v>
      </c>
      <c r="J968" s="772"/>
      <c r="K968" s="772"/>
      <c r="L968" s="772"/>
      <c r="M968" s="772"/>
      <c r="N968" s="772"/>
      <c r="O968" s="772"/>
      <c r="P968" s="772"/>
      <c r="Q968" s="621"/>
      <c r="R968" s="621"/>
      <c r="S968" s="621"/>
      <c r="T968" s="621"/>
      <c r="U968" s="621"/>
      <c r="V968" s="621"/>
      <c r="W968" s="773"/>
      <c r="X968" s="773"/>
      <c r="Y968" s="773"/>
      <c r="Z968" s="773"/>
      <c r="AA968" s="773"/>
      <c r="AB968" s="622"/>
      <c r="AC968" s="622"/>
      <c r="AD968" s="622"/>
      <c r="AE968" s="622"/>
      <c r="AF968" s="627" t="s">
        <v>1291</v>
      </c>
      <c r="AL968" s="598"/>
      <c r="AQ968" s="599"/>
    </row>
    <row r="969" spans="1:43" s="597" customFormat="1" outlineLevel="1" x14ac:dyDescent="0.25">
      <c r="A969" s="759" t="s">
        <v>1291</v>
      </c>
      <c r="B969" s="760"/>
      <c r="C969" s="760"/>
      <c r="D969" s="760"/>
      <c r="E969" s="761"/>
      <c r="F969" s="761"/>
      <c r="G969" s="762" t="s">
        <v>1291</v>
      </c>
      <c r="H969" s="762"/>
      <c r="I969" s="772" t="s">
        <v>1291</v>
      </c>
      <c r="J969" s="772"/>
      <c r="K969" s="772"/>
      <c r="L969" s="772"/>
      <c r="M969" s="772"/>
      <c r="N969" s="772"/>
      <c r="O969" s="772"/>
      <c r="P969" s="772"/>
      <c r="Q969" s="621"/>
      <c r="R969" s="621"/>
      <c r="S969" s="621"/>
      <c r="T969" s="621"/>
      <c r="U969" s="621"/>
      <c r="V969" s="621"/>
      <c r="W969" s="773"/>
      <c r="X969" s="773"/>
      <c r="Y969" s="773"/>
      <c r="Z969" s="773"/>
      <c r="AA969" s="773"/>
      <c r="AB969" s="622"/>
      <c r="AC969" s="622"/>
      <c r="AD969" s="622"/>
      <c r="AE969" s="622"/>
      <c r="AF969" s="627" t="s">
        <v>1291</v>
      </c>
      <c r="AL969" s="598"/>
      <c r="AQ969" s="599"/>
    </row>
    <row r="970" spans="1:43" s="597" customFormat="1" outlineLevel="1" x14ac:dyDescent="0.25">
      <c r="A970" s="754" t="s">
        <v>1243</v>
      </c>
      <c r="B970" s="755"/>
      <c r="C970" s="755"/>
      <c r="D970" s="755"/>
      <c r="E970" s="755"/>
      <c r="F970" s="755"/>
      <c r="G970" s="755"/>
      <c r="H970" s="755"/>
      <c r="I970" s="755"/>
      <c r="J970" s="755"/>
      <c r="K970" s="755"/>
      <c r="L970" s="755"/>
      <c r="M970" s="755"/>
      <c r="N970" s="755"/>
      <c r="O970" s="755"/>
      <c r="P970" s="755"/>
      <c r="Q970" s="755"/>
      <c r="R970" s="755"/>
      <c r="S970" s="755"/>
      <c r="T970" s="755"/>
      <c r="U970" s="755"/>
      <c r="V970" s="755"/>
      <c r="W970" s="756">
        <v>0</v>
      </c>
      <c r="X970" s="757"/>
      <c r="Y970" s="757"/>
      <c r="Z970" s="757"/>
      <c r="AA970" s="757"/>
      <c r="AB970" s="757"/>
      <c r="AC970" s="757"/>
      <c r="AD970" s="757"/>
      <c r="AE970" s="757"/>
      <c r="AF970" s="757"/>
      <c r="AL970" s="598"/>
      <c r="AQ970" s="599"/>
    </row>
    <row r="971" spans="1:43" s="597" customFormat="1" outlineLevel="1" x14ac:dyDescent="0.25">
      <c r="A971" s="601"/>
      <c r="B971" s="608"/>
      <c r="C971" s="608"/>
      <c r="D971" s="609"/>
      <c r="E971" s="610"/>
      <c r="F971" s="610"/>
      <c r="G971" s="608"/>
      <c r="H971" s="608"/>
      <c r="I971" s="608"/>
      <c r="J971" s="608"/>
      <c r="K971" s="608"/>
      <c r="L971" s="608"/>
      <c r="M971" s="608"/>
      <c r="N971" s="608"/>
      <c r="O971" s="608"/>
      <c r="P971" s="608"/>
      <c r="Q971" s="608"/>
      <c r="R971" s="608"/>
      <c r="S971" s="608"/>
      <c r="T971" s="608"/>
      <c r="U971" s="608"/>
      <c r="V971" s="608"/>
      <c r="W971" s="608"/>
      <c r="X971" s="611"/>
      <c r="Y971" s="611"/>
      <c r="Z971" s="611"/>
      <c r="AA971" s="611"/>
      <c r="AB971" s="602"/>
      <c r="AC971" s="602"/>
      <c r="AD971" s="602"/>
      <c r="AE971" s="602"/>
      <c r="AF971" s="612"/>
      <c r="AL971" s="598"/>
      <c r="AQ971" s="599"/>
    </row>
    <row r="972" spans="1:43" s="597" customFormat="1" outlineLevel="1" x14ac:dyDescent="0.25">
      <c r="A972" s="769" t="s">
        <v>1244</v>
      </c>
      <c r="B972" s="769"/>
      <c r="C972" s="769"/>
      <c r="D972" s="769"/>
      <c r="E972" s="770" t="s">
        <v>1218</v>
      </c>
      <c r="F972" s="770"/>
      <c r="G972" s="770" t="s">
        <v>828</v>
      </c>
      <c r="H972" s="770"/>
      <c r="I972" s="770"/>
      <c r="J972" s="770" t="s">
        <v>544</v>
      </c>
      <c r="K972" s="770"/>
      <c r="L972" s="770"/>
      <c r="M972" s="770"/>
      <c r="N972" s="770"/>
      <c r="O972" s="770"/>
      <c r="P972" s="770"/>
      <c r="Q972" s="770"/>
      <c r="R972" s="770" t="s">
        <v>750</v>
      </c>
      <c r="S972" s="770"/>
      <c r="T972" s="770"/>
      <c r="U972" s="770"/>
      <c r="V972" s="770"/>
      <c r="W972" s="770"/>
      <c r="X972" s="770"/>
      <c r="Y972" s="770"/>
      <c r="Z972" s="770"/>
      <c r="AA972" s="770"/>
      <c r="AB972" s="770"/>
      <c r="AC972" s="771" t="s">
        <v>1224</v>
      </c>
      <c r="AD972" s="771"/>
      <c r="AE972" s="771"/>
      <c r="AF972" s="628" t="s">
        <v>1245</v>
      </c>
      <c r="AL972" s="598"/>
      <c r="AQ972" s="599"/>
    </row>
    <row r="973" spans="1:43" s="597" customFormat="1" outlineLevel="1" x14ac:dyDescent="0.25">
      <c r="A973" s="759" t="s">
        <v>1291</v>
      </c>
      <c r="B973" s="760"/>
      <c r="C973" s="760"/>
      <c r="D973" s="760"/>
      <c r="E973" s="766"/>
      <c r="F973" s="766"/>
      <c r="G973" s="766" t="s">
        <v>1291</v>
      </c>
      <c r="H973" s="766"/>
      <c r="I973" s="766"/>
      <c r="J973" s="629"/>
      <c r="K973" s="629"/>
      <c r="L973" s="629"/>
      <c r="M973" s="767"/>
      <c r="N973" s="767"/>
      <c r="O973" s="767"/>
      <c r="P973" s="767"/>
      <c r="Q973" s="767"/>
      <c r="R973" s="630"/>
      <c r="S973" s="630"/>
      <c r="T973" s="630"/>
      <c r="U973" s="630"/>
      <c r="V973" s="630"/>
      <c r="W973" s="630"/>
      <c r="X973" s="768" t="s">
        <v>1291</v>
      </c>
      <c r="Y973" s="768"/>
      <c r="Z973" s="768"/>
      <c r="AA973" s="768"/>
      <c r="AB973" s="768"/>
      <c r="AC973" s="768"/>
      <c r="AD973" s="768"/>
      <c r="AE973" s="768"/>
      <c r="AF973" s="627" t="s">
        <v>1291</v>
      </c>
      <c r="AL973" s="598"/>
      <c r="AQ973" s="599"/>
    </row>
    <row r="974" spans="1:43" s="597" customFormat="1" outlineLevel="1" x14ac:dyDescent="0.25">
      <c r="A974" s="759" t="s">
        <v>1291</v>
      </c>
      <c r="B974" s="760"/>
      <c r="C974" s="760"/>
      <c r="D974" s="760"/>
      <c r="E974" s="761"/>
      <c r="F974" s="761"/>
      <c r="G974" s="762" t="s">
        <v>1291</v>
      </c>
      <c r="H974" s="762"/>
      <c r="I974" s="762"/>
      <c r="J974" s="631"/>
      <c r="K974" s="631"/>
      <c r="L974" s="631"/>
      <c r="M974" s="763"/>
      <c r="N974" s="763"/>
      <c r="O974" s="763"/>
      <c r="P974" s="763"/>
      <c r="Q974" s="763"/>
      <c r="R974" s="621"/>
      <c r="S974" s="621"/>
      <c r="T974" s="621"/>
      <c r="U974" s="621"/>
      <c r="V974" s="621"/>
      <c r="W974" s="621"/>
      <c r="X974" s="764" t="s">
        <v>1291</v>
      </c>
      <c r="Y974" s="764"/>
      <c r="Z974" s="764"/>
      <c r="AA974" s="764"/>
      <c r="AB974" s="764"/>
      <c r="AC974" s="765"/>
      <c r="AD974" s="765"/>
      <c r="AE974" s="765"/>
      <c r="AF974" s="627" t="s">
        <v>1291</v>
      </c>
      <c r="AL974" s="598"/>
      <c r="AQ974" s="599"/>
    </row>
    <row r="975" spans="1:43" s="597" customFormat="1" outlineLevel="1" x14ac:dyDescent="0.25">
      <c r="A975" s="759" t="s">
        <v>1291</v>
      </c>
      <c r="B975" s="760"/>
      <c r="C975" s="760"/>
      <c r="D975" s="760"/>
      <c r="E975" s="761"/>
      <c r="F975" s="761"/>
      <c r="G975" s="762" t="s">
        <v>1291</v>
      </c>
      <c r="H975" s="762"/>
      <c r="I975" s="762"/>
      <c r="J975" s="631"/>
      <c r="K975" s="631"/>
      <c r="L975" s="631"/>
      <c r="M975" s="763"/>
      <c r="N975" s="763"/>
      <c r="O975" s="763"/>
      <c r="P975" s="763"/>
      <c r="Q975" s="763"/>
      <c r="R975" s="621"/>
      <c r="S975" s="621"/>
      <c r="T975" s="621"/>
      <c r="U975" s="621"/>
      <c r="V975" s="621"/>
      <c r="W975" s="621"/>
      <c r="X975" s="764" t="s">
        <v>1291</v>
      </c>
      <c r="Y975" s="764"/>
      <c r="Z975" s="764"/>
      <c r="AA975" s="764"/>
      <c r="AB975" s="764"/>
      <c r="AC975" s="765"/>
      <c r="AD975" s="765"/>
      <c r="AE975" s="765"/>
      <c r="AF975" s="627" t="s">
        <v>1291</v>
      </c>
      <c r="AL975" s="598"/>
      <c r="AQ975" s="599"/>
    </row>
    <row r="976" spans="1:43" s="597" customFormat="1" outlineLevel="1" x14ac:dyDescent="0.25">
      <c r="A976" s="759" t="s">
        <v>1291</v>
      </c>
      <c r="B976" s="760"/>
      <c r="C976" s="760"/>
      <c r="D976" s="760"/>
      <c r="E976" s="761"/>
      <c r="F976" s="761"/>
      <c r="G976" s="762" t="s">
        <v>1291</v>
      </c>
      <c r="H976" s="762"/>
      <c r="I976" s="762"/>
      <c r="J976" s="631"/>
      <c r="K976" s="631"/>
      <c r="L976" s="631"/>
      <c r="M976" s="763"/>
      <c r="N976" s="763"/>
      <c r="O976" s="763"/>
      <c r="P976" s="763"/>
      <c r="Q976" s="763"/>
      <c r="R976" s="621"/>
      <c r="S976" s="621"/>
      <c r="T976" s="621"/>
      <c r="U976" s="621"/>
      <c r="V976" s="621"/>
      <c r="W976" s="621"/>
      <c r="X976" s="764" t="s">
        <v>1291</v>
      </c>
      <c r="Y976" s="764"/>
      <c r="Z976" s="764"/>
      <c r="AA976" s="764"/>
      <c r="AB976" s="764"/>
      <c r="AC976" s="765"/>
      <c r="AD976" s="765"/>
      <c r="AE976" s="765"/>
      <c r="AF976" s="627" t="s">
        <v>1291</v>
      </c>
      <c r="AL976" s="598"/>
      <c r="AQ976" s="599"/>
    </row>
    <row r="977" spans="1:48" s="597" customFormat="1" outlineLevel="1" x14ac:dyDescent="0.25">
      <c r="A977" s="759" t="s">
        <v>1291</v>
      </c>
      <c r="B977" s="760"/>
      <c r="C977" s="760"/>
      <c r="D977" s="760"/>
      <c r="E977" s="761"/>
      <c r="F977" s="761"/>
      <c r="G977" s="762" t="s">
        <v>1291</v>
      </c>
      <c r="H977" s="762"/>
      <c r="I977" s="762"/>
      <c r="J977" s="631"/>
      <c r="K977" s="631"/>
      <c r="L977" s="631"/>
      <c r="M977" s="763"/>
      <c r="N977" s="763"/>
      <c r="O977" s="763"/>
      <c r="P977" s="763"/>
      <c r="Q977" s="763"/>
      <c r="R977" s="621"/>
      <c r="S977" s="621"/>
      <c r="T977" s="621"/>
      <c r="U977" s="621"/>
      <c r="V977" s="621"/>
      <c r="W977" s="621"/>
      <c r="X977" s="764" t="s">
        <v>1291</v>
      </c>
      <c r="Y977" s="764"/>
      <c r="Z977" s="764"/>
      <c r="AA977" s="764"/>
      <c r="AB977" s="764"/>
      <c r="AC977" s="765"/>
      <c r="AD977" s="765"/>
      <c r="AE977" s="765"/>
      <c r="AF977" s="627" t="s">
        <v>1291</v>
      </c>
      <c r="AL977" s="598"/>
      <c r="AQ977" s="599"/>
    </row>
    <row r="978" spans="1:48" s="597" customFormat="1" outlineLevel="1" x14ac:dyDescent="0.25">
      <c r="A978" s="754" t="s">
        <v>1246</v>
      </c>
      <c r="B978" s="755"/>
      <c r="C978" s="755"/>
      <c r="D978" s="755"/>
      <c r="E978" s="755"/>
      <c r="F978" s="755"/>
      <c r="G978" s="755"/>
      <c r="H978" s="755"/>
      <c r="I978" s="755"/>
      <c r="J978" s="755"/>
      <c r="K978" s="755"/>
      <c r="L978" s="755"/>
      <c r="M978" s="755"/>
      <c r="N978" s="755"/>
      <c r="O978" s="755"/>
      <c r="P978" s="755"/>
      <c r="Q978" s="755"/>
      <c r="R978" s="755"/>
      <c r="S978" s="755"/>
      <c r="T978" s="755"/>
      <c r="U978" s="755"/>
      <c r="V978" s="755"/>
      <c r="W978" s="756">
        <v>0</v>
      </c>
      <c r="X978" s="757"/>
      <c r="Y978" s="757"/>
      <c r="Z978" s="757"/>
      <c r="AA978" s="757"/>
      <c r="AB978" s="757"/>
      <c r="AC978" s="757"/>
      <c r="AD978" s="757"/>
      <c r="AE978" s="757"/>
      <c r="AF978" s="757"/>
      <c r="AL978" s="598"/>
      <c r="AQ978" s="599"/>
    </row>
    <row r="979" spans="1:48" s="597" customFormat="1" outlineLevel="1" x14ac:dyDescent="0.25">
      <c r="A979" s="601"/>
      <c r="B979" s="608"/>
      <c r="C979" s="608"/>
      <c r="D979" s="609"/>
      <c r="E979" s="610"/>
      <c r="F979" s="610"/>
      <c r="G979" s="608"/>
      <c r="H979" s="608"/>
      <c r="I979" s="608"/>
      <c r="J979" s="608"/>
      <c r="K979" s="608"/>
      <c r="L979" s="608"/>
      <c r="M979" s="608"/>
      <c r="N979" s="608"/>
      <c r="O979" s="608"/>
      <c r="P979" s="608"/>
      <c r="Q979" s="608"/>
      <c r="R979" s="608"/>
      <c r="S979" s="608"/>
      <c r="T979" s="608"/>
      <c r="U979" s="608"/>
      <c r="V979" s="608"/>
      <c r="W979" s="608"/>
      <c r="X979" s="611"/>
      <c r="Y979" s="611"/>
      <c r="Z979" s="611"/>
      <c r="AA979" s="611"/>
      <c r="AB979" s="602"/>
      <c r="AC979" s="602"/>
      <c r="AD979" s="602"/>
      <c r="AE979" s="602"/>
      <c r="AF979" s="612"/>
      <c r="AL979" s="598"/>
      <c r="AQ979" s="599"/>
    </row>
    <row r="980" spans="1:48" s="597" customFormat="1" x14ac:dyDescent="0.25">
      <c r="A980" s="750" t="s">
        <v>1247</v>
      </c>
      <c r="B980" s="751"/>
      <c r="C980" s="751"/>
      <c r="D980" s="751"/>
      <c r="E980" s="751"/>
      <c r="F980" s="751"/>
      <c r="G980" s="751"/>
      <c r="H980" s="751"/>
      <c r="I980" s="751"/>
      <c r="J980" s="751"/>
      <c r="K980" s="751"/>
      <c r="L980" s="751"/>
      <c r="M980" s="751"/>
      <c r="N980" s="751"/>
      <c r="O980" s="751"/>
      <c r="P980" s="751"/>
      <c r="Q980" s="751"/>
      <c r="R980" s="751"/>
      <c r="S980" s="751"/>
      <c r="T980" s="751"/>
      <c r="U980" s="751"/>
      <c r="V980" s="751"/>
      <c r="W980" s="752"/>
      <c r="X980" s="753">
        <v>52.400000000000006</v>
      </c>
      <c r="Y980" s="753"/>
      <c r="Z980" s="753"/>
      <c r="AA980" s="753"/>
      <c r="AB980" s="753"/>
      <c r="AC980" s="753"/>
      <c r="AD980" s="753"/>
      <c r="AE980" s="753"/>
      <c r="AF980" s="753"/>
      <c r="AH980" s="632">
        <v>1</v>
      </c>
      <c r="AL980" s="598">
        <v>1</v>
      </c>
      <c r="AM980" s="633">
        <v>0</v>
      </c>
      <c r="AN980" s="634">
        <v>0</v>
      </c>
      <c r="AP980" s="605"/>
      <c r="AQ980" s="599"/>
      <c r="AR980" s="632">
        <v>1</v>
      </c>
      <c r="AT980" s="597">
        <v>1</v>
      </c>
      <c r="AU980" s="597">
        <v>1</v>
      </c>
      <c r="AV980" s="607">
        <v>0</v>
      </c>
    </row>
    <row r="981" spans="1:48" s="597" customFormat="1" x14ac:dyDescent="0.25">
      <c r="A981" s="750" t="s">
        <v>1248</v>
      </c>
      <c r="B981" s="751"/>
      <c r="C981" s="751"/>
      <c r="D981" s="751"/>
      <c r="E981" s="751"/>
      <c r="F981" s="751"/>
      <c r="G981" s="751"/>
      <c r="H981" s="751"/>
      <c r="I981" s="751"/>
      <c r="J981" s="751"/>
      <c r="K981" s="751"/>
      <c r="L981" s="751"/>
      <c r="M981" s="751"/>
      <c r="N981" s="751"/>
      <c r="O981" s="751"/>
      <c r="P981" s="751"/>
      <c r="Q981" s="751"/>
      <c r="R981" s="751"/>
      <c r="S981" s="751"/>
      <c r="T981" s="752"/>
      <c r="U981" s="758">
        <v>13.469999999999999</v>
      </c>
      <c r="V981" s="758"/>
      <c r="W981" s="758"/>
      <c r="X981" s="753">
        <v>7.05</v>
      </c>
      <c r="Y981" s="753"/>
      <c r="Z981" s="753"/>
      <c r="AA981" s="753"/>
      <c r="AB981" s="753"/>
      <c r="AC981" s="753"/>
      <c r="AD981" s="753"/>
      <c r="AE981" s="753"/>
      <c r="AF981" s="753"/>
      <c r="AH981" s="635"/>
      <c r="AJ981" s="636"/>
      <c r="AL981" s="598"/>
      <c r="AQ981" s="599"/>
      <c r="AR981" s="635"/>
    </row>
    <row r="982" spans="1:48" s="597" customFormat="1" x14ac:dyDescent="0.25">
      <c r="A982" s="750" t="s">
        <v>1249</v>
      </c>
      <c r="B982" s="751"/>
      <c r="C982" s="751"/>
      <c r="D982" s="751"/>
      <c r="E982" s="751"/>
      <c r="F982" s="751"/>
      <c r="G982" s="751"/>
      <c r="H982" s="751"/>
      <c r="I982" s="751"/>
      <c r="J982" s="751"/>
      <c r="K982" s="751"/>
      <c r="L982" s="751"/>
      <c r="M982" s="751"/>
      <c r="N982" s="751"/>
      <c r="O982" s="751"/>
      <c r="P982" s="751"/>
      <c r="Q982" s="751"/>
      <c r="R982" s="751"/>
      <c r="S982" s="751"/>
      <c r="T982" s="751"/>
      <c r="U982" s="751"/>
      <c r="V982" s="751"/>
      <c r="W982" s="752"/>
      <c r="X982" s="753">
        <v>59.45</v>
      </c>
      <c r="Y982" s="753"/>
      <c r="Z982" s="753"/>
      <c r="AA982" s="753"/>
      <c r="AB982" s="753"/>
      <c r="AC982" s="753"/>
      <c r="AD982" s="753"/>
      <c r="AE982" s="753"/>
      <c r="AF982" s="753"/>
      <c r="AH982" s="635"/>
      <c r="AI982" s="597">
        <v>59.45</v>
      </c>
      <c r="AJ982" s="604">
        <v>0</v>
      </c>
      <c r="AL982" s="598"/>
      <c r="AQ982" s="599"/>
      <c r="AR982" s="635"/>
    </row>
    <row r="983" spans="1:48" s="597" customFormat="1" x14ac:dyDescent="0.25">
      <c r="A983" s="590" t="s">
        <v>1213</v>
      </c>
      <c r="B983" s="591"/>
      <c r="C983" s="591"/>
      <c r="D983" s="592"/>
      <c r="E983" s="593"/>
      <c r="F983" s="593"/>
      <c r="G983" s="591"/>
      <c r="H983" s="591"/>
      <c r="I983" s="591"/>
      <c r="J983" s="591"/>
      <c r="K983" s="591"/>
      <c r="L983" s="591"/>
      <c r="M983" s="591"/>
      <c r="N983" s="591"/>
      <c r="O983" s="591"/>
      <c r="P983" s="591"/>
      <c r="Q983" s="591"/>
      <c r="R983" s="591"/>
      <c r="S983" s="591"/>
      <c r="T983" s="591"/>
      <c r="U983" s="591"/>
      <c r="V983" s="591"/>
      <c r="W983" s="591"/>
      <c r="X983" s="594"/>
      <c r="Y983" s="594"/>
      <c r="Z983" s="594"/>
      <c r="AA983" s="594"/>
      <c r="AB983" s="595"/>
      <c r="AC983" s="595"/>
      <c r="AD983" s="595"/>
      <c r="AE983" s="595"/>
      <c r="AF983" s="596"/>
      <c r="AL983" s="598"/>
      <c r="AQ983" s="599"/>
    </row>
    <row r="984" spans="1:48" s="597" customFormat="1" ht="33.75" customHeight="1" x14ac:dyDescent="0.25">
      <c r="A984" s="601" t="s">
        <v>1214</v>
      </c>
      <c r="B984" s="800">
        <v>45157</v>
      </c>
      <c r="C984" s="800"/>
      <c r="D984" s="801" t="s">
        <v>1198</v>
      </c>
      <c r="E984" s="801"/>
      <c r="F984" s="801"/>
      <c r="G984" s="801"/>
      <c r="H984" s="801"/>
      <c r="I984" s="801"/>
      <c r="J984" s="801"/>
      <c r="K984" s="801"/>
      <c r="L984" s="801"/>
      <c r="M984" s="801"/>
      <c r="N984" s="801"/>
      <c r="O984" s="801"/>
      <c r="P984" s="801"/>
      <c r="Q984" s="801"/>
      <c r="R984" s="801"/>
      <c r="S984" s="801"/>
      <c r="T984" s="801"/>
      <c r="U984" s="801"/>
      <c r="V984" s="801"/>
      <c r="W984" s="801"/>
      <c r="X984" s="801"/>
      <c r="Y984" s="801"/>
      <c r="Z984" s="801"/>
      <c r="AA984" s="801"/>
      <c r="AB984" s="801"/>
      <c r="AC984" s="786" t="s">
        <v>1215</v>
      </c>
      <c r="AD984" s="786"/>
      <c r="AE984" s="786"/>
      <c r="AF984" s="603" t="s">
        <v>886</v>
      </c>
      <c r="AI984" s="604">
        <v>800</v>
      </c>
      <c r="AJ984" s="597">
        <v>800</v>
      </c>
      <c r="AK984" s="604">
        <v>0</v>
      </c>
      <c r="AL984" s="598"/>
      <c r="AP984" s="605">
        <v>705.04</v>
      </c>
      <c r="AQ984" s="599" t="s">
        <v>1296</v>
      </c>
    </row>
    <row r="985" spans="1:48" s="597" customFormat="1" outlineLevel="1" x14ac:dyDescent="0.25">
      <c r="A985" s="601"/>
      <c r="B985" s="608"/>
      <c r="C985" s="608"/>
      <c r="D985" s="609"/>
      <c r="E985" s="610"/>
      <c r="F985" s="610"/>
      <c r="G985" s="608"/>
      <c r="H985" s="608"/>
      <c r="I985" s="608"/>
      <c r="J985" s="608"/>
      <c r="K985" s="608"/>
      <c r="L985" s="608"/>
      <c r="M985" s="608"/>
      <c r="N985" s="608"/>
      <c r="O985" s="608"/>
      <c r="P985" s="608"/>
      <c r="Q985" s="608"/>
      <c r="R985" s="608"/>
      <c r="S985" s="608"/>
      <c r="T985" s="608"/>
      <c r="U985" s="608"/>
      <c r="V985" s="608"/>
      <c r="W985" s="608"/>
      <c r="X985" s="611"/>
      <c r="Y985" s="611"/>
      <c r="Z985" s="611"/>
      <c r="AA985" s="611"/>
      <c r="AB985" s="602"/>
      <c r="AC985" s="602"/>
      <c r="AD985" s="602"/>
      <c r="AE985" s="602"/>
      <c r="AF985" s="612"/>
      <c r="AL985" s="598"/>
      <c r="AQ985" s="599"/>
    </row>
    <row r="986" spans="1:48" s="597" customFormat="1" outlineLevel="1" x14ac:dyDescent="0.25">
      <c r="A986" s="769" t="s">
        <v>1217</v>
      </c>
      <c r="B986" s="769"/>
      <c r="C986" s="769"/>
      <c r="D986" s="769"/>
      <c r="E986" s="770" t="s">
        <v>1218</v>
      </c>
      <c r="F986" s="770"/>
      <c r="G986" s="613" t="s">
        <v>1219</v>
      </c>
      <c r="H986" s="770" t="s">
        <v>1220</v>
      </c>
      <c r="I986" s="770"/>
      <c r="J986" s="770"/>
      <c r="K986" s="770"/>
      <c r="L986" s="770" t="s">
        <v>1221</v>
      </c>
      <c r="M986" s="770"/>
      <c r="N986" s="770" t="s">
        <v>1222</v>
      </c>
      <c r="O986" s="770"/>
      <c r="P986" s="770"/>
      <c r="Q986" s="770"/>
      <c r="R986" s="770"/>
      <c r="S986" s="770"/>
      <c r="T986" s="770"/>
      <c r="U986" s="770"/>
      <c r="V986" s="770" t="s">
        <v>1223</v>
      </c>
      <c r="W986" s="770"/>
      <c r="X986" s="770"/>
      <c r="Y986" s="770"/>
      <c r="Z986" s="770"/>
      <c r="AA986" s="771" t="s">
        <v>1224</v>
      </c>
      <c r="AB986" s="771"/>
      <c r="AC986" s="771"/>
      <c r="AD986" s="771"/>
      <c r="AE986" s="771" t="s">
        <v>1225</v>
      </c>
      <c r="AF986" s="771"/>
      <c r="AL986" s="598"/>
      <c r="AQ986" s="599"/>
    </row>
    <row r="987" spans="1:48" s="597" customFormat="1" ht="34.5" customHeight="1" outlineLevel="1" x14ac:dyDescent="0.25">
      <c r="A987" s="797" t="s">
        <v>1291</v>
      </c>
      <c r="B987" s="798"/>
      <c r="C987" s="798"/>
      <c r="D987" s="798"/>
      <c r="E987" s="799"/>
      <c r="F987" s="799"/>
      <c r="G987" s="614"/>
      <c r="H987" s="767"/>
      <c r="I987" s="767"/>
      <c r="J987" s="767"/>
      <c r="K987" s="767"/>
      <c r="L987" s="773" t="s">
        <v>1291</v>
      </c>
      <c r="M987" s="773"/>
      <c r="N987" s="796" t="s">
        <v>1291</v>
      </c>
      <c r="O987" s="796"/>
      <c r="P987" s="796"/>
      <c r="Q987" s="796"/>
      <c r="R987" s="796"/>
      <c r="S987" s="796"/>
      <c r="T987" s="796"/>
      <c r="U987" s="796"/>
      <c r="V987" s="615"/>
      <c r="W987" s="796" t="s">
        <v>1291</v>
      </c>
      <c r="X987" s="796"/>
      <c r="Y987" s="796"/>
      <c r="Z987" s="796"/>
      <c r="AA987" s="768"/>
      <c r="AB987" s="768"/>
      <c r="AC987" s="768"/>
      <c r="AD987" s="768"/>
      <c r="AE987" s="786" t="s">
        <v>1291</v>
      </c>
      <c r="AF987" s="787"/>
      <c r="AL987" s="598"/>
      <c r="AQ987" s="599"/>
    </row>
    <row r="988" spans="1:48" s="597" customFormat="1" outlineLevel="1" x14ac:dyDescent="0.25">
      <c r="A988" s="792" t="s">
        <v>1291</v>
      </c>
      <c r="B988" s="793"/>
      <c r="C988" s="793"/>
      <c r="D988" s="793"/>
      <c r="E988" s="794"/>
      <c r="F988" s="794"/>
      <c r="G988" s="610"/>
      <c r="H988" s="773"/>
      <c r="I988" s="773"/>
      <c r="J988" s="773"/>
      <c r="K988" s="773"/>
      <c r="L988" s="773" t="s">
        <v>1291</v>
      </c>
      <c r="M988" s="773"/>
      <c r="N988" s="796" t="s">
        <v>1291</v>
      </c>
      <c r="O988" s="796"/>
      <c r="P988" s="796"/>
      <c r="Q988" s="796"/>
      <c r="R988" s="796"/>
      <c r="S988" s="796"/>
      <c r="T988" s="796"/>
      <c r="U988" s="796"/>
      <c r="V988" s="615"/>
      <c r="W988" s="796" t="s">
        <v>1291</v>
      </c>
      <c r="X988" s="796"/>
      <c r="Y988" s="796"/>
      <c r="Z988" s="796"/>
      <c r="AA988" s="765"/>
      <c r="AB988" s="765"/>
      <c r="AC988" s="765"/>
      <c r="AD988" s="765"/>
      <c r="AE988" s="786" t="s">
        <v>1291</v>
      </c>
      <c r="AF988" s="787"/>
      <c r="AL988" s="598"/>
      <c r="AQ988" s="599"/>
    </row>
    <row r="989" spans="1:48" s="597" customFormat="1" outlineLevel="1" x14ac:dyDescent="0.25">
      <c r="A989" s="792" t="s">
        <v>1291</v>
      </c>
      <c r="B989" s="793"/>
      <c r="C989" s="793"/>
      <c r="D989" s="793"/>
      <c r="E989" s="794"/>
      <c r="F989" s="794"/>
      <c r="G989" s="610"/>
      <c r="H989" s="773"/>
      <c r="I989" s="773"/>
      <c r="J989" s="773"/>
      <c r="K989" s="773"/>
      <c r="L989" s="773" t="s">
        <v>1291</v>
      </c>
      <c r="M989" s="773"/>
      <c r="N989" s="796" t="s">
        <v>1291</v>
      </c>
      <c r="O989" s="796"/>
      <c r="P989" s="796"/>
      <c r="Q989" s="796"/>
      <c r="R989" s="796"/>
      <c r="S989" s="796"/>
      <c r="T989" s="796"/>
      <c r="U989" s="796"/>
      <c r="V989" s="615"/>
      <c r="W989" s="796" t="s">
        <v>1291</v>
      </c>
      <c r="X989" s="796"/>
      <c r="Y989" s="796"/>
      <c r="Z989" s="796"/>
      <c r="AA989" s="765"/>
      <c r="AB989" s="765"/>
      <c r="AC989" s="765"/>
      <c r="AD989" s="765"/>
      <c r="AE989" s="786" t="s">
        <v>1291</v>
      </c>
      <c r="AF989" s="787"/>
      <c r="AL989" s="598"/>
      <c r="AQ989" s="599"/>
    </row>
    <row r="990" spans="1:48" s="597" customFormat="1" outlineLevel="1" x14ac:dyDescent="0.25">
      <c r="A990" s="792" t="s">
        <v>1291</v>
      </c>
      <c r="B990" s="793"/>
      <c r="C990" s="793"/>
      <c r="D990" s="793"/>
      <c r="E990" s="794"/>
      <c r="F990" s="794"/>
      <c r="G990" s="610"/>
      <c r="H990" s="773"/>
      <c r="I990" s="773"/>
      <c r="J990" s="773"/>
      <c r="K990" s="773"/>
      <c r="L990" s="773" t="s">
        <v>1291</v>
      </c>
      <c r="M990" s="773"/>
      <c r="N990" s="796" t="s">
        <v>1291</v>
      </c>
      <c r="O990" s="796"/>
      <c r="P990" s="796"/>
      <c r="Q990" s="796"/>
      <c r="R990" s="796"/>
      <c r="S990" s="796"/>
      <c r="T990" s="796"/>
      <c r="U990" s="796"/>
      <c r="V990" s="615"/>
      <c r="W990" s="796" t="s">
        <v>1291</v>
      </c>
      <c r="X990" s="796"/>
      <c r="Y990" s="796"/>
      <c r="Z990" s="796"/>
      <c r="AA990" s="765"/>
      <c r="AB990" s="765"/>
      <c r="AC990" s="765"/>
      <c r="AD990" s="765"/>
      <c r="AE990" s="786" t="s">
        <v>1291</v>
      </c>
      <c r="AF990" s="787"/>
      <c r="AL990" s="598"/>
      <c r="AQ990" s="599"/>
    </row>
    <row r="991" spans="1:48" s="597" customFormat="1" outlineLevel="1" x14ac:dyDescent="0.25">
      <c r="A991" s="792" t="s">
        <v>1291</v>
      </c>
      <c r="B991" s="793"/>
      <c r="C991" s="793"/>
      <c r="D991" s="793"/>
      <c r="E991" s="794"/>
      <c r="F991" s="794"/>
      <c r="G991" s="610"/>
      <c r="H991" s="773"/>
      <c r="I991" s="773"/>
      <c r="J991" s="773"/>
      <c r="K991" s="773"/>
      <c r="L991" s="773" t="s">
        <v>1291</v>
      </c>
      <c r="M991" s="773"/>
      <c r="N991" s="796" t="s">
        <v>1291</v>
      </c>
      <c r="O991" s="796"/>
      <c r="P991" s="796"/>
      <c r="Q991" s="796"/>
      <c r="R991" s="796"/>
      <c r="S991" s="796"/>
      <c r="T991" s="796"/>
      <c r="U991" s="796"/>
      <c r="V991" s="615"/>
      <c r="W991" s="796" t="s">
        <v>1291</v>
      </c>
      <c r="X991" s="796"/>
      <c r="Y991" s="796"/>
      <c r="Z991" s="796"/>
      <c r="AA991" s="765"/>
      <c r="AB991" s="765"/>
      <c r="AC991" s="765"/>
      <c r="AD991" s="765"/>
      <c r="AE991" s="786" t="s">
        <v>1291</v>
      </c>
      <c r="AF991" s="787"/>
      <c r="AL991" s="598"/>
      <c r="AQ991" s="599"/>
    </row>
    <row r="992" spans="1:48" s="597" customFormat="1" outlineLevel="1" x14ac:dyDescent="0.25">
      <c r="A992" s="792" t="s">
        <v>1291</v>
      </c>
      <c r="B992" s="793"/>
      <c r="C992" s="793"/>
      <c r="D992" s="793"/>
      <c r="E992" s="794"/>
      <c r="F992" s="794"/>
      <c r="G992" s="610"/>
      <c r="H992" s="773"/>
      <c r="I992" s="773"/>
      <c r="J992" s="773"/>
      <c r="K992" s="773"/>
      <c r="L992" s="773" t="s">
        <v>1291</v>
      </c>
      <c r="M992" s="773"/>
      <c r="N992" s="796" t="s">
        <v>1291</v>
      </c>
      <c r="O992" s="796"/>
      <c r="P992" s="796"/>
      <c r="Q992" s="796"/>
      <c r="R992" s="796"/>
      <c r="S992" s="796"/>
      <c r="T992" s="796"/>
      <c r="U992" s="796"/>
      <c r="V992" s="615"/>
      <c r="W992" s="796" t="s">
        <v>1291</v>
      </c>
      <c r="X992" s="796"/>
      <c r="Y992" s="796"/>
      <c r="Z992" s="796"/>
      <c r="AA992" s="765"/>
      <c r="AB992" s="765"/>
      <c r="AC992" s="765"/>
      <c r="AD992" s="765"/>
      <c r="AE992" s="786" t="s">
        <v>1291</v>
      </c>
      <c r="AF992" s="787"/>
      <c r="AL992" s="598"/>
      <c r="AQ992" s="599"/>
    </row>
    <row r="993" spans="1:43" s="597" customFormat="1" outlineLevel="1" x14ac:dyDescent="0.25">
      <c r="A993" s="792" t="s">
        <v>1291</v>
      </c>
      <c r="B993" s="793"/>
      <c r="C993" s="793"/>
      <c r="D993" s="793"/>
      <c r="E993" s="794"/>
      <c r="F993" s="794"/>
      <c r="G993" s="610"/>
      <c r="H993" s="773"/>
      <c r="I993" s="773"/>
      <c r="J993" s="773"/>
      <c r="K993" s="773"/>
      <c r="L993" s="773" t="s">
        <v>1291</v>
      </c>
      <c r="M993" s="773"/>
      <c r="N993" s="796" t="s">
        <v>1291</v>
      </c>
      <c r="O993" s="796"/>
      <c r="P993" s="796"/>
      <c r="Q993" s="796"/>
      <c r="R993" s="796"/>
      <c r="S993" s="796"/>
      <c r="T993" s="796"/>
      <c r="U993" s="796"/>
      <c r="V993" s="615"/>
      <c r="W993" s="796" t="s">
        <v>1291</v>
      </c>
      <c r="X993" s="796"/>
      <c r="Y993" s="796"/>
      <c r="Z993" s="796"/>
      <c r="AA993" s="765"/>
      <c r="AB993" s="765"/>
      <c r="AC993" s="765"/>
      <c r="AD993" s="765"/>
      <c r="AE993" s="786" t="s">
        <v>1291</v>
      </c>
      <c r="AF993" s="787"/>
      <c r="AL993" s="598"/>
      <c r="AQ993" s="599"/>
    </row>
    <row r="994" spans="1:43" s="597" customFormat="1" outlineLevel="1" x14ac:dyDescent="0.25">
      <c r="A994" s="792" t="s">
        <v>1291</v>
      </c>
      <c r="B994" s="793"/>
      <c r="C994" s="793"/>
      <c r="D994" s="793"/>
      <c r="E994" s="794"/>
      <c r="F994" s="794"/>
      <c r="G994" s="610"/>
      <c r="H994" s="773"/>
      <c r="I994" s="773"/>
      <c r="J994" s="773"/>
      <c r="K994" s="773"/>
      <c r="L994" s="773" t="s">
        <v>1291</v>
      </c>
      <c r="M994" s="773"/>
      <c r="N994" s="795" t="s">
        <v>1291</v>
      </c>
      <c r="O994" s="795"/>
      <c r="P994" s="795"/>
      <c r="Q994" s="795"/>
      <c r="R994" s="795"/>
      <c r="S994" s="795"/>
      <c r="T994" s="795"/>
      <c r="U994" s="795"/>
      <c r="V994" s="616"/>
      <c r="W994" s="795" t="s">
        <v>1291</v>
      </c>
      <c r="X994" s="795"/>
      <c r="Y994" s="795"/>
      <c r="Z994" s="795"/>
      <c r="AA994" s="765"/>
      <c r="AB994" s="765"/>
      <c r="AC994" s="765"/>
      <c r="AD994" s="765"/>
      <c r="AE994" s="786" t="s">
        <v>1291</v>
      </c>
      <c r="AF994" s="787"/>
      <c r="AL994" s="598"/>
      <c r="AQ994" s="599"/>
    </row>
    <row r="995" spans="1:43" s="597" customFormat="1" outlineLevel="1" x14ac:dyDescent="0.25">
      <c r="A995" s="792" t="s">
        <v>1291</v>
      </c>
      <c r="B995" s="793"/>
      <c r="C995" s="793"/>
      <c r="D995" s="793"/>
      <c r="E995" s="794"/>
      <c r="F995" s="794"/>
      <c r="G995" s="610"/>
      <c r="H995" s="773"/>
      <c r="I995" s="773"/>
      <c r="J995" s="773"/>
      <c r="K995" s="773"/>
      <c r="L995" s="773" t="s">
        <v>1291</v>
      </c>
      <c r="M995" s="773"/>
      <c r="N995" s="795" t="s">
        <v>1291</v>
      </c>
      <c r="O995" s="795"/>
      <c r="P995" s="795"/>
      <c r="Q995" s="795"/>
      <c r="R995" s="795"/>
      <c r="S995" s="795"/>
      <c r="T995" s="795"/>
      <c r="U995" s="795"/>
      <c r="V995" s="616"/>
      <c r="W995" s="795" t="s">
        <v>1291</v>
      </c>
      <c r="X995" s="795"/>
      <c r="Y995" s="795"/>
      <c r="Z995" s="795"/>
      <c r="AA995" s="765"/>
      <c r="AB995" s="765"/>
      <c r="AC995" s="765"/>
      <c r="AD995" s="765"/>
      <c r="AE995" s="790" t="s">
        <v>1291</v>
      </c>
      <c r="AF995" s="791"/>
      <c r="AL995" s="598"/>
      <c r="AQ995" s="599"/>
    </row>
    <row r="996" spans="1:43" s="597" customFormat="1" outlineLevel="1" x14ac:dyDescent="0.25">
      <c r="A996" s="754" t="s">
        <v>1226</v>
      </c>
      <c r="B996" s="755"/>
      <c r="C996" s="755"/>
      <c r="D996" s="755"/>
      <c r="E996" s="755"/>
      <c r="F996" s="755"/>
      <c r="G996" s="755"/>
      <c r="H996" s="755"/>
      <c r="I996" s="755"/>
      <c r="J996" s="755"/>
      <c r="K996" s="755"/>
      <c r="L996" s="755"/>
      <c r="M996" s="755"/>
      <c r="N996" s="755"/>
      <c r="O996" s="755"/>
      <c r="P996" s="755"/>
      <c r="Q996" s="755"/>
      <c r="R996" s="755"/>
      <c r="S996" s="755"/>
      <c r="T996" s="755"/>
      <c r="U996" s="755"/>
      <c r="V996" s="755"/>
      <c r="W996" s="756">
        <v>0</v>
      </c>
      <c r="X996" s="757"/>
      <c r="Y996" s="757"/>
      <c r="Z996" s="757"/>
      <c r="AA996" s="757"/>
      <c r="AB996" s="757"/>
      <c r="AC996" s="757"/>
      <c r="AD996" s="757"/>
      <c r="AE996" s="757"/>
      <c r="AF996" s="757"/>
      <c r="AL996" s="598"/>
      <c r="AQ996" s="599"/>
    </row>
    <row r="997" spans="1:43" s="597" customFormat="1" outlineLevel="1" x14ac:dyDescent="0.25">
      <c r="A997" s="601"/>
      <c r="B997" s="608"/>
      <c r="C997" s="608"/>
      <c r="D997" s="609"/>
      <c r="E997" s="610"/>
      <c r="F997" s="610"/>
      <c r="G997" s="608"/>
      <c r="H997" s="608"/>
      <c r="I997" s="608"/>
      <c r="J997" s="608"/>
      <c r="K997" s="608"/>
      <c r="L997" s="608"/>
      <c r="M997" s="608"/>
      <c r="N997" s="608"/>
      <c r="O997" s="608"/>
      <c r="P997" s="608"/>
      <c r="Q997" s="608"/>
      <c r="R997" s="608"/>
      <c r="S997" s="608"/>
      <c r="T997" s="608"/>
      <c r="U997" s="608"/>
      <c r="V997" s="608"/>
      <c r="W997" s="608"/>
      <c r="X997" s="611"/>
      <c r="Y997" s="611"/>
      <c r="Z997" s="611"/>
      <c r="AA997" s="611"/>
      <c r="AB997" s="602"/>
      <c r="AC997" s="602"/>
      <c r="AD997" s="602"/>
      <c r="AE997" s="602"/>
      <c r="AF997" s="612"/>
      <c r="AL997" s="598"/>
      <c r="AQ997" s="599"/>
    </row>
    <row r="998" spans="1:43" s="597" customFormat="1" outlineLevel="1" x14ac:dyDescent="0.25">
      <c r="A998" s="769" t="s">
        <v>1227</v>
      </c>
      <c r="B998" s="769"/>
      <c r="C998" s="769"/>
      <c r="D998" s="769"/>
      <c r="E998" s="770" t="s">
        <v>1218</v>
      </c>
      <c r="F998" s="770"/>
      <c r="G998" s="770" t="s">
        <v>1228</v>
      </c>
      <c r="H998" s="770"/>
      <c r="I998" s="770"/>
      <c r="J998" s="770"/>
      <c r="K998" s="770" t="s">
        <v>1229</v>
      </c>
      <c r="L998" s="770"/>
      <c r="M998" s="770"/>
      <c r="N998" s="770"/>
      <c r="O998" s="770" t="s">
        <v>1224</v>
      </c>
      <c r="P998" s="770"/>
      <c r="Q998" s="770"/>
      <c r="R998" s="770"/>
      <c r="S998" s="770"/>
      <c r="T998" s="770"/>
      <c r="U998" s="770"/>
      <c r="V998" s="770"/>
      <c r="W998" s="770"/>
      <c r="X998" s="770"/>
      <c r="Y998" s="770"/>
      <c r="Z998" s="770"/>
      <c r="AA998" s="771" t="s">
        <v>1225</v>
      </c>
      <c r="AB998" s="771"/>
      <c r="AC998" s="771"/>
      <c r="AD998" s="771"/>
      <c r="AE998" s="771"/>
      <c r="AF998" s="771"/>
      <c r="AL998" s="598"/>
      <c r="AQ998" s="599"/>
    </row>
    <row r="999" spans="1:43" s="597" customFormat="1" outlineLevel="1" x14ac:dyDescent="0.25">
      <c r="A999" s="759" t="s">
        <v>1291</v>
      </c>
      <c r="B999" s="760"/>
      <c r="C999" s="760"/>
      <c r="D999" s="760"/>
      <c r="E999" s="766"/>
      <c r="F999" s="766"/>
      <c r="G999" s="788"/>
      <c r="H999" s="788"/>
      <c r="I999" s="788"/>
      <c r="J999" s="788"/>
      <c r="K999" s="789" t="s">
        <v>1291</v>
      </c>
      <c r="L999" s="789"/>
      <c r="M999" s="789"/>
      <c r="N999" s="789"/>
      <c r="O999" s="767"/>
      <c r="P999" s="767"/>
      <c r="Q999" s="767"/>
      <c r="R999" s="767"/>
      <c r="S999" s="767"/>
      <c r="T999" s="767"/>
      <c r="U999" s="767"/>
      <c r="V999" s="767"/>
      <c r="W999" s="767"/>
      <c r="X999" s="767"/>
      <c r="Y999" s="767"/>
      <c r="Z999" s="767"/>
      <c r="AA999" s="786" t="s">
        <v>1291</v>
      </c>
      <c r="AB999" s="786"/>
      <c r="AC999" s="786"/>
      <c r="AD999" s="786"/>
      <c r="AE999" s="786"/>
      <c r="AF999" s="787"/>
      <c r="AL999" s="598"/>
      <c r="AQ999" s="599"/>
    </row>
    <row r="1000" spans="1:43" s="597" customFormat="1" outlineLevel="1" x14ac:dyDescent="0.25">
      <c r="A1000" s="759" t="s">
        <v>1291</v>
      </c>
      <c r="B1000" s="760"/>
      <c r="C1000" s="760"/>
      <c r="D1000" s="760"/>
      <c r="E1000" s="766"/>
      <c r="F1000" s="766"/>
      <c r="G1000" s="788"/>
      <c r="H1000" s="788"/>
      <c r="I1000" s="788"/>
      <c r="J1000" s="788"/>
      <c r="K1000" s="789" t="s">
        <v>1291</v>
      </c>
      <c r="L1000" s="789"/>
      <c r="M1000" s="789"/>
      <c r="N1000" s="789"/>
      <c r="O1000" s="767"/>
      <c r="P1000" s="767"/>
      <c r="Q1000" s="767"/>
      <c r="R1000" s="767"/>
      <c r="S1000" s="767"/>
      <c r="T1000" s="767"/>
      <c r="U1000" s="767"/>
      <c r="V1000" s="767"/>
      <c r="W1000" s="767"/>
      <c r="X1000" s="767"/>
      <c r="Y1000" s="767"/>
      <c r="Z1000" s="767"/>
      <c r="AA1000" s="786" t="s">
        <v>1291</v>
      </c>
      <c r="AB1000" s="786"/>
      <c r="AC1000" s="786"/>
      <c r="AD1000" s="786"/>
      <c r="AE1000" s="786"/>
      <c r="AF1000" s="787"/>
      <c r="AL1000" s="598"/>
      <c r="AQ1000" s="599"/>
    </row>
    <row r="1001" spans="1:43" s="597" customFormat="1" outlineLevel="1" x14ac:dyDescent="0.25">
      <c r="A1001" s="759" t="s">
        <v>1291</v>
      </c>
      <c r="B1001" s="760"/>
      <c r="C1001" s="760"/>
      <c r="D1001" s="760"/>
      <c r="E1001" s="761"/>
      <c r="F1001" s="761"/>
      <c r="G1001" s="784"/>
      <c r="H1001" s="784"/>
      <c r="I1001" s="784"/>
      <c r="J1001" s="784"/>
      <c r="K1001" s="785" t="s">
        <v>1291</v>
      </c>
      <c r="L1001" s="785"/>
      <c r="M1001" s="785"/>
      <c r="N1001" s="785"/>
      <c r="O1001" s="773"/>
      <c r="P1001" s="773"/>
      <c r="Q1001" s="773"/>
      <c r="R1001" s="773"/>
      <c r="S1001" s="773"/>
      <c r="T1001" s="773"/>
      <c r="U1001" s="773"/>
      <c r="V1001" s="773"/>
      <c r="W1001" s="773"/>
      <c r="X1001" s="773"/>
      <c r="Y1001" s="773"/>
      <c r="Z1001" s="773"/>
      <c r="AA1001" s="786" t="s">
        <v>1291</v>
      </c>
      <c r="AB1001" s="786"/>
      <c r="AC1001" s="786"/>
      <c r="AD1001" s="786"/>
      <c r="AE1001" s="786"/>
      <c r="AF1001" s="787"/>
      <c r="AL1001" s="598"/>
      <c r="AQ1001" s="599"/>
    </row>
    <row r="1002" spans="1:43" s="597" customFormat="1" outlineLevel="1" x14ac:dyDescent="0.25">
      <c r="A1002" s="759" t="s">
        <v>1291</v>
      </c>
      <c r="B1002" s="760"/>
      <c r="C1002" s="760"/>
      <c r="D1002" s="760"/>
      <c r="E1002" s="761"/>
      <c r="F1002" s="761"/>
      <c r="G1002" s="784" t="s">
        <v>1291</v>
      </c>
      <c r="H1002" s="784"/>
      <c r="I1002" s="784"/>
      <c r="J1002" s="784"/>
      <c r="K1002" s="785" t="s">
        <v>1291</v>
      </c>
      <c r="L1002" s="785"/>
      <c r="M1002" s="785"/>
      <c r="N1002" s="785"/>
      <c r="O1002" s="773"/>
      <c r="P1002" s="773"/>
      <c r="Q1002" s="773"/>
      <c r="R1002" s="773"/>
      <c r="S1002" s="773"/>
      <c r="T1002" s="773"/>
      <c r="U1002" s="773"/>
      <c r="V1002" s="773"/>
      <c r="W1002" s="773"/>
      <c r="X1002" s="773"/>
      <c r="Y1002" s="773"/>
      <c r="Z1002" s="773"/>
      <c r="AA1002" s="786" t="s">
        <v>1291</v>
      </c>
      <c r="AB1002" s="786"/>
      <c r="AC1002" s="786"/>
      <c r="AD1002" s="786"/>
      <c r="AE1002" s="786"/>
      <c r="AF1002" s="787"/>
      <c r="AL1002" s="598"/>
      <c r="AQ1002" s="599"/>
    </row>
    <row r="1003" spans="1:43" s="597" customFormat="1" outlineLevel="1" x14ac:dyDescent="0.25">
      <c r="A1003" s="759" t="s">
        <v>1291</v>
      </c>
      <c r="B1003" s="760"/>
      <c r="C1003" s="760"/>
      <c r="D1003" s="760"/>
      <c r="E1003" s="761"/>
      <c r="F1003" s="761"/>
      <c r="G1003" s="784" t="s">
        <v>1291</v>
      </c>
      <c r="H1003" s="784"/>
      <c r="I1003" s="784"/>
      <c r="J1003" s="784"/>
      <c r="K1003" s="785" t="s">
        <v>1291</v>
      </c>
      <c r="L1003" s="785"/>
      <c r="M1003" s="785"/>
      <c r="N1003" s="785"/>
      <c r="O1003" s="773"/>
      <c r="P1003" s="773"/>
      <c r="Q1003" s="773"/>
      <c r="R1003" s="773"/>
      <c r="S1003" s="773"/>
      <c r="T1003" s="773"/>
      <c r="U1003" s="773"/>
      <c r="V1003" s="773"/>
      <c r="W1003" s="773"/>
      <c r="X1003" s="773"/>
      <c r="Y1003" s="773"/>
      <c r="Z1003" s="773"/>
      <c r="AA1003" s="786" t="s">
        <v>1291</v>
      </c>
      <c r="AB1003" s="786"/>
      <c r="AC1003" s="786"/>
      <c r="AD1003" s="786"/>
      <c r="AE1003" s="786"/>
      <c r="AF1003" s="787"/>
      <c r="AL1003" s="598"/>
      <c r="AQ1003" s="599"/>
    </row>
    <row r="1004" spans="1:43" s="597" customFormat="1" outlineLevel="1" x14ac:dyDescent="0.25">
      <c r="A1004" s="759" t="s">
        <v>1291</v>
      </c>
      <c r="B1004" s="760"/>
      <c r="C1004" s="760"/>
      <c r="D1004" s="760"/>
      <c r="E1004" s="761"/>
      <c r="F1004" s="761"/>
      <c r="G1004" s="784" t="s">
        <v>1291</v>
      </c>
      <c r="H1004" s="784"/>
      <c r="I1004" s="784"/>
      <c r="J1004" s="784"/>
      <c r="K1004" s="785" t="s">
        <v>1291</v>
      </c>
      <c r="L1004" s="785"/>
      <c r="M1004" s="785"/>
      <c r="N1004" s="785"/>
      <c r="O1004" s="773"/>
      <c r="P1004" s="773"/>
      <c r="Q1004" s="773"/>
      <c r="R1004" s="773"/>
      <c r="S1004" s="773"/>
      <c r="T1004" s="773"/>
      <c r="U1004" s="773"/>
      <c r="V1004" s="773"/>
      <c r="W1004" s="773"/>
      <c r="X1004" s="773"/>
      <c r="Y1004" s="773"/>
      <c r="Z1004" s="773"/>
      <c r="AA1004" s="786" t="s">
        <v>1291</v>
      </c>
      <c r="AB1004" s="786"/>
      <c r="AC1004" s="786"/>
      <c r="AD1004" s="786"/>
      <c r="AE1004" s="786"/>
      <c r="AF1004" s="787"/>
      <c r="AL1004" s="598"/>
      <c r="AQ1004" s="599"/>
    </row>
    <row r="1005" spans="1:43" s="597" customFormat="1" outlineLevel="1" x14ac:dyDescent="0.25">
      <c r="A1005" s="759" t="s">
        <v>1291</v>
      </c>
      <c r="B1005" s="760"/>
      <c r="C1005" s="760"/>
      <c r="D1005" s="760"/>
      <c r="E1005" s="761"/>
      <c r="F1005" s="761"/>
      <c r="G1005" s="784" t="s">
        <v>1291</v>
      </c>
      <c r="H1005" s="784"/>
      <c r="I1005" s="784"/>
      <c r="J1005" s="784"/>
      <c r="K1005" s="785" t="s">
        <v>1291</v>
      </c>
      <c r="L1005" s="785"/>
      <c r="M1005" s="785"/>
      <c r="N1005" s="785"/>
      <c r="O1005" s="773"/>
      <c r="P1005" s="773"/>
      <c r="Q1005" s="773"/>
      <c r="R1005" s="773"/>
      <c r="S1005" s="773"/>
      <c r="T1005" s="773"/>
      <c r="U1005" s="773"/>
      <c r="V1005" s="773"/>
      <c r="W1005" s="773"/>
      <c r="X1005" s="773"/>
      <c r="Y1005" s="773"/>
      <c r="Z1005" s="773"/>
      <c r="AA1005" s="786" t="s">
        <v>1291</v>
      </c>
      <c r="AB1005" s="786"/>
      <c r="AC1005" s="786"/>
      <c r="AD1005" s="786"/>
      <c r="AE1005" s="786"/>
      <c r="AF1005" s="787"/>
      <c r="AL1005" s="598"/>
      <c r="AQ1005" s="599"/>
    </row>
    <row r="1006" spans="1:43" s="597" customFormat="1" outlineLevel="1" x14ac:dyDescent="0.25">
      <c r="A1006" s="759" t="s">
        <v>1291</v>
      </c>
      <c r="B1006" s="760"/>
      <c r="C1006" s="760"/>
      <c r="D1006" s="760"/>
      <c r="E1006" s="761"/>
      <c r="F1006" s="761"/>
      <c r="G1006" s="784" t="s">
        <v>1291</v>
      </c>
      <c r="H1006" s="784"/>
      <c r="I1006" s="784"/>
      <c r="J1006" s="784"/>
      <c r="K1006" s="785" t="s">
        <v>1291</v>
      </c>
      <c r="L1006" s="785"/>
      <c r="M1006" s="785"/>
      <c r="N1006" s="785"/>
      <c r="O1006" s="773"/>
      <c r="P1006" s="773"/>
      <c r="Q1006" s="773"/>
      <c r="R1006" s="773"/>
      <c r="S1006" s="773"/>
      <c r="T1006" s="773"/>
      <c r="U1006" s="773"/>
      <c r="V1006" s="773"/>
      <c r="W1006" s="773"/>
      <c r="X1006" s="773"/>
      <c r="Y1006" s="773"/>
      <c r="Z1006" s="773"/>
      <c r="AA1006" s="786" t="s">
        <v>1291</v>
      </c>
      <c r="AB1006" s="786"/>
      <c r="AC1006" s="786"/>
      <c r="AD1006" s="786"/>
      <c r="AE1006" s="786"/>
      <c r="AF1006" s="787"/>
      <c r="AL1006" s="598"/>
      <c r="AQ1006" s="599"/>
    </row>
    <row r="1007" spans="1:43" s="597" customFormat="1" outlineLevel="1" x14ac:dyDescent="0.25">
      <c r="A1007" s="754" t="s">
        <v>1230</v>
      </c>
      <c r="B1007" s="755"/>
      <c r="C1007" s="755"/>
      <c r="D1007" s="755"/>
      <c r="E1007" s="755"/>
      <c r="F1007" s="755"/>
      <c r="G1007" s="755"/>
      <c r="H1007" s="755"/>
      <c r="I1007" s="755"/>
      <c r="J1007" s="755"/>
      <c r="K1007" s="755"/>
      <c r="L1007" s="755"/>
      <c r="M1007" s="755"/>
      <c r="N1007" s="755"/>
      <c r="O1007" s="755"/>
      <c r="P1007" s="755"/>
      <c r="Q1007" s="755"/>
      <c r="R1007" s="755"/>
      <c r="S1007" s="755"/>
      <c r="T1007" s="755"/>
      <c r="U1007" s="755"/>
      <c r="V1007" s="755"/>
      <c r="W1007" s="756">
        <v>0</v>
      </c>
      <c r="X1007" s="757"/>
      <c r="Y1007" s="757"/>
      <c r="Z1007" s="757"/>
      <c r="AA1007" s="757"/>
      <c r="AB1007" s="757"/>
      <c r="AC1007" s="757"/>
      <c r="AD1007" s="757"/>
      <c r="AE1007" s="757"/>
      <c r="AF1007" s="757"/>
      <c r="AL1007" s="598"/>
      <c r="AQ1007" s="599"/>
    </row>
    <row r="1008" spans="1:43" s="597" customFormat="1" outlineLevel="1" x14ac:dyDescent="0.25">
      <c r="A1008" s="601"/>
      <c r="B1008" s="608"/>
      <c r="C1008" s="608"/>
      <c r="D1008" s="609"/>
      <c r="E1008" s="610"/>
      <c r="F1008" s="610"/>
      <c r="G1008" s="608"/>
      <c r="H1008" s="608"/>
      <c r="I1008" s="608"/>
      <c r="J1008" s="608"/>
      <c r="K1008" s="608"/>
      <c r="L1008" s="608"/>
      <c r="M1008" s="608"/>
      <c r="N1008" s="608"/>
      <c r="O1008" s="608"/>
      <c r="P1008" s="608"/>
      <c r="Q1008" s="608"/>
      <c r="R1008" s="608"/>
      <c r="S1008" s="608"/>
      <c r="T1008" s="608"/>
      <c r="U1008" s="608"/>
      <c r="V1008" s="608"/>
      <c r="W1008" s="608"/>
      <c r="X1008" s="611"/>
      <c r="Y1008" s="611"/>
      <c r="Z1008" s="611"/>
      <c r="AA1008" s="611"/>
      <c r="AB1008" s="602"/>
      <c r="AC1008" s="602"/>
      <c r="AD1008" s="602"/>
      <c r="AE1008" s="602"/>
      <c r="AF1008" s="612"/>
      <c r="AL1008" s="598"/>
      <c r="AQ1008" s="599"/>
    </row>
    <row r="1009" spans="1:43" s="597" customFormat="1" outlineLevel="1" x14ac:dyDescent="0.25">
      <c r="A1009" s="769" t="s">
        <v>1231</v>
      </c>
      <c r="B1009" s="769"/>
      <c r="C1009" s="769"/>
      <c r="D1009" s="769"/>
      <c r="E1009" s="770" t="s">
        <v>1218</v>
      </c>
      <c r="F1009" s="770"/>
      <c r="G1009" s="770" t="s">
        <v>1020</v>
      </c>
      <c r="H1009" s="770"/>
      <c r="I1009" s="770"/>
      <c r="J1009" s="770" t="s">
        <v>1232</v>
      </c>
      <c r="K1009" s="770"/>
      <c r="L1009" s="770"/>
      <c r="M1009" s="770" t="s">
        <v>1233</v>
      </c>
      <c r="N1009" s="770"/>
      <c r="O1009" s="770"/>
      <c r="P1009" s="770"/>
      <c r="Q1009" s="770"/>
      <c r="R1009" s="770" t="s">
        <v>1234</v>
      </c>
      <c r="S1009" s="770"/>
      <c r="T1009" s="770"/>
      <c r="U1009" s="770"/>
      <c r="V1009" s="770"/>
      <c r="W1009" s="770" t="s">
        <v>750</v>
      </c>
      <c r="X1009" s="770"/>
      <c r="Y1009" s="770"/>
      <c r="Z1009" s="770"/>
      <c r="AA1009" s="770"/>
      <c r="AB1009" s="770"/>
      <c r="AC1009" s="770"/>
      <c r="AD1009" s="770"/>
      <c r="AE1009" s="770"/>
      <c r="AF1009" s="770"/>
      <c r="AL1009" s="598"/>
      <c r="AQ1009" s="599"/>
    </row>
    <row r="1010" spans="1:43" s="597" customFormat="1" outlineLevel="1" x14ac:dyDescent="0.25">
      <c r="A1010" s="617" t="s">
        <v>1250</v>
      </c>
      <c r="B1010" s="618"/>
      <c r="C1010" s="618"/>
      <c r="D1010" s="619"/>
      <c r="E1010" s="781" t="s">
        <v>1251</v>
      </c>
      <c r="F1010" s="781"/>
      <c r="G1010" s="772"/>
      <c r="H1010" s="772"/>
      <c r="I1010" s="772"/>
      <c r="J1010" s="782" t="s">
        <v>1252</v>
      </c>
      <c r="K1010" s="782"/>
      <c r="L1010" s="782"/>
      <c r="M1010" s="782"/>
      <c r="N1010" s="782"/>
      <c r="O1010" s="782"/>
      <c r="P1010" s="782"/>
      <c r="Q1010" s="782"/>
      <c r="R1010" s="782"/>
      <c r="S1010" s="782"/>
      <c r="T1010" s="782"/>
      <c r="U1010" s="782"/>
      <c r="V1010" s="782"/>
      <c r="W1010" s="621"/>
      <c r="X1010" s="622"/>
      <c r="Y1010" s="622"/>
      <c r="Z1010" s="622"/>
      <c r="AA1010" s="622"/>
      <c r="AB1010" s="622"/>
      <c r="AC1010" s="622"/>
      <c r="AD1010" s="622"/>
      <c r="AE1010" s="764">
        <v>0</v>
      </c>
      <c r="AF1010" s="783"/>
      <c r="AL1010" s="598"/>
      <c r="AQ1010" s="599"/>
    </row>
    <row r="1011" spans="1:43" s="597" customFormat="1" outlineLevel="1" x14ac:dyDescent="0.25">
      <c r="A1011" s="617" t="s">
        <v>1253</v>
      </c>
      <c r="B1011" s="618"/>
      <c r="C1011" s="618"/>
      <c r="D1011" s="619"/>
      <c r="E1011" s="781" t="s">
        <v>1254</v>
      </c>
      <c r="F1011" s="781"/>
      <c r="G1011" s="772"/>
      <c r="H1011" s="772"/>
      <c r="I1011" s="772"/>
      <c r="J1011" s="782" t="s">
        <v>1252</v>
      </c>
      <c r="K1011" s="782"/>
      <c r="L1011" s="782"/>
      <c r="M1011" s="782"/>
      <c r="N1011" s="782"/>
      <c r="O1011" s="782"/>
      <c r="P1011" s="782"/>
      <c r="Q1011" s="782"/>
      <c r="R1011" s="782"/>
      <c r="S1011" s="782"/>
      <c r="T1011" s="782"/>
      <c r="U1011" s="782"/>
      <c r="V1011" s="782"/>
      <c r="W1011" s="621"/>
      <c r="X1011" s="622"/>
      <c r="Y1011" s="622"/>
      <c r="Z1011" s="622"/>
      <c r="AA1011" s="622"/>
      <c r="AB1011" s="622"/>
      <c r="AC1011" s="622"/>
      <c r="AD1011" s="622"/>
      <c r="AE1011" s="764">
        <v>0</v>
      </c>
      <c r="AF1011" s="783"/>
      <c r="AL1011" s="598"/>
      <c r="AQ1011" s="599"/>
    </row>
    <row r="1012" spans="1:43" s="597" customFormat="1" outlineLevel="1" x14ac:dyDescent="0.25">
      <c r="A1012" s="623" t="s">
        <v>1255</v>
      </c>
      <c r="B1012" s="618"/>
      <c r="C1012" s="618"/>
      <c r="D1012" s="619"/>
      <c r="E1012" s="781" t="s">
        <v>1256</v>
      </c>
      <c r="F1012" s="781"/>
      <c r="G1012" s="772"/>
      <c r="H1012" s="772"/>
      <c r="I1012" s="772"/>
      <c r="J1012" s="782" t="s">
        <v>1252</v>
      </c>
      <c r="K1012" s="782"/>
      <c r="L1012" s="782"/>
      <c r="M1012" s="620"/>
      <c r="N1012" s="620"/>
      <c r="O1012" s="620"/>
      <c r="P1012" s="620"/>
      <c r="Q1012" s="620"/>
      <c r="R1012" s="620"/>
      <c r="S1012" s="620"/>
      <c r="T1012" s="620"/>
      <c r="U1012" s="620"/>
      <c r="V1012" s="620"/>
      <c r="W1012" s="621"/>
      <c r="X1012" s="622"/>
      <c r="Y1012" s="622"/>
      <c r="Z1012" s="622"/>
      <c r="AA1012" s="622"/>
      <c r="AB1012" s="622"/>
      <c r="AC1012" s="622"/>
      <c r="AD1012" s="622"/>
      <c r="AE1012" s="764">
        <v>0</v>
      </c>
      <c r="AF1012" s="783"/>
      <c r="AL1012" s="598"/>
      <c r="AQ1012" s="599"/>
    </row>
    <row r="1013" spans="1:43" s="597" customFormat="1" outlineLevel="1" x14ac:dyDescent="0.25">
      <c r="A1013" s="623" t="s">
        <v>1257</v>
      </c>
      <c r="B1013" s="618"/>
      <c r="C1013" s="618"/>
      <c r="D1013" s="619"/>
      <c r="E1013" s="781" t="s">
        <v>1258</v>
      </c>
      <c r="F1013" s="781"/>
      <c r="G1013" s="772"/>
      <c r="H1013" s="772"/>
      <c r="I1013" s="772"/>
      <c r="J1013" s="782" t="s">
        <v>1252</v>
      </c>
      <c r="K1013" s="782"/>
      <c r="L1013" s="782"/>
      <c r="M1013" s="782"/>
      <c r="N1013" s="782"/>
      <c r="O1013" s="782"/>
      <c r="P1013" s="782"/>
      <c r="Q1013" s="782"/>
      <c r="R1013" s="782"/>
      <c r="S1013" s="782"/>
      <c r="T1013" s="782"/>
      <c r="U1013" s="782"/>
      <c r="V1013" s="782"/>
      <c r="W1013" s="624"/>
      <c r="X1013" s="625"/>
      <c r="Y1013" s="625"/>
      <c r="Z1013" s="625"/>
      <c r="AA1013" s="625"/>
      <c r="AB1013" s="625"/>
      <c r="AC1013" s="625"/>
      <c r="AD1013" s="625"/>
      <c r="AE1013" s="764">
        <v>0</v>
      </c>
      <c r="AF1013" s="783"/>
      <c r="AL1013" s="598"/>
      <c r="AQ1013" s="599"/>
    </row>
    <row r="1014" spans="1:43" s="597" customFormat="1" outlineLevel="1" x14ac:dyDescent="0.25">
      <c r="A1014" s="754" t="s">
        <v>1235</v>
      </c>
      <c r="B1014" s="755"/>
      <c r="C1014" s="755"/>
      <c r="D1014" s="755"/>
      <c r="E1014" s="755"/>
      <c r="F1014" s="755"/>
      <c r="G1014" s="755"/>
      <c r="H1014" s="755"/>
      <c r="I1014" s="755"/>
      <c r="J1014" s="755"/>
      <c r="K1014" s="755"/>
      <c r="L1014" s="755"/>
      <c r="M1014" s="755"/>
      <c r="N1014" s="755"/>
      <c r="O1014" s="755"/>
      <c r="P1014" s="755"/>
      <c r="Q1014" s="755"/>
      <c r="R1014" s="755"/>
      <c r="S1014" s="755"/>
      <c r="T1014" s="755"/>
      <c r="U1014" s="755"/>
      <c r="V1014" s="755"/>
      <c r="W1014" s="756">
        <v>0</v>
      </c>
      <c r="X1014" s="757"/>
      <c r="Y1014" s="757"/>
      <c r="Z1014" s="757"/>
      <c r="AA1014" s="757"/>
      <c r="AB1014" s="757"/>
      <c r="AC1014" s="757"/>
      <c r="AD1014" s="757"/>
      <c r="AE1014" s="757"/>
      <c r="AF1014" s="757"/>
      <c r="AL1014" s="598"/>
      <c r="AQ1014" s="599"/>
    </row>
    <row r="1015" spans="1:43" s="597" customFormat="1" outlineLevel="1" x14ac:dyDescent="0.25">
      <c r="A1015" s="601"/>
      <c r="B1015" s="608"/>
      <c r="C1015" s="608"/>
      <c r="D1015" s="609"/>
      <c r="E1015" s="610"/>
      <c r="F1015" s="610"/>
      <c r="G1015" s="608"/>
      <c r="H1015" s="608"/>
      <c r="I1015" s="608"/>
      <c r="J1015" s="608"/>
      <c r="K1015" s="608"/>
      <c r="L1015" s="608"/>
      <c r="M1015" s="608"/>
      <c r="N1015" s="608"/>
      <c r="O1015" s="608"/>
      <c r="P1015" s="608"/>
      <c r="Q1015" s="608"/>
      <c r="R1015" s="608"/>
      <c r="S1015" s="608"/>
      <c r="T1015" s="608"/>
      <c r="U1015" s="608"/>
      <c r="V1015" s="608"/>
      <c r="W1015" s="608"/>
      <c r="X1015" s="611"/>
      <c r="Y1015" s="611"/>
      <c r="Z1015" s="611"/>
      <c r="AA1015" s="611"/>
      <c r="AB1015" s="602"/>
      <c r="AC1015" s="602"/>
      <c r="AD1015" s="602"/>
      <c r="AE1015" s="602"/>
      <c r="AF1015" s="612"/>
      <c r="AL1015" s="598"/>
      <c r="AQ1015" s="599"/>
    </row>
    <row r="1016" spans="1:43" s="597" customFormat="1" outlineLevel="1" x14ac:dyDescent="0.25">
      <c r="A1016" s="777" t="s">
        <v>1236</v>
      </c>
      <c r="B1016" s="777"/>
      <c r="C1016" s="777"/>
      <c r="D1016" s="777"/>
      <c r="E1016" s="777"/>
      <c r="F1016" s="777"/>
      <c r="G1016" s="777"/>
      <c r="H1016" s="777"/>
      <c r="I1016" s="777"/>
      <c r="J1016" s="777"/>
      <c r="K1016" s="777"/>
      <c r="L1016" s="777"/>
      <c r="M1016" s="777"/>
      <c r="N1016" s="756">
        <v>0</v>
      </c>
      <c r="O1016" s="757"/>
      <c r="P1016" s="757"/>
      <c r="Q1016" s="757"/>
      <c r="R1016" s="757"/>
      <c r="S1016" s="757"/>
      <c r="T1016" s="757"/>
      <c r="U1016" s="757"/>
      <c r="V1016" s="757"/>
      <c r="W1016" s="757"/>
      <c r="X1016" s="757"/>
      <c r="Y1016" s="757"/>
      <c r="Z1016" s="757"/>
      <c r="AA1016" s="757"/>
      <c r="AB1016" s="757"/>
      <c r="AC1016" s="757"/>
      <c r="AD1016" s="757"/>
      <c r="AE1016" s="757"/>
      <c r="AF1016" s="757"/>
      <c r="AL1016" s="598"/>
      <c r="AQ1016" s="599"/>
    </row>
    <row r="1017" spans="1:43" s="597" customFormat="1" outlineLevel="1" x14ac:dyDescent="0.25">
      <c r="A1017" s="779" t="s">
        <v>1237</v>
      </c>
      <c r="B1017" s="779"/>
      <c r="C1017" s="779"/>
      <c r="D1017" s="779"/>
      <c r="E1017" s="779"/>
      <c r="F1017" s="779"/>
      <c r="G1017" s="779"/>
      <c r="H1017" s="779"/>
      <c r="I1017" s="779"/>
      <c r="J1017" s="779"/>
      <c r="K1017" s="779"/>
      <c r="L1017" s="779"/>
      <c r="M1017" s="779"/>
      <c r="N1017" s="780">
        <v>1</v>
      </c>
      <c r="O1017" s="780"/>
      <c r="P1017" s="780"/>
      <c r="Q1017" s="780"/>
      <c r="R1017" s="780"/>
      <c r="S1017" s="780"/>
      <c r="T1017" s="780"/>
      <c r="U1017" s="780"/>
      <c r="V1017" s="780"/>
      <c r="W1017" s="780"/>
      <c r="X1017" s="780"/>
      <c r="Y1017" s="780"/>
      <c r="Z1017" s="780"/>
      <c r="AA1017" s="780"/>
      <c r="AB1017" s="780"/>
      <c r="AC1017" s="780"/>
      <c r="AD1017" s="780"/>
      <c r="AE1017" s="780"/>
      <c r="AF1017" s="780"/>
      <c r="AL1017" s="598"/>
      <c r="AQ1017" s="599"/>
    </row>
    <row r="1018" spans="1:43" s="597" customFormat="1" outlineLevel="1" x14ac:dyDescent="0.25">
      <c r="A1018" s="777" t="s">
        <v>1238</v>
      </c>
      <c r="B1018" s="777"/>
      <c r="C1018" s="777"/>
      <c r="D1018" s="777"/>
      <c r="E1018" s="777"/>
      <c r="F1018" s="777"/>
      <c r="G1018" s="777"/>
      <c r="H1018" s="777"/>
      <c r="I1018" s="777"/>
      <c r="J1018" s="777"/>
      <c r="K1018" s="777"/>
      <c r="L1018" s="777"/>
      <c r="M1018" s="777"/>
      <c r="N1018" s="756">
        <v>0</v>
      </c>
      <c r="O1018" s="757"/>
      <c r="P1018" s="757"/>
      <c r="Q1018" s="757"/>
      <c r="R1018" s="757"/>
      <c r="S1018" s="757"/>
      <c r="T1018" s="757"/>
      <c r="U1018" s="757"/>
      <c r="V1018" s="757"/>
      <c r="W1018" s="757"/>
      <c r="X1018" s="757"/>
      <c r="Y1018" s="757"/>
      <c r="Z1018" s="757"/>
      <c r="AA1018" s="757"/>
      <c r="AB1018" s="757"/>
      <c r="AC1018" s="757"/>
      <c r="AD1018" s="757"/>
      <c r="AE1018" s="757"/>
      <c r="AF1018" s="757"/>
      <c r="AL1018" s="598"/>
      <c r="AQ1018" s="599"/>
    </row>
    <row r="1019" spans="1:43" s="597" customFormat="1" outlineLevel="1" x14ac:dyDescent="0.25">
      <c r="A1019" s="601"/>
      <c r="B1019" s="608"/>
      <c r="C1019" s="608"/>
      <c r="D1019" s="609"/>
      <c r="E1019" s="610"/>
      <c r="F1019" s="610"/>
      <c r="G1019" s="608"/>
      <c r="H1019" s="608"/>
      <c r="I1019" s="608"/>
      <c r="J1019" s="608"/>
      <c r="K1019" s="608"/>
      <c r="L1019" s="608"/>
      <c r="M1019" s="608"/>
      <c r="N1019" s="608"/>
      <c r="O1019" s="608"/>
      <c r="P1019" s="608"/>
      <c r="Q1019" s="608"/>
      <c r="R1019" s="608"/>
      <c r="S1019" s="608"/>
      <c r="T1019" s="608"/>
      <c r="U1019" s="608"/>
      <c r="V1019" s="608"/>
      <c r="W1019" s="608"/>
      <c r="X1019" s="611"/>
      <c r="Y1019" s="611"/>
      <c r="Z1019" s="611"/>
      <c r="AA1019" s="611"/>
      <c r="AB1019" s="602"/>
      <c r="AC1019" s="602"/>
      <c r="AD1019" s="602"/>
      <c r="AE1019" s="602"/>
      <c r="AF1019" s="612"/>
      <c r="AL1019" s="598"/>
      <c r="AQ1019" s="599"/>
    </row>
    <row r="1020" spans="1:43" s="597" customFormat="1" outlineLevel="1" x14ac:dyDescent="0.25">
      <c r="A1020" s="769" t="s">
        <v>1239</v>
      </c>
      <c r="B1020" s="769"/>
      <c r="C1020" s="769"/>
      <c r="D1020" s="769"/>
      <c r="E1020" s="770" t="s">
        <v>1218</v>
      </c>
      <c r="F1020" s="770"/>
      <c r="G1020" s="770" t="s">
        <v>828</v>
      </c>
      <c r="H1020" s="770"/>
      <c r="I1020" s="778" t="s">
        <v>1240</v>
      </c>
      <c r="J1020" s="778"/>
      <c r="K1020" s="778"/>
      <c r="L1020" s="778"/>
      <c r="M1020" s="778"/>
      <c r="N1020" s="778"/>
      <c r="O1020" s="778"/>
      <c r="P1020" s="778"/>
      <c r="Q1020" s="778" t="s">
        <v>1224</v>
      </c>
      <c r="R1020" s="778"/>
      <c r="S1020" s="778"/>
      <c r="T1020" s="778"/>
      <c r="U1020" s="778"/>
      <c r="V1020" s="778"/>
      <c r="W1020" s="778"/>
      <c r="X1020" s="778"/>
      <c r="Y1020" s="778"/>
      <c r="Z1020" s="778"/>
      <c r="AA1020" s="778"/>
      <c r="AB1020" s="753" t="s">
        <v>1240</v>
      </c>
      <c r="AC1020" s="753"/>
      <c r="AD1020" s="753"/>
      <c r="AE1020" s="753"/>
      <c r="AF1020" s="753"/>
      <c r="AL1020" s="598"/>
      <c r="AQ1020" s="599"/>
    </row>
    <row r="1021" spans="1:43" s="597" customFormat="1" outlineLevel="1" x14ac:dyDescent="0.25">
      <c r="A1021" s="759" t="s">
        <v>1338</v>
      </c>
      <c r="B1021" s="760"/>
      <c r="C1021" s="760"/>
      <c r="D1021" s="760"/>
      <c r="E1021" s="766">
        <v>11085</v>
      </c>
      <c r="F1021" s="766"/>
      <c r="G1021" s="766" t="s">
        <v>550</v>
      </c>
      <c r="H1021" s="766"/>
      <c r="I1021" s="776">
        <v>627.875</v>
      </c>
      <c r="J1021" s="776"/>
      <c r="K1021" s="776"/>
      <c r="L1021" s="776"/>
      <c r="M1021" s="776"/>
      <c r="N1021" s="776"/>
      <c r="O1021" s="776"/>
      <c r="P1021" s="776"/>
      <c r="Q1021" s="626"/>
      <c r="R1021" s="626"/>
      <c r="S1021" s="626"/>
      <c r="T1021" s="626"/>
      <c r="U1021" s="626"/>
      <c r="V1021" s="626"/>
      <c r="W1021" s="767">
        <v>1.02</v>
      </c>
      <c r="X1021" s="767"/>
      <c r="Y1021" s="767"/>
      <c r="Z1021" s="767"/>
      <c r="AA1021" s="767"/>
      <c r="AB1021" s="622"/>
      <c r="AC1021" s="622"/>
      <c r="AD1021" s="622"/>
      <c r="AE1021" s="622"/>
      <c r="AF1021" s="627">
        <v>640.4325</v>
      </c>
      <c r="AL1021" s="598"/>
      <c r="AQ1021" s="599"/>
    </row>
    <row r="1022" spans="1:43" s="597" customFormat="1" outlineLevel="1" x14ac:dyDescent="0.25">
      <c r="A1022" s="759" t="s">
        <v>1291</v>
      </c>
      <c r="B1022" s="760"/>
      <c r="C1022" s="760"/>
      <c r="D1022" s="760"/>
      <c r="E1022" s="766"/>
      <c r="F1022" s="766"/>
      <c r="G1022" s="766" t="s">
        <v>1291</v>
      </c>
      <c r="H1022" s="766"/>
      <c r="I1022" s="776" t="s">
        <v>1291</v>
      </c>
      <c r="J1022" s="776"/>
      <c r="K1022" s="776"/>
      <c r="L1022" s="776"/>
      <c r="M1022" s="776"/>
      <c r="N1022" s="776"/>
      <c r="O1022" s="776"/>
      <c r="P1022" s="776"/>
      <c r="Q1022" s="626"/>
      <c r="R1022" s="626"/>
      <c r="S1022" s="626"/>
      <c r="T1022" s="626"/>
      <c r="U1022" s="626"/>
      <c r="V1022" s="626"/>
      <c r="W1022" s="767"/>
      <c r="X1022" s="767"/>
      <c r="Y1022" s="767"/>
      <c r="Z1022" s="767"/>
      <c r="AA1022" s="767"/>
      <c r="AB1022" s="622"/>
      <c r="AC1022" s="622"/>
      <c r="AD1022" s="622"/>
      <c r="AE1022" s="622"/>
      <c r="AF1022" s="627" t="s">
        <v>1291</v>
      </c>
      <c r="AL1022" s="598"/>
      <c r="AQ1022" s="599"/>
    </row>
    <row r="1023" spans="1:43" s="597" customFormat="1" outlineLevel="1" x14ac:dyDescent="0.25">
      <c r="A1023" s="759" t="s">
        <v>1291</v>
      </c>
      <c r="B1023" s="760"/>
      <c r="C1023" s="760"/>
      <c r="D1023" s="760"/>
      <c r="E1023" s="766"/>
      <c r="F1023" s="766"/>
      <c r="G1023" s="766" t="s">
        <v>1291</v>
      </c>
      <c r="H1023" s="766"/>
      <c r="I1023" s="776" t="s">
        <v>1291</v>
      </c>
      <c r="J1023" s="776"/>
      <c r="K1023" s="776"/>
      <c r="L1023" s="776"/>
      <c r="M1023" s="776"/>
      <c r="N1023" s="776"/>
      <c r="O1023" s="776"/>
      <c r="P1023" s="776"/>
      <c r="Q1023" s="626"/>
      <c r="R1023" s="626"/>
      <c r="S1023" s="626"/>
      <c r="T1023" s="626"/>
      <c r="U1023" s="626"/>
      <c r="V1023" s="626"/>
      <c r="W1023" s="767"/>
      <c r="X1023" s="767"/>
      <c r="Y1023" s="767"/>
      <c r="Z1023" s="767"/>
      <c r="AA1023" s="767"/>
      <c r="AB1023" s="622"/>
      <c r="AC1023" s="622"/>
      <c r="AD1023" s="622"/>
      <c r="AE1023" s="622"/>
      <c r="AF1023" s="627" t="s">
        <v>1291</v>
      </c>
      <c r="AL1023" s="598"/>
      <c r="AQ1023" s="599"/>
    </row>
    <row r="1024" spans="1:43" s="597" customFormat="1" outlineLevel="1" x14ac:dyDescent="0.25">
      <c r="A1024" s="759" t="s">
        <v>1291</v>
      </c>
      <c r="B1024" s="760"/>
      <c r="C1024" s="760"/>
      <c r="D1024" s="760"/>
      <c r="E1024" s="761"/>
      <c r="F1024" s="761"/>
      <c r="G1024" s="762" t="s">
        <v>1291</v>
      </c>
      <c r="H1024" s="762"/>
      <c r="I1024" s="775" t="s">
        <v>1291</v>
      </c>
      <c r="J1024" s="775"/>
      <c r="K1024" s="775"/>
      <c r="L1024" s="775"/>
      <c r="M1024" s="775"/>
      <c r="N1024" s="775"/>
      <c r="O1024" s="775"/>
      <c r="P1024" s="775"/>
      <c r="Q1024" s="621"/>
      <c r="R1024" s="621"/>
      <c r="S1024" s="621"/>
      <c r="T1024" s="621"/>
      <c r="U1024" s="621"/>
      <c r="V1024" s="621"/>
      <c r="W1024" s="773"/>
      <c r="X1024" s="773"/>
      <c r="Y1024" s="773"/>
      <c r="Z1024" s="773"/>
      <c r="AA1024" s="773"/>
      <c r="AB1024" s="622"/>
      <c r="AC1024" s="622"/>
      <c r="AD1024" s="622"/>
      <c r="AE1024" s="622"/>
      <c r="AF1024" s="627" t="s">
        <v>1291</v>
      </c>
      <c r="AL1024" s="598"/>
      <c r="AQ1024" s="599"/>
    </row>
    <row r="1025" spans="1:43" s="597" customFormat="1" outlineLevel="1" x14ac:dyDescent="0.25">
      <c r="A1025" s="759" t="s">
        <v>1291</v>
      </c>
      <c r="B1025" s="760"/>
      <c r="C1025" s="760"/>
      <c r="D1025" s="760"/>
      <c r="E1025" s="761"/>
      <c r="F1025" s="761"/>
      <c r="G1025" s="762" t="s">
        <v>1291</v>
      </c>
      <c r="H1025" s="762"/>
      <c r="I1025" s="775" t="s">
        <v>1291</v>
      </c>
      <c r="J1025" s="775"/>
      <c r="K1025" s="775"/>
      <c r="L1025" s="775"/>
      <c r="M1025" s="775"/>
      <c r="N1025" s="775"/>
      <c r="O1025" s="775"/>
      <c r="P1025" s="775"/>
      <c r="Q1025" s="621"/>
      <c r="R1025" s="621"/>
      <c r="S1025" s="621"/>
      <c r="T1025" s="621"/>
      <c r="U1025" s="621"/>
      <c r="V1025" s="621"/>
      <c r="W1025" s="773"/>
      <c r="X1025" s="773"/>
      <c r="Y1025" s="773"/>
      <c r="Z1025" s="773"/>
      <c r="AA1025" s="773"/>
      <c r="AB1025" s="622"/>
      <c r="AC1025" s="622"/>
      <c r="AD1025" s="622"/>
      <c r="AE1025" s="622"/>
      <c r="AF1025" s="627" t="s">
        <v>1291</v>
      </c>
      <c r="AL1025" s="598"/>
      <c r="AQ1025" s="599"/>
    </row>
    <row r="1026" spans="1:43" s="597" customFormat="1" outlineLevel="1" x14ac:dyDescent="0.25">
      <c r="A1026" s="759" t="s">
        <v>1291</v>
      </c>
      <c r="B1026" s="760"/>
      <c r="C1026" s="760"/>
      <c r="D1026" s="760"/>
      <c r="E1026" s="761"/>
      <c r="F1026" s="761"/>
      <c r="G1026" s="762" t="s">
        <v>1291</v>
      </c>
      <c r="H1026" s="762"/>
      <c r="I1026" s="775" t="s">
        <v>1291</v>
      </c>
      <c r="J1026" s="775"/>
      <c r="K1026" s="775"/>
      <c r="L1026" s="775"/>
      <c r="M1026" s="775"/>
      <c r="N1026" s="775"/>
      <c r="O1026" s="775"/>
      <c r="P1026" s="775"/>
      <c r="Q1026" s="621"/>
      <c r="R1026" s="621"/>
      <c r="S1026" s="621"/>
      <c r="T1026" s="621"/>
      <c r="U1026" s="621"/>
      <c r="V1026" s="621"/>
      <c r="W1026" s="773"/>
      <c r="X1026" s="773"/>
      <c r="Y1026" s="773"/>
      <c r="Z1026" s="773"/>
      <c r="AA1026" s="773"/>
      <c r="AB1026" s="622"/>
      <c r="AC1026" s="622"/>
      <c r="AD1026" s="622"/>
      <c r="AE1026" s="622"/>
      <c r="AF1026" s="627" t="s">
        <v>1291</v>
      </c>
      <c r="AL1026" s="598"/>
      <c r="AQ1026" s="599"/>
    </row>
    <row r="1027" spans="1:43" s="597" customFormat="1" outlineLevel="1" x14ac:dyDescent="0.25">
      <c r="A1027" s="759" t="s">
        <v>1291</v>
      </c>
      <c r="B1027" s="760"/>
      <c r="C1027" s="760"/>
      <c r="D1027" s="760"/>
      <c r="E1027" s="761"/>
      <c r="F1027" s="761"/>
      <c r="G1027" s="762" t="s">
        <v>1291</v>
      </c>
      <c r="H1027" s="762"/>
      <c r="I1027" s="775" t="s">
        <v>1291</v>
      </c>
      <c r="J1027" s="775"/>
      <c r="K1027" s="775"/>
      <c r="L1027" s="775"/>
      <c r="M1027" s="775"/>
      <c r="N1027" s="775"/>
      <c r="O1027" s="775"/>
      <c r="P1027" s="775"/>
      <c r="Q1027" s="621"/>
      <c r="R1027" s="621"/>
      <c r="S1027" s="621"/>
      <c r="T1027" s="621"/>
      <c r="U1027" s="621"/>
      <c r="V1027" s="621"/>
      <c r="W1027" s="773"/>
      <c r="X1027" s="773"/>
      <c r="Y1027" s="773"/>
      <c r="Z1027" s="773"/>
      <c r="AA1027" s="773"/>
      <c r="AB1027" s="622"/>
      <c r="AC1027" s="622"/>
      <c r="AD1027" s="622"/>
      <c r="AE1027" s="622"/>
      <c r="AF1027" s="627" t="s">
        <v>1291</v>
      </c>
      <c r="AL1027" s="598"/>
      <c r="AQ1027" s="599"/>
    </row>
    <row r="1028" spans="1:43" s="597" customFormat="1" outlineLevel="1" x14ac:dyDescent="0.25">
      <c r="A1028" s="759" t="s">
        <v>1291</v>
      </c>
      <c r="B1028" s="760"/>
      <c r="C1028" s="760"/>
      <c r="D1028" s="760"/>
      <c r="E1028" s="761"/>
      <c r="F1028" s="761"/>
      <c r="G1028" s="762" t="s">
        <v>1291</v>
      </c>
      <c r="H1028" s="762"/>
      <c r="I1028" s="775" t="s">
        <v>1291</v>
      </c>
      <c r="J1028" s="775"/>
      <c r="K1028" s="775"/>
      <c r="L1028" s="775"/>
      <c r="M1028" s="775"/>
      <c r="N1028" s="775"/>
      <c r="O1028" s="775"/>
      <c r="P1028" s="775"/>
      <c r="Q1028" s="621"/>
      <c r="R1028" s="621"/>
      <c r="S1028" s="621"/>
      <c r="T1028" s="621"/>
      <c r="U1028" s="621"/>
      <c r="V1028" s="621"/>
      <c r="W1028" s="773"/>
      <c r="X1028" s="773"/>
      <c r="Y1028" s="773"/>
      <c r="Z1028" s="773"/>
      <c r="AA1028" s="773"/>
      <c r="AB1028" s="622"/>
      <c r="AC1028" s="622"/>
      <c r="AD1028" s="622"/>
      <c r="AE1028" s="622"/>
      <c r="AF1028" s="627" t="s">
        <v>1291</v>
      </c>
      <c r="AL1028" s="598"/>
      <c r="AQ1028" s="599"/>
    </row>
    <row r="1029" spans="1:43" s="597" customFormat="1" outlineLevel="1" x14ac:dyDescent="0.25">
      <c r="A1029" s="759" t="s">
        <v>1291</v>
      </c>
      <c r="B1029" s="760"/>
      <c r="C1029" s="760"/>
      <c r="D1029" s="760"/>
      <c r="E1029" s="761"/>
      <c r="F1029" s="761"/>
      <c r="G1029" s="762" t="s">
        <v>1291</v>
      </c>
      <c r="H1029" s="762"/>
      <c r="I1029" s="775" t="s">
        <v>1291</v>
      </c>
      <c r="J1029" s="775"/>
      <c r="K1029" s="775"/>
      <c r="L1029" s="775"/>
      <c r="M1029" s="775"/>
      <c r="N1029" s="775"/>
      <c r="O1029" s="775"/>
      <c r="P1029" s="775"/>
      <c r="Q1029" s="621"/>
      <c r="R1029" s="621"/>
      <c r="S1029" s="621"/>
      <c r="T1029" s="621"/>
      <c r="U1029" s="621"/>
      <c r="V1029" s="621"/>
      <c r="W1029" s="773"/>
      <c r="X1029" s="773"/>
      <c r="Y1029" s="773"/>
      <c r="Z1029" s="773"/>
      <c r="AA1029" s="773"/>
      <c r="AB1029" s="622"/>
      <c r="AC1029" s="622"/>
      <c r="AD1029" s="622"/>
      <c r="AE1029" s="622"/>
      <c r="AF1029" s="627" t="s">
        <v>1291</v>
      </c>
      <c r="AL1029" s="598"/>
      <c r="AQ1029" s="599"/>
    </row>
    <row r="1030" spans="1:43" s="597" customFormat="1" outlineLevel="1" x14ac:dyDescent="0.25">
      <c r="A1030" s="759" t="s">
        <v>1291</v>
      </c>
      <c r="B1030" s="760"/>
      <c r="C1030" s="760"/>
      <c r="D1030" s="760"/>
      <c r="E1030" s="761"/>
      <c r="F1030" s="761"/>
      <c r="G1030" s="762" t="s">
        <v>1291</v>
      </c>
      <c r="H1030" s="762"/>
      <c r="I1030" s="775" t="s">
        <v>1291</v>
      </c>
      <c r="J1030" s="775"/>
      <c r="K1030" s="775"/>
      <c r="L1030" s="775"/>
      <c r="M1030" s="775"/>
      <c r="N1030" s="775"/>
      <c r="O1030" s="775"/>
      <c r="P1030" s="775"/>
      <c r="Q1030" s="621"/>
      <c r="R1030" s="621"/>
      <c r="S1030" s="621"/>
      <c r="T1030" s="621"/>
      <c r="U1030" s="621"/>
      <c r="V1030" s="621"/>
      <c r="W1030" s="773"/>
      <c r="X1030" s="773"/>
      <c r="Y1030" s="773"/>
      <c r="Z1030" s="773"/>
      <c r="AA1030" s="773"/>
      <c r="AB1030" s="622"/>
      <c r="AC1030" s="622"/>
      <c r="AD1030" s="622"/>
      <c r="AE1030" s="622"/>
      <c r="AF1030" s="627" t="s">
        <v>1291</v>
      </c>
      <c r="AL1030" s="598"/>
      <c r="AQ1030" s="599"/>
    </row>
    <row r="1031" spans="1:43" s="597" customFormat="1" outlineLevel="1" x14ac:dyDescent="0.25">
      <c r="A1031" s="754" t="s">
        <v>1241</v>
      </c>
      <c r="B1031" s="755"/>
      <c r="C1031" s="755"/>
      <c r="D1031" s="755"/>
      <c r="E1031" s="755"/>
      <c r="F1031" s="755"/>
      <c r="G1031" s="755"/>
      <c r="H1031" s="755"/>
      <c r="I1031" s="755"/>
      <c r="J1031" s="755"/>
      <c r="K1031" s="755"/>
      <c r="L1031" s="755"/>
      <c r="M1031" s="755"/>
      <c r="N1031" s="755"/>
      <c r="O1031" s="755"/>
      <c r="P1031" s="755"/>
      <c r="Q1031" s="755"/>
      <c r="R1031" s="755"/>
      <c r="S1031" s="755"/>
      <c r="T1031" s="755"/>
      <c r="U1031" s="755"/>
      <c r="V1031" s="755"/>
      <c r="W1031" s="756">
        <v>640.42999999999995</v>
      </c>
      <c r="X1031" s="757"/>
      <c r="Y1031" s="757"/>
      <c r="Z1031" s="757"/>
      <c r="AA1031" s="757"/>
      <c r="AB1031" s="757"/>
      <c r="AC1031" s="757"/>
      <c r="AD1031" s="757"/>
      <c r="AE1031" s="757"/>
      <c r="AF1031" s="757"/>
      <c r="AL1031" s="598"/>
      <c r="AQ1031" s="599"/>
    </row>
    <row r="1032" spans="1:43" s="597" customFormat="1" outlineLevel="1" x14ac:dyDescent="0.25">
      <c r="A1032" s="601"/>
      <c r="B1032" s="608"/>
      <c r="C1032" s="608"/>
      <c r="D1032" s="609"/>
      <c r="E1032" s="610"/>
      <c r="F1032" s="610"/>
      <c r="G1032" s="608"/>
      <c r="H1032" s="608"/>
      <c r="I1032" s="608"/>
      <c r="J1032" s="608"/>
      <c r="K1032" s="608"/>
      <c r="L1032" s="608"/>
      <c r="M1032" s="608"/>
      <c r="N1032" s="608"/>
      <c r="O1032" s="608"/>
      <c r="P1032" s="608"/>
      <c r="Q1032" s="608"/>
      <c r="R1032" s="608"/>
      <c r="S1032" s="608"/>
      <c r="T1032" s="608"/>
      <c r="U1032" s="608"/>
      <c r="V1032" s="608"/>
      <c r="W1032" s="608"/>
      <c r="X1032" s="611"/>
      <c r="Y1032" s="611"/>
      <c r="Z1032" s="611"/>
      <c r="AA1032" s="611"/>
      <c r="AB1032" s="602"/>
      <c r="AC1032" s="602"/>
      <c r="AD1032" s="602"/>
      <c r="AE1032" s="602"/>
      <c r="AF1032" s="612"/>
      <c r="AL1032" s="598"/>
      <c r="AQ1032" s="599"/>
    </row>
    <row r="1033" spans="1:43" s="597" customFormat="1" outlineLevel="1" x14ac:dyDescent="0.25">
      <c r="A1033" s="769" t="s">
        <v>1242</v>
      </c>
      <c r="B1033" s="769"/>
      <c r="C1033" s="769"/>
      <c r="D1033" s="769"/>
      <c r="E1033" s="770" t="s">
        <v>1218</v>
      </c>
      <c r="F1033" s="770"/>
      <c r="G1033" s="770" t="s">
        <v>828</v>
      </c>
      <c r="H1033" s="770"/>
      <c r="I1033" s="770" t="s">
        <v>1240</v>
      </c>
      <c r="J1033" s="770"/>
      <c r="K1033" s="770"/>
      <c r="L1033" s="770"/>
      <c r="M1033" s="770"/>
      <c r="N1033" s="770"/>
      <c r="O1033" s="770"/>
      <c r="P1033" s="770"/>
      <c r="Q1033" s="770" t="s">
        <v>1224</v>
      </c>
      <c r="R1033" s="770"/>
      <c r="S1033" s="770"/>
      <c r="T1033" s="770"/>
      <c r="U1033" s="770"/>
      <c r="V1033" s="770"/>
      <c r="W1033" s="770"/>
      <c r="X1033" s="770"/>
      <c r="Y1033" s="770"/>
      <c r="Z1033" s="770"/>
      <c r="AA1033" s="770"/>
      <c r="AB1033" s="771" t="s">
        <v>1240</v>
      </c>
      <c r="AC1033" s="771"/>
      <c r="AD1033" s="771"/>
      <c r="AE1033" s="771"/>
      <c r="AF1033" s="771"/>
      <c r="AL1033" s="598"/>
      <c r="AQ1033" s="599"/>
    </row>
    <row r="1034" spans="1:43" s="597" customFormat="1" outlineLevel="1" x14ac:dyDescent="0.25">
      <c r="A1034" s="759" t="s">
        <v>1325</v>
      </c>
      <c r="B1034" s="760"/>
      <c r="C1034" s="760"/>
      <c r="D1034" s="760"/>
      <c r="E1034" s="766">
        <v>45123</v>
      </c>
      <c r="F1034" s="766"/>
      <c r="G1034" s="762" t="s">
        <v>653</v>
      </c>
      <c r="H1034" s="762"/>
      <c r="I1034" s="774">
        <v>6.51</v>
      </c>
      <c r="J1034" s="774"/>
      <c r="K1034" s="774"/>
      <c r="L1034" s="774"/>
      <c r="M1034" s="774"/>
      <c r="N1034" s="774"/>
      <c r="O1034" s="774"/>
      <c r="P1034" s="774"/>
      <c r="Q1034" s="626"/>
      <c r="R1034" s="626"/>
      <c r="S1034" s="626"/>
      <c r="T1034" s="626"/>
      <c r="U1034" s="626"/>
      <c r="V1034" s="626"/>
      <c r="W1034" s="767">
        <v>1</v>
      </c>
      <c r="X1034" s="767"/>
      <c r="Y1034" s="767"/>
      <c r="Z1034" s="767"/>
      <c r="AA1034" s="767"/>
      <c r="AB1034" s="622"/>
      <c r="AC1034" s="622"/>
      <c r="AD1034" s="622"/>
      <c r="AE1034" s="622"/>
      <c r="AF1034" s="627">
        <v>6.51</v>
      </c>
      <c r="AL1034" s="598"/>
      <c r="AQ1034" s="599"/>
    </row>
    <row r="1035" spans="1:43" s="597" customFormat="1" outlineLevel="1" x14ac:dyDescent="0.25">
      <c r="A1035" s="759" t="s">
        <v>1339</v>
      </c>
      <c r="B1035" s="760"/>
      <c r="C1035" s="760"/>
      <c r="D1035" s="760"/>
      <c r="E1035" s="761">
        <v>45121</v>
      </c>
      <c r="F1035" s="761"/>
      <c r="G1035" s="762" t="s">
        <v>550</v>
      </c>
      <c r="H1035" s="762"/>
      <c r="I1035" s="772">
        <v>58.1</v>
      </c>
      <c r="J1035" s="772"/>
      <c r="K1035" s="772"/>
      <c r="L1035" s="772"/>
      <c r="M1035" s="772"/>
      <c r="N1035" s="772"/>
      <c r="O1035" s="772"/>
      <c r="P1035" s="772"/>
      <c r="Q1035" s="621"/>
      <c r="R1035" s="621"/>
      <c r="S1035" s="621"/>
      <c r="T1035" s="621"/>
      <c r="U1035" s="621"/>
      <c r="V1035" s="621"/>
      <c r="W1035" s="773">
        <v>1</v>
      </c>
      <c r="X1035" s="773"/>
      <c r="Y1035" s="773"/>
      <c r="Z1035" s="773"/>
      <c r="AA1035" s="773"/>
      <c r="AB1035" s="622"/>
      <c r="AC1035" s="622"/>
      <c r="AD1035" s="622"/>
      <c r="AE1035" s="622"/>
      <c r="AF1035" s="627">
        <v>58.1</v>
      </c>
      <c r="AL1035" s="598"/>
      <c r="AQ1035" s="599"/>
    </row>
    <row r="1036" spans="1:43" s="597" customFormat="1" outlineLevel="1" x14ac:dyDescent="0.25">
      <c r="A1036" s="759" t="s">
        <v>1291</v>
      </c>
      <c r="B1036" s="760"/>
      <c r="C1036" s="760"/>
      <c r="D1036" s="760"/>
      <c r="E1036" s="761"/>
      <c r="F1036" s="761"/>
      <c r="G1036" s="766" t="s">
        <v>1291</v>
      </c>
      <c r="H1036" s="766"/>
      <c r="I1036" s="772" t="s">
        <v>1291</v>
      </c>
      <c r="J1036" s="772"/>
      <c r="K1036" s="772"/>
      <c r="L1036" s="772"/>
      <c r="M1036" s="772"/>
      <c r="N1036" s="772"/>
      <c r="O1036" s="772"/>
      <c r="P1036" s="772"/>
      <c r="Q1036" s="621"/>
      <c r="R1036" s="621"/>
      <c r="S1036" s="621"/>
      <c r="T1036" s="621"/>
      <c r="U1036" s="621"/>
      <c r="V1036" s="621"/>
      <c r="W1036" s="773"/>
      <c r="X1036" s="773"/>
      <c r="Y1036" s="773"/>
      <c r="Z1036" s="773"/>
      <c r="AA1036" s="773"/>
      <c r="AB1036" s="622"/>
      <c r="AC1036" s="622"/>
      <c r="AD1036" s="622"/>
      <c r="AE1036" s="622"/>
      <c r="AF1036" s="627" t="s">
        <v>1291</v>
      </c>
      <c r="AL1036" s="598"/>
      <c r="AQ1036" s="599"/>
    </row>
    <row r="1037" spans="1:43" s="597" customFormat="1" outlineLevel="1" x14ac:dyDescent="0.25">
      <c r="A1037" s="759" t="s">
        <v>1291</v>
      </c>
      <c r="B1037" s="760"/>
      <c r="C1037" s="760"/>
      <c r="D1037" s="760"/>
      <c r="E1037" s="761"/>
      <c r="F1037" s="761"/>
      <c r="G1037" s="762" t="s">
        <v>1291</v>
      </c>
      <c r="H1037" s="762"/>
      <c r="I1037" s="772" t="s">
        <v>1291</v>
      </c>
      <c r="J1037" s="772"/>
      <c r="K1037" s="772"/>
      <c r="L1037" s="772"/>
      <c r="M1037" s="772"/>
      <c r="N1037" s="772"/>
      <c r="O1037" s="772"/>
      <c r="P1037" s="772"/>
      <c r="Q1037" s="621"/>
      <c r="R1037" s="621"/>
      <c r="S1037" s="621"/>
      <c r="T1037" s="621"/>
      <c r="U1037" s="621"/>
      <c r="V1037" s="621"/>
      <c r="W1037" s="773"/>
      <c r="X1037" s="773"/>
      <c r="Y1037" s="773"/>
      <c r="Z1037" s="773"/>
      <c r="AA1037" s="773"/>
      <c r="AB1037" s="622"/>
      <c r="AC1037" s="622"/>
      <c r="AD1037" s="622"/>
      <c r="AE1037" s="622"/>
      <c r="AF1037" s="627" t="s">
        <v>1291</v>
      </c>
      <c r="AL1037" s="598"/>
      <c r="AQ1037" s="599"/>
    </row>
    <row r="1038" spans="1:43" s="597" customFormat="1" outlineLevel="1" x14ac:dyDescent="0.25">
      <c r="A1038" s="759" t="s">
        <v>1291</v>
      </c>
      <c r="B1038" s="760"/>
      <c r="C1038" s="760"/>
      <c r="D1038" s="760"/>
      <c r="E1038" s="761"/>
      <c r="F1038" s="761"/>
      <c r="G1038" s="762" t="s">
        <v>1291</v>
      </c>
      <c r="H1038" s="762"/>
      <c r="I1038" s="772" t="s">
        <v>1291</v>
      </c>
      <c r="J1038" s="772"/>
      <c r="K1038" s="772"/>
      <c r="L1038" s="772"/>
      <c r="M1038" s="772"/>
      <c r="N1038" s="772"/>
      <c r="O1038" s="772"/>
      <c r="P1038" s="772"/>
      <c r="Q1038" s="621"/>
      <c r="R1038" s="621"/>
      <c r="S1038" s="621"/>
      <c r="T1038" s="621"/>
      <c r="U1038" s="621"/>
      <c r="V1038" s="621"/>
      <c r="W1038" s="773"/>
      <c r="X1038" s="773"/>
      <c r="Y1038" s="773"/>
      <c r="Z1038" s="773"/>
      <c r="AA1038" s="773"/>
      <c r="AB1038" s="622"/>
      <c r="AC1038" s="622"/>
      <c r="AD1038" s="622"/>
      <c r="AE1038" s="622"/>
      <c r="AF1038" s="627" t="s">
        <v>1291</v>
      </c>
      <c r="AL1038" s="598"/>
      <c r="AQ1038" s="599"/>
    </row>
    <row r="1039" spans="1:43" s="597" customFormat="1" outlineLevel="1" x14ac:dyDescent="0.25">
      <c r="A1039" s="759" t="s">
        <v>1291</v>
      </c>
      <c r="B1039" s="760"/>
      <c r="C1039" s="760"/>
      <c r="D1039" s="760"/>
      <c r="E1039" s="761"/>
      <c r="F1039" s="761"/>
      <c r="G1039" s="762" t="s">
        <v>1291</v>
      </c>
      <c r="H1039" s="762"/>
      <c r="I1039" s="772" t="s">
        <v>1291</v>
      </c>
      <c r="J1039" s="772"/>
      <c r="K1039" s="772"/>
      <c r="L1039" s="772"/>
      <c r="M1039" s="772"/>
      <c r="N1039" s="772"/>
      <c r="O1039" s="772"/>
      <c r="P1039" s="772"/>
      <c r="Q1039" s="621"/>
      <c r="R1039" s="621"/>
      <c r="S1039" s="621"/>
      <c r="T1039" s="621"/>
      <c r="U1039" s="621"/>
      <c r="V1039" s="621"/>
      <c r="W1039" s="773"/>
      <c r="X1039" s="773"/>
      <c r="Y1039" s="773"/>
      <c r="Z1039" s="773"/>
      <c r="AA1039" s="773"/>
      <c r="AB1039" s="622"/>
      <c r="AC1039" s="622"/>
      <c r="AD1039" s="622"/>
      <c r="AE1039" s="622"/>
      <c r="AF1039" s="627" t="s">
        <v>1291</v>
      </c>
      <c r="AL1039" s="598"/>
      <c r="AQ1039" s="599"/>
    </row>
    <row r="1040" spans="1:43" s="597" customFormat="1" outlineLevel="1" x14ac:dyDescent="0.25">
      <c r="A1040" s="754" t="s">
        <v>1243</v>
      </c>
      <c r="B1040" s="755"/>
      <c r="C1040" s="755"/>
      <c r="D1040" s="755"/>
      <c r="E1040" s="755"/>
      <c r="F1040" s="755"/>
      <c r="G1040" s="755"/>
      <c r="H1040" s="755"/>
      <c r="I1040" s="755"/>
      <c r="J1040" s="755"/>
      <c r="K1040" s="755"/>
      <c r="L1040" s="755"/>
      <c r="M1040" s="755"/>
      <c r="N1040" s="755"/>
      <c r="O1040" s="755"/>
      <c r="P1040" s="755"/>
      <c r="Q1040" s="755"/>
      <c r="R1040" s="755"/>
      <c r="S1040" s="755"/>
      <c r="T1040" s="755"/>
      <c r="U1040" s="755"/>
      <c r="V1040" s="755"/>
      <c r="W1040" s="756">
        <v>64.61</v>
      </c>
      <c r="X1040" s="757"/>
      <c r="Y1040" s="757"/>
      <c r="Z1040" s="757"/>
      <c r="AA1040" s="757"/>
      <c r="AB1040" s="757"/>
      <c r="AC1040" s="757"/>
      <c r="AD1040" s="757"/>
      <c r="AE1040" s="757"/>
      <c r="AF1040" s="757"/>
      <c r="AL1040" s="598"/>
      <c r="AQ1040" s="599"/>
    </row>
    <row r="1041" spans="1:48" s="597" customFormat="1" outlineLevel="1" x14ac:dyDescent="0.25">
      <c r="A1041" s="601"/>
      <c r="B1041" s="608"/>
      <c r="C1041" s="608"/>
      <c r="D1041" s="609"/>
      <c r="E1041" s="610"/>
      <c r="F1041" s="610"/>
      <c r="G1041" s="608"/>
      <c r="H1041" s="608"/>
      <c r="I1041" s="608"/>
      <c r="J1041" s="608"/>
      <c r="K1041" s="608"/>
      <c r="L1041" s="608"/>
      <c r="M1041" s="608"/>
      <c r="N1041" s="608"/>
      <c r="O1041" s="608"/>
      <c r="P1041" s="608"/>
      <c r="Q1041" s="608"/>
      <c r="R1041" s="608"/>
      <c r="S1041" s="608"/>
      <c r="T1041" s="608"/>
      <c r="U1041" s="608"/>
      <c r="V1041" s="608"/>
      <c r="W1041" s="608"/>
      <c r="X1041" s="611"/>
      <c r="Y1041" s="611"/>
      <c r="Z1041" s="611"/>
      <c r="AA1041" s="611"/>
      <c r="AB1041" s="602"/>
      <c r="AC1041" s="602"/>
      <c r="AD1041" s="602"/>
      <c r="AE1041" s="602"/>
      <c r="AF1041" s="612"/>
      <c r="AL1041" s="598"/>
      <c r="AQ1041" s="599"/>
    </row>
    <row r="1042" spans="1:48" s="597" customFormat="1" outlineLevel="1" x14ac:dyDescent="0.25">
      <c r="A1042" s="769" t="s">
        <v>1244</v>
      </c>
      <c r="B1042" s="769"/>
      <c r="C1042" s="769"/>
      <c r="D1042" s="769"/>
      <c r="E1042" s="770" t="s">
        <v>1218</v>
      </c>
      <c r="F1042" s="770"/>
      <c r="G1042" s="770" t="s">
        <v>828</v>
      </c>
      <c r="H1042" s="770"/>
      <c r="I1042" s="770"/>
      <c r="J1042" s="770" t="s">
        <v>544</v>
      </c>
      <c r="K1042" s="770"/>
      <c r="L1042" s="770"/>
      <c r="M1042" s="770"/>
      <c r="N1042" s="770"/>
      <c r="O1042" s="770"/>
      <c r="P1042" s="770"/>
      <c r="Q1042" s="770"/>
      <c r="R1042" s="770" t="s">
        <v>750</v>
      </c>
      <c r="S1042" s="770"/>
      <c r="T1042" s="770"/>
      <c r="U1042" s="770"/>
      <c r="V1042" s="770"/>
      <c r="W1042" s="770"/>
      <c r="X1042" s="770"/>
      <c r="Y1042" s="770"/>
      <c r="Z1042" s="770"/>
      <c r="AA1042" s="770"/>
      <c r="AB1042" s="770"/>
      <c r="AC1042" s="771" t="s">
        <v>1224</v>
      </c>
      <c r="AD1042" s="771"/>
      <c r="AE1042" s="771"/>
      <c r="AF1042" s="628" t="s">
        <v>1245</v>
      </c>
      <c r="AL1042" s="598"/>
      <c r="AQ1042" s="599"/>
    </row>
    <row r="1043" spans="1:48" s="597" customFormat="1" outlineLevel="1" x14ac:dyDescent="0.25">
      <c r="A1043" s="759" t="s">
        <v>1291</v>
      </c>
      <c r="B1043" s="760"/>
      <c r="C1043" s="760"/>
      <c r="D1043" s="760"/>
      <c r="E1043" s="766"/>
      <c r="F1043" s="766"/>
      <c r="G1043" s="766" t="s">
        <v>1291</v>
      </c>
      <c r="H1043" s="766"/>
      <c r="I1043" s="766"/>
      <c r="J1043" s="629"/>
      <c r="K1043" s="629"/>
      <c r="L1043" s="629"/>
      <c r="M1043" s="767"/>
      <c r="N1043" s="767"/>
      <c r="O1043" s="767"/>
      <c r="P1043" s="767"/>
      <c r="Q1043" s="767"/>
      <c r="R1043" s="630"/>
      <c r="S1043" s="630"/>
      <c r="T1043" s="630"/>
      <c r="U1043" s="630"/>
      <c r="V1043" s="630"/>
      <c r="W1043" s="630"/>
      <c r="X1043" s="768" t="s">
        <v>1291</v>
      </c>
      <c r="Y1043" s="768"/>
      <c r="Z1043" s="768"/>
      <c r="AA1043" s="768"/>
      <c r="AB1043" s="768"/>
      <c r="AC1043" s="768"/>
      <c r="AD1043" s="768"/>
      <c r="AE1043" s="768"/>
      <c r="AF1043" s="627" t="s">
        <v>1291</v>
      </c>
      <c r="AL1043" s="598"/>
      <c r="AQ1043" s="599"/>
    </row>
    <row r="1044" spans="1:48" s="597" customFormat="1" outlineLevel="1" x14ac:dyDescent="0.25">
      <c r="A1044" s="759" t="s">
        <v>1291</v>
      </c>
      <c r="B1044" s="760"/>
      <c r="C1044" s="760"/>
      <c r="D1044" s="760"/>
      <c r="E1044" s="761"/>
      <c r="F1044" s="761"/>
      <c r="G1044" s="762" t="s">
        <v>1291</v>
      </c>
      <c r="H1044" s="762"/>
      <c r="I1044" s="762"/>
      <c r="J1044" s="631"/>
      <c r="K1044" s="631"/>
      <c r="L1044" s="631"/>
      <c r="M1044" s="763"/>
      <c r="N1044" s="763"/>
      <c r="O1044" s="763"/>
      <c r="P1044" s="763"/>
      <c r="Q1044" s="763"/>
      <c r="R1044" s="621"/>
      <c r="S1044" s="621"/>
      <c r="T1044" s="621"/>
      <c r="U1044" s="621"/>
      <c r="V1044" s="621"/>
      <c r="W1044" s="621"/>
      <c r="X1044" s="764" t="s">
        <v>1291</v>
      </c>
      <c r="Y1044" s="764"/>
      <c r="Z1044" s="764"/>
      <c r="AA1044" s="764"/>
      <c r="AB1044" s="764"/>
      <c r="AC1044" s="765"/>
      <c r="AD1044" s="765"/>
      <c r="AE1044" s="765"/>
      <c r="AF1044" s="627" t="s">
        <v>1291</v>
      </c>
      <c r="AL1044" s="598"/>
      <c r="AQ1044" s="599"/>
    </row>
    <row r="1045" spans="1:48" s="597" customFormat="1" outlineLevel="1" x14ac:dyDescent="0.25">
      <c r="A1045" s="759" t="s">
        <v>1291</v>
      </c>
      <c r="B1045" s="760"/>
      <c r="C1045" s="760"/>
      <c r="D1045" s="760"/>
      <c r="E1045" s="761"/>
      <c r="F1045" s="761"/>
      <c r="G1045" s="762" t="s">
        <v>1291</v>
      </c>
      <c r="H1045" s="762"/>
      <c r="I1045" s="762"/>
      <c r="J1045" s="631"/>
      <c r="K1045" s="631"/>
      <c r="L1045" s="631"/>
      <c r="M1045" s="763"/>
      <c r="N1045" s="763"/>
      <c r="O1045" s="763"/>
      <c r="P1045" s="763"/>
      <c r="Q1045" s="763"/>
      <c r="R1045" s="621"/>
      <c r="S1045" s="621"/>
      <c r="T1045" s="621"/>
      <c r="U1045" s="621"/>
      <c r="V1045" s="621"/>
      <c r="W1045" s="621"/>
      <c r="X1045" s="764" t="s">
        <v>1291</v>
      </c>
      <c r="Y1045" s="764"/>
      <c r="Z1045" s="764"/>
      <c r="AA1045" s="764"/>
      <c r="AB1045" s="764"/>
      <c r="AC1045" s="765"/>
      <c r="AD1045" s="765"/>
      <c r="AE1045" s="765"/>
      <c r="AF1045" s="627" t="s">
        <v>1291</v>
      </c>
      <c r="AL1045" s="598"/>
      <c r="AQ1045" s="599"/>
    </row>
    <row r="1046" spans="1:48" s="597" customFormat="1" outlineLevel="1" x14ac:dyDescent="0.25">
      <c r="A1046" s="759" t="s">
        <v>1291</v>
      </c>
      <c r="B1046" s="760"/>
      <c r="C1046" s="760"/>
      <c r="D1046" s="760"/>
      <c r="E1046" s="761"/>
      <c r="F1046" s="761"/>
      <c r="G1046" s="762" t="s">
        <v>1291</v>
      </c>
      <c r="H1046" s="762"/>
      <c r="I1046" s="762"/>
      <c r="J1046" s="631"/>
      <c r="K1046" s="631"/>
      <c r="L1046" s="631"/>
      <c r="M1046" s="763"/>
      <c r="N1046" s="763"/>
      <c r="O1046" s="763"/>
      <c r="P1046" s="763"/>
      <c r="Q1046" s="763"/>
      <c r="R1046" s="621"/>
      <c r="S1046" s="621"/>
      <c r="T1046" s="621"/>
      <c r="U1046" s="621"/>
      <c r="V1046" s="621"/>
      <c r="W1046" s="621"/>
      <c r="X1046" s="764" t="s">
        <v>1291</v>
      </c>
      <c r="Y1046" s="764"/>
      <c r="Z1046" s="764"/>
      <c r="AA1046" s="764"/>
      <c r="AB1046" s="764"/>
      <c r="AC1046" s="765"/>
      <c r="AD1046" s="765"/>
      <c r="AE1046" s="765"/>
      <c r="AF1046" s="627" t="s">
        <v>1291</v>
      </c>
      <c r="AL1046" s="598"/>
      <c r="AQ1046" s="599"/>
    </row>
    <row r="1047" spans="1:48" s="597" customFormat="1" outlineLevel="1" x14ac:dyDescent="0.25">
      <c r="A1047" s="759" t="s">
        <v>1291</v>
      </c>
      <c r="B1047" s="760"/>
      <c r="C1047" s="760"/>
      <c r="D1047" s="760"/>
      <c r="E1047" s="761"/>
      <c r="F1047" s="761"/>
      <c r="G1047" s="762" t="s">
        <v>1291</v>
      </c>
      <c r="H1047" s="762"/>
      <c r="I1047" s="762"/>
      <c r="J1047" s="631"/>
      <c r="K1047" s="631"/>
      <c r="L1047" s="631"/>
      <c r="M1047" s="763"/>
      <c r="N1047" s="763"/>
      <c r="O1047" s="763"/>
      <c r="P1047" s="763"/>
      <c r="Q1047" s="763"/>
      <c r="R1047" s="621"/>
      <c r="S1047" s="621"/>
      <c r="T1047" s="621"/>
      <c r="U1047" s="621"/>
      <c r="V1047" s="621"/>
      <c r="W1047" s="621"/>
      <c r="X1047" s="764" t="s">
        <v>1291</v>
      </c>
      <c r="Y1047" s="764"/>
      <c r="Z1047" s="764"/>
      <c r="AA1047" s="764"/>
      <c r="AB1047" s="764"/>
      <c r="AC1047" s="765"/>
      <c r="AD1047" s="765"/>
      <c r="AE1047" s="765"/>
      <c r="AF1047" s="627" t="s">
        <v>1291</v>
      </c>
      <c r="AL1047" s="598"/>
      <c r="AQ1047" s="599"/>
    </row>
    <row r="1048" spans="1:48" s="597" customFormat="1" outlineLevel="1" x14ac:dyDescent="0.25">
      <c r="A1048" s="754" t="s">
        <v>1246</v>
      </c>
      <c r="B1048" s="755"/>
      <c r="C1048" s="755"/>
      <c r="D1048" s="755"/>
      <c r="E1048" s="755"/>
      <c r="F1048" s="755"/>
      <c r="G1048" s="755"/>
      <c r="H1048" s="755"/>
      <c r="I1048" s="755"/>
      <c r="J1048" s="755"/>
      <c r="K1048" s="755"/>
      <c r="L1048" s="755"/>
      <c r="M1048" s="755"/>
      <c r="N1048" s="755"/>
      <c r="O1048" s="755"/>
      <c r="P1048" s="755"/>
      <c r="Q1048" s="755"/>
      <c r="R1048" s="755"/>
      <c r="S1048" s="755"/>
      <c r="T1048" s="755"/>
      <c r="U1048" s="755"/>
      <c r="V1048" s="755"/>
      <c r="W1048" s="756">
        <v>0</v>
      </c>
      <c r="X1048" s="757"/>
      <c r="Y1048" s="757"/>
      <c r="Z1048" s="757"/>
      <c r="AA1048" s="757"/>
      <c r="AB1048" s="757"/>
      <c r="AC1048" s="757"/>
      <c r="AD1048" s="757"/>
      <c r="AE1048" s="757"/>
      <c r="AF1048" s="757"/>
      <c r="AL1048" s="598"/>
      <c r="AQ1048" s="599"/>
    </row>
    <row r="1049" spans="1:48" s="597" customFormat="1" outlineLevel="1" x14ac:dyDescent="0.25">
      <c r="A1049" s="601"/>
      <c r="B1049" s="608"/>
      <c r="C1049" s="608"/>
      <c r="D1049" s="609"/>
      <c r="E1049" s="610"/>
      <c r="F1049" s="610"/>
      <c r="G1049" s="608"/>
      <c r="H1049" s="608"/>
      <c r="I1049" s="608"/>
      <c r="J1049" s="608"/>
      <c r="K1049" s="608"/>
      <c r="L1049" s="608"/>
      <c r="M1049" s="608"/>
      <c r="N1049" s="608"/>
      <c r="O1049" s="608"/>
      <c r="P1049" s="608"/>
      <c r="Q1049" s="608"/>
      <c r="R1049" s="608"/>
      <c r="S1049" s="608"/>
      <c r="T1049" s="608"/>
      <c r="U1049" s="608"/>
      <c r="V1049" s="608"/>
      <c r="W1049" s="608"/>
      <c r="X1049" s="611"/>
      <c r="Y1049" s="611"/>
      <c r="Z1049" s="611"/>
      <c r="AA1049" s="611"/>
      <c r="AB1049" s="602"/>
      <c r="AC1049" s="602"/>
      <c r="AD1049" s="602"/>
      <c r="AE1049" s="602"/>
      <c r="AF1049" s="612"/>
      <c r="AL1049" s="598"/>
      <c r="AQ1049" s="599"/>
    </row>
    <row r="1050" spans="1:48" s="597" customFormat="1" x14ac:dyDescent="0.25">
      <c r="A1050" s="750" t="s">
        <v>1247</v>
      </c>
      <c r="B1050" s="751"/>
      <c r="C1050" s="751"/>
      <c r="D1050" s="751"/>
      <c r="E1050" s="751"/>
      <c r="F1050" s="751"/>
      <c r="G1050" s="751"/>
      <c r="H1050" s="751"/>
      <c r="I1050" s="751"/>
      <c r="J1050" s="751"/>
      <c r="K1050" s="751"/>
      <c r="L1050" s="751"/>
      <c r="M1050" s="751"/>
      <c r="N1050" s="751"/>
      <c r="O1050" s="751"/>
      <c r="P1050" s="751"/>
      <c r="Q1050" s="751"/>
      <c r="R1050" s="751"/>
      <c r="S1050" s="751"/>
      <c r="T1050" s="751"/>
      <c r="U1050" s="751"/>
      <c r="V1050" s="751"/>
      <c r="W1050" s="752"/>
      <c r="X1050" s="753">
        <v>705.04</v>
      </c>
      <c r="Y1050" s="753"/>
      <c r="Z1050" s="753"/>
      <c r="AA1050" s="753"/>
      <c r="AB1050" s="753"/>
      <c r="AC1050" s="753"/>
      <c r="AD1050" s="753"/>
      <c r="AE1050" s="753"/>
      <c r="AF1050" s="753"/>
      <c r="AH1050" s="632">
        <v>1</v>
      </c>
      <c r="AL1050" s="598">
        <v>1</v>
      </c>
      <c r="AM1050" s="633">
        <v>0</v>
      </c>
      <c r="AN1050" s="634">
        <v>0</v>
      </c>
      <c r="AP1050" s="605"/>
      <c r="AQ1050" s="599"/>
      <c r="AR1050" s="632">
        <v>1</v>
      </c>
      <c r="AT1050" s="597">
        <v>1</v>
      </c>
      <c r="AU1050" s="597">
        <v>1</v>
      </c>
      <c r="AV1050" s="607">
        <v>0</v>
      </c>
    </row>
    <row r="1051" spans="1:48" s="597" customFormat="1" x14ac:dyDescent="0.25">
      <c r="A1051" s="750" t="s">
        <v>1248</v>
      </c>
      <c r="B1051" s="751"/>
      <c r="C1051" s="751"/>
      <c r="D1051" s="751"/>
      <c r="E1051" s="751"/>
      <c r="F1051" s="751"/>
      <c r="G1051" s="751"/>
      <c r="H1051" s="751"/>
      <c r="I1051" s="751"/>
      <c r="J1051" s="751"/>
      <c r="K1051" s="751"/>
      <c r="L1051" s="751"/>
      <c r="M1051" s="751"/>
      <c r="N1051" s="751"/>
      <c r="O1051" s="751"/>
      <c r="P1051" s="751"/>
      <c r="Q1051" s="751"/>
      <c r="R1051" s="751"/>
      <c r="S1051" s="751"/>
      <c r="T1051" s="752"/>
      <c r="U1051" s="758">
        <v>13.469999999999999</v>
      </c>
      <c r="V1051" s="758"/>
      <c r="W1051" s="758"/>
      <c r="X1051" s="753">
        <v>94.96</v>
      </c>
      <c r="Y1051" s="753"/>
      <c r="Z1051" s="753"/>
      <c r="AA1051" s="753"/>
      <c r="AB1051" s="753"/>
      <c r="AC1051" s="753"/>
      <c r="AD1051" s="753"/>
      <c r="AE1051" s="753"/>
      <c r="AF1051" s="753"/>
      <c r="AH1051" s="635"/>
      <c r="AJ1051" s="636"/>
      <c r="AL1051" s="598"/>
      <c r="AQ1051" s="599"/>
      <c r="AR1051" s="635"/>
    </row>
    <row r="1052" spans="1:48" s="597" customFormat="1" x14ac:dyDescent="0.25">
      <c r="A1052" s="750" t="s">
        <v>1249</v>
      </c>
      <c r="B1052" s="751"/>
      <c r="C1052" s="751"/>
      <c r="D1052" s="751"/>
      <c r="E1052" s="751"/>
      <c r="F1052" s="751"/>
      <c r="G1052" s="751"/>
      <c r="H1052" s="751"/>
      <c r="I1052" s="751"/>
      <c r="J1052" s="751"/>
      <c r="K1052" s="751"/>
      <c r="L1052" s="751"/>
      <c r="M1052" s="751"/>
      <c r="N1052" s="751"/>
      <c r="O1052" s="751"/>
      <c r="P1052" s="751"/>
      <c r="Q1052" s="751"/>
      <c r="R1052" s="751"/>
      <c r="S1052" s="751"/>
      <c r="T1052" s="751"/>
      <c r="U1052" s="751"/>
      <c r="V1052" s="751"/>
      <c r="W1052" s="752"/>
      <c r="X1052" s="753">
        <v>800</v>
      </c>
      <c r="Y1052" s="753"/>
      <c r="Z1052" s="753"/>
      <c r="AA1052" s="753"/>
      <c r="AB1052" s="753"/>
      <c r="AC1052" s="753"/>
      <c r="AD1052" s="753"/>
      <c r="AE1052" s="753"/>
      <c r="AF1052" s="753"/>
      <c r="AH1052" s="635"/>
      <c r="AI1052" s="597">
        <v>800</v>
      </c>
      <c r="AJ1052" s="604">
        <v>0</v>
      </c>
      <c r="AL1052" s="598"/>
      <c r="AQ1052" s="599"/>
      <c r="AR1052" s="635"/>
    </row>
    <row r="1053" spans="1:48" s="597" customFormat="1" x14ac:dyDescent="0.25">
      <c r="A1053" s="590" t="s">
        <v>1213</v>
      </c>
      <c r="B1053" s="591"/>
      <c r="C1053" s="591"/>
      <c r="D1053" s="592"/>
      <c r="E1053" s="593"/>
      <c r="F1053" s="593"/>
      <c r="G1053" s="591"/>
      <c r="H1053" s="591"/>
      <c r="I1053" s="591"/>
      <c r="J1053" s="591"/>
      <c r="K1053" s="591"/>
      <c r="L1053" s="591"/>
      <c r="M1053" s="591"/>
      <c r="N1053" s="591"/>
      <c r="O1053" s="591"/>
      <c r="P1053" s="591"/>
      <c r="Q1053" s="591"/>
      <c r="R1053" s="591"/>
      <c r="S1053" s="591"/>
      <c r="T1053" s="591"/>
      <c r="U1053" s="591"/>
      <c r="V1053" s="591"/>
      <c r="W1053" s="591"/>
      <c r="X1053" s="594"/>
      <c r="Y1053" s="594"/>
      <c r="Z1053" s="594"/>
      <c r="AA1053" s="594"/>
      <c r="AB1053" s="595"/>
      <c r="AC1053" s="595"/>
      <c r="AD1053" s="595"/>
      <c r="AE1053" s="595"/>
      <c r="AF1053" s="596"/>
      <c r="AL1053" s="598"/>
      <c r="AQ1053" s="599"/>
    </row>
    <row r="1054" spans="1:48" s="597" customFormat="1" ht="33.75" customHeight="1" x14ac:dyDescent="0.25">
      <c r="A1054" s="601" t="s">
        <v>1214</v>
      </c>
      <c r="B1054" s="800">
        <v>45702</v>
      </c>
      <c r="C1054" s="800"/>
      <c r="D1054" s="801" t="s">
        <v>1199</v>
      </c>
      <c r="E1054" s="801"/>
      <c r="F1054" s="801"/>
      <c r="G1054" s="801"/>
      <c r="H1054" s="801"/>
      <c r="I1054" s="801"/>
      <c r="J1054" s="801"/>
      <c r="K1054" s="801"/>
      <c r="L1054" s="801"/>
      <c r="M1054" s="801"/>
      <c r="N1054" s="801"/>
      <c r="O1054" s="801"/>
      <c r="P1054" s="801"/>
      <c r="Q1054" s="801"/>
      <c r="R1054" s="801"/>
      <c r="S1054" s="801"/>
      <c r="T1054" s="801"/>
      <c r="U1054" s="801"/>
      <c r="V1054" s="801"/>
      <c r="W1054" s="801"/>
      <c r="X1054" s="801"/>
      <c r="Y1054" s="801"/>
      <c r="Z1054" s="801"/>
      <c r="AA1054" s="801"/>
      <c r="AB1054" s="801"/>
      <c r="AC1054" s="786" t="s">
        <v>1215</v>
      </c>
      <c r="AD1054" s="786"/>
      <c r="AE1054" s="786"/>
      <c r="AF1054" s="603" t="s">
        <v>1197</v>
      </c>
      <c r="AI1054" s="604">
        <v>14.71</v>
      </c>
      <c r="AJ1054" s="597">
        <v>14.71</v>
      </c>
      <c r="AK1054" s="604">
        <v>0</v>
      </c>
      <c r="AL1054" s="598"/>
      <c r="AP1054" s="605">
        <v>12.97</v>
      </c>
      <c r="AQ1054" s="599" t="s">
        <v>1296</v>
      </c>
    </row>
    <row r="1055" spans="1:48" s="597" customFormat="1" ht="15.75" customHeight="1" outlineLevel="1" x14ac:dyDescent="0.25">
      <c r="A1055" s="601"/>
      <c r="B1055" s="608"/>
      <c r="C1055" s="608"/>
      <c r="D1055" s="609"/>
      <c r="E1055" s="610"/>
      <c r="F1055" s="610"/>
      <c r="G1055" s="608"/>
      <c r="H1055" s="608"/>
      <c r="I1055" s="608"/>
      <c r="J1055" s="608"/>
      <c r="K1055" s="608"/>
      <c r="L1055" s="608"/>
      <c r="M1055" s="608"/>
      <c r="N1055" s="608"/>
      <c r="O1055" s="608"/>
      <c r="P1055" s="608"/>
      <c r="Q1055" s="608"/>
      <c r="R1055" s="608"/>
      <c r="S1055" s="608"/>
      <c r="T1055" s="608"/>
      <c r="U1055" s="608"/>
      <c r="V1055" s="608"/>
      <c r="W1055" s="608"/>
      <c r="X1055" s="611"/>
      <c r="Y1055" s="611"/>
      <c r="Z1055" s="611"/>
      <c r="AA1055" s="611"/>
      <c r="AB1055" s="602"/>
      <c r="AC1055" s="602"/>
      <c r="AD1055" s="602"/>
      <c r="AE1055" s="602"/>
      <c r="AF1055" s="612"/>
      <c r="AL1055" s="598"/>
      <c r="AQ1055" s="599"/>
    </row>
    <row r="1056" spans="1:48" s="597" customFormat="1" ht="15.75" customHeight="1" outlineLevel="1" x14ac:dyDescent="0.25">
      <c r="A1056" s="816" t="s">
        <v>1217</v>
      </c>
      <c r="B1056" s="817"/>
      <c r="C1056" s="817"/>
      <c r="D1056" s="818"/>
      <c r="E1056" s="819" t="s">
        <v>1218</v>
      </c>
      <c r="F1056" s="820"/>
      <c r="G1056" s="613" t="s">
        <v>1219</v>
      </c>
      <c r="H1056" s="819" t="s">
        <v>1220</v>
      </c>
      <c r="I1056" s="821"/>
      <c r="J1056" s="821"/>
      <c r="K1056" s="820"/>
      <c r="L1056" s="819" t="s">
        <v>1221</v>
      </c>
      <c r="M1056" s="820"/>
      <c r="N1056" s="819" t="s">
        <v>1222</v>
      </c>
      <c r="O1056" s="821"/>
      <c r="P1056" s="821"/>
      <c r="Q1056" s="821"/>
      <c r="R1056" s="821"/>
      <c r="S1056" s="821"/>
      <c r="T1056" s="821"/>
      <c r="U1056" s="820"/>
      <c r="V1056" s="819" t="s">
        <v>1223</v>
      </c>
      <c r="W1056" s="821"/>
      <c r="X1056" s="821"/>
      <c r="Y1056" s="821"/>
      <c r="Z1056" s="820"/>
      <c r="AA1056" s="822" t="s">
        <v>1224</v>
      </c>
      <c r="AB1056" s="823"/>
      <c r="AC1056" s="823"/>
      <c r="AD1056" s="824"/>
      <c r="AE1056" s="822" t="s">
        <v>1225</v>
      </c>
      <c r="AF1056" s="824"/>
      <c r="AL1056" s="598"/>
      <c r="AQ1056" s="599"/>
    </row>
    <row r="1057" spans="1:43" s="597" customFormat="1" ht="34.5" customHeight="1" outlineLevel="1" x14ac:dyDescent="0.25">
      <c r="A1057" s="797" t="s">
        <v>1291</v>
      </c>
      <c r="B1057" s="798"/>
      <c r="C1057" s="798"/>
      <c r="D1057" s="798"/>
      <c r="E1057" s="850"/>
      <c r="F1057" s="850"/>
      <c r="G1057" s="614"/>
      <c r="H1057" s="814"/>
      <c r="I1057" s="814"/>
      <c r="J1057" s="814"/>
      <c r="K1057" s="814"/>
      <c r="L1057" s="851" t="s">
        <v>1291</v>
      </c>
      <c r="M1057" s="851"/>
      <c r="N1057" s="796" t="s">
        <v>1291</v>
      </c>
      <c r="O1057" s="796"/>
      <c r="P1057" s="796"/>
      <c r="Q1057" s="796"/>
      <c r="R1057" s="796"/>
      <c r="S1057" s="796"/>
      <c r="T1057" s="796"/>
      <c r="U1057" s="796"/>
      <c r="V1057" s="615"/>
      <c r="W1057" s="852" t="s">
        <v>1291</v>
      </c>
      <c r="X1057" s="852"/>
      <c r="Y1057" s="852"/>
      <c r="Z1057" s="852"/>
      <c r="AA1057" s="815"/>
      <c r="AB1057" s="815"/>
      <c r="AC1057" s="815"/>
      <c r="AD1057" s="815"/>
      <c r="AE1057" s="786"/>
      <c r="AF1057" s="787"/>
      <c r="AL1057" s="598"/>
      <c r="AQ1057" s="599"/>
    </row>
    <row r="1058" spans="1:43" s="597" customFormat="1" ht="15.75" customHeight="1" outlineLevel="1" x14ac:dyDescent="0.25">
      <c r="A1058" s="792" t="s">
        <v>1291</v>
      </c>
      <c r="B1058" s="793"/>
      <c r="C1058" s="793"/>
      <c r="D1058" s="793"/>
      <c r="E1058" s="794"/>
      <c r="F1058" s="794"/>
      <c r="G1058" s="610"/>
      <c r="H1058" s="773"/>
      <c r="I1058" s="773"/>
      <c r="J1058" s="773"/>
      <c r="K1058" s="773"/>
      <c r="L1058" s="773" t="s">
        <v>1291</v>
      </c>
      <c r="M1058" s="773"/>
      <c r="N1058" s="796" t="s">
        <v>1291</v>
      </c>
      <c r="O1058" s="796"/>
      <c r="P1058" s="796"/>
      <c r="Q1058" s="796"/>
      <c r="R1058" s="796"/>
      <c r="S1058" s="796"/>
      <c r="T1058" s="796"/>
      <c r="U1058" s="796"/>
      <c r="V1058" s="615"/>
      <c r="W1058" s="796" t="s">
        <v>1291</v>
      </c>
      <c r="X1058" s="796"/>
      <c r="Y1058" s="796"/>
      <c r="Z1058" s="796"/>
      <c r="AA1058" s="765"/>
      <c r="AB1058" s="765"/>
      <c r="AC1058" s="765"/>
      <c r="AD1058" s="765"/>
      <c r="AE1058" s="786"/>
      <c r="AF1058" s="787"/>
      <c r="AL1058" s="598"/>
      <c r="AQ1058" s="599"/>
    </row>
    <row r="1059" spans="1:43" s="597" customFormat="1" ht="15.75" customHeight="1" outlineLevel="1" x14ac:dyDescent="0.25">
      <c r="A1059" s="792" t="s">
        <v>1291</v>
      </c>
      <c r="B1059" s="793"/>
      <c r="C1059" s="793"/>
      <c r="D1059" s="793"/>
      <c r="E1059" s="794"/>
      <c r="F1059" s="794"/>
      <c r="G1059" s="610"/>
      <c r="H1059" s="773"/>
      <c r="I1059" s="773"/>
      <c r="J1059" s="773"/>
      <c r="K1059" s="773"/>
      <c r="L1059" s="773" t="s">
        <v>1291</v>
      </c>
      <c r="M1059" s="773"/>
      <c r="N1059" s="796" t="s">
        <v>1291</v>
      </c>
      <c r="O1059" s="796"/>
      <c r="P1059" s="796"/>
      <c r="Q1059" s="796"/>
      <c r="R1059" s="796"/>
      <c r="S1059" s="796"/>
      <c r="T1059" s="796"/>
      <c r="U1059" s="796"/>
      <c r="V1059" s="615"/>
      <c r="W1059" s="796" t="s">
        <v>1291</v>
      </c>
      <c r="X1059" s="796"/>
      <c r="Y1059" s="796"/>
      <c r="Z1059" s="796"/>
      <c r="AA1059" s="765"/>
      <c r="AB1059" s="765"/>
      <c r="AC1059" s="765"/>
      <c r="AD1059" s="765"/>
      <c r="AE1059" s="786"/>
      <c r="AF1059" s="787"/>
      <c r="AL1059" s="598"/>
      <c r="AQ1059" s="599"/>
    </row>
    <row r="1060" spans="1:43" s="597" customFormat="1" ht="15.75" customHeight="1" outlineLevel="1" x14ac:dyDescent="0.25">
      <c r="A1060" s="792" t="s">
        <v>1291</v>
      </c>
      <c r="B1060" s="793"/>
      <c r="C1060" s="793"/>
      <c r="D1060" s="793"/>
      <c r="E1060" s="794"/>
      <c r="F1060" s="794"/>
      <c r="G1060" s="610"/>
      <c r="H1060" s="773"/>
      <c r="I1060" s="773"/>
      <c r="J1060" s="773"/>
      <c r="K1060" s="773"/>
      <c r="L1060" s="773" t="s">
        <v>1291</v>
      </c>
      <c r="M1060" s="773"/>
      <c r="N1060" s="796" t="s">
        <v>1291</v>
      </c>
      <c r="O1060" s="796"/>
      <c r="P1060" s="796"/>
      <c r="Q1060" s="796"/>
      <c r="R1060" s="796"/>
      <c r="S1060" s="796"/>
      <c r="T1060" s="796"/>
      <c r="U1060" s="796"/>
      <c r="V1060" s="615"/>
      <c r="W1060" s="796" t="s">
        <v>1291</v>
      </c>
      <c r="X1060" s="796"/>
      <c r="Y1060" s="796"/>
      <c r="Z1060" s="796"/>
      <c r="AA1060" s="765"/>
      <c r="AB1060" s="765"/>
      <c r="AC1060" s="765"/>
      <c r="AD1060" s="765"/>
      <c r="AE1060" s="786"/>
      <c r="AF1060" s="787"/>
      <c r="AL1060" s="598"/>
      <c r="AQ1060" s="599"/>
    </row>
    <row r="1061" spans="1:43" s="597" customFormat="1" ht="15.75" customHeight="1" outlineLevel="1" x14ac:dyDescent="0.25">
      <c r="A1061" s="792" t="s">
        <v>1291</v>
      </c>
      <c r="B1061" s="793"/>
      <c r="C1061" s="793"/>
      <c r="D1061" s="793"/>
      <c r="E1061" s="794"/>
      <c r="F1061" s="794"/>
      <c r="G1061" s="610"/>
      <c r="H1061" s="773"/>
      <c r="I1061" s="773"/>
      <c r="J1061" s="773"/>
      <c r="K1061" s="773"/>
      <c r="L1061" s="773" t="s">
        <v>1291</v>
      </c>
      <c r="M1061" s="773"/>
      <c r="N1061" s="796" t="s">
        <v>1291</v>
      </c>
      <c r="O1061" s="796"/>
      <c r="P1061" s="796"/>
      <c r="Q1061" s="796"/>
      <c r="R1061" s="796"/>
      <c r="S1061" s="796"/>
      <c r="T1061" s="796"/>
      <c r="U1061" s="796"/>
      <c r="V1061" s="615"/>
      <c r="W1061" s="796" t="s">
        <v>1291</v>
      </c>
      <c r="X1061" s="796"/>
      <c r="Y1061" s="796"/>
      <c r="Z1061" s="796"/>
      <c r="AA1061" s="765"/>
      <c r="AB1061" s="765"/>
      <c r="AC1061" s="765"/>
      <c r="AD1061" s="765"/>
      <c r="AE1061" s="786"/>
      <c r="AF1061" s="787"/>
      <c r="AL1061" s="598"/>
      <c r="AQ1061" s="599"/>
    </row>
    <row r="1062" spans="1:43" s="597" customFormat="1" ht="15.75" customHeight="1" outlineLevel="1" x14ac:dyDescent="0.25">
      <c r="A1062" s="792" t="s">
        <v>1291</v>
      </c>
      <c r="B1062" s="793"/>
      <c r="C1062" s="793"/>
      <c r="D1062" s="793"/>
      <c r="E1062" s="794"/>
      <c r="F1062" s="794"/>
      <c r="G1062" s="610"/>
      <c r="H1062" s="773"/>
      <c r="I1062" s="773"/>
      <c r="J1062" s="773"/>
      <c r="K1062" s="773"/>
      <c r="L1062" s="773" t="s">
        <v>1291</v>
      </c>
      <c r="M1062" s="773"/>
      <c r="N1062" s="796" t="s">
        <v>1291</v>
      </c>
      <c r="O1062" s="796"/>
      <c r="P1062" s="796"/>
      <c r="Q1062" s="796"/>
      <c r="R1062" s="796"/>
      <c r="S1062" s="796"/>
      <c r="T1062" s="796"/>
      <c r="U1062" s="796"/>
      <c r="V1062" s="615"/>
      <c r="W1062" s="796" t="s">
        <v>1291</v>
      </c>
      <c r="X1062" s="796"/>
      <c r="Y1062" s="796"/>
      <c r="Z1062" s="796"/>
      <c r="AA1062" s="765"/>
      <c r="AB1062" s="765"/>
      <c r="AC1062" s="765"/>
      <c r="AD1062" s="765"/>
      <c r="AE1062" s="786" t="s">
        <v>1291</v>
      </c>
      <c r="AF1062" s="787"/>
      <c r="AL1062" s="598"/>
      <c r="AQ1062" s="599"/>
    </row>
    <row r="1063" spans="1:43" s="597" customFormat="1" ht="15.75" customHeight="1" outlineLevel="1" x14ac:dyDescent="0.25">
      <c r="A1063" s="792" t="s">
        <v>1291</v>
      </c>
      <c r="B1063" s="793"/>
      <c r="C1063" s="793"/>
      <c r="D1063" s="793"/>
      <c r="E1063" s="794"/>
      <c r="F1063" s="794"/>
      <c r="G1063" s="610"/>
      <c r="H1063" s="773"/>
      <c r="I1063" s="773"/>
      <c r="J1063" s="773"/>
      <c r="K1063" s="773"/>
      <c r="L1063" s="773" t="s">
        <v>1291</v>
      </c>
      <c r="M1063" s="773"/>
      <c r="N1063" s="796" t="s">
        <v>1291</v>
      </c>
      <c r="O1063" s="796"/>
      <c r="P1063" s="796"/>
      <c r="Q1063" s="796"/>
      <c r="R1063" s="796"/>
      <c r="S1063" s="796"/>
      <c r="T1063" s="796"/>
      <c r="U1063" s="796"/>
      <c r="V1063" s="615"/>
      <c r="W1063" s="796" t="s">
        <v>1291</v>
      </c>
      <c r="X1063" s="796"/>
      <c r="Y1063" s="796"/>
      <c r="Z1063" s="796"/>
      <c r="AA1063" s="765"/>
      <c r="AB1063" s="765"/>
      <c r="AC1063" s="765"/>
      <c r="AD1063" s="765"/>
      <c r="AE1063" s="786" t="s">
        <v>1291</v>
      </c>
      <c r="AF1063" s="787"/>
      <c r="AL1063" s="598"/>
      <c r="AQ1063" s="599"/>
    </row>
    <row r="1064" spans="1:43" s="597" customFormat="1" ht="15.75" customHeight="1" outlineLevel="1" x14ac:dyDescent="0.25">
      <c r="A1064" s="792" t="s">
        <v>1291</v>
      </c>
      <c r="B1064" s="793"/>
      <c r="C1064" s="793"/>
      <c r="D1064" s="793"/>
      <c r="E1064" s="794"/>
      <c r="F1064" s="794"/>
      <c r="G1064" s="610"/>
      <c r="H1064" s="773"/>
      <c r="I1064" s="773"/>
      <c r="J1064" s="773"/>
      <c r="K1064" s="773"/>
      <c r="L1064" s="773" t="s">
        <v>1291</v>
      </c>
      <c r="M1064" s="773"/>
      <c r="N1064" s="795" t="s">
        <v>1291</v>
      </c>
      <c r="O1064" s="795"/>
      <c r="P1064" s="795"/>
      <c r="Q1064" s="795"/>
      <c r="R1064" s="795"/>
      <c r="S1064" s="795"/>
      <c r="T1064" s="795"/>
      <c r="U1064" s="795"/>
      <c r="V1064" s="616"/>
      <c r="W1064" s="795" t="s">
        <v>1291</v>
      </c>
      <c r="X1064" s="795"/>
      <c r="Y1064" s="795"/>
      <c r="Z1064" s="795"/>
      <c r="AA1064" s="765"/>
      <c r="AB1064" s="765"/>
      <c r="AC1064" s="765"/>
      <c r="AD1064" s="765"/>
      <c r="AE1064" s="786" t="s">
        <v>1291</v>
      </c>
      <c r="AF1064" s="787"/>
      <c r="AL1064" s="598"/>
      <c r="AQ1064" s="599"/>
    </row>
    <row r="1065" spans="1:43" s="597" customFormat="1" ht="15.75" customHeight="1" outlineLevel="1" x14ac:dyDescent="0.25">
      <c r="A1065" s="792" t="s">
        <v>1291</v>
      </c>
      <c r="B1065" s="793"/>
      <c r="C1065" s="793"/>
      <c r="D1065" s="793"/>
      <c r="E1065" s="794"/>
      <c r="F1065" s="794"/>
      <c r="G1065" s="610"/>
      <c r="H1065" s="773"/>
      <c r="I1065" s="773"/>
      <c r="J1065" s="773"/>
      <c r="K1065" s="773"/>
      <c r="L1065" s="773" t="s">
        <v>1291</v>
      </c>
      <c r="M1065" s="773"/>
      <c r="N1065" s="795" t="s">
        <v>1291</v>
      </c>
      <c r="O1065" s="795"/>
      <c r="P1065" s="795"/>
      <c r="Q1065" s="795"/>
      <c r="R1065" s="795"/>
      <c r="S1065" s="795"/>
      <c r="T1065" s="795"/>
      <c r="U1065" s="795"/>
      <c r="V1065" s="616"/>
      <c r="W1065" s="849" t="s">
        <v>1291</v>
      </c>
      <c r="X1065" s="849"/>
      <c r="Y1065" s="849"/>
      <c r="Z1065" s="849"/>
      <c r="AA1065" s="810"/>
      <c r="AB1065" s="810"/>
      <c r="AC1065" s="810"/>
      <c r="AD1065" s="810"/>
      <c r="AE1065" s="790" t="s">
        <v>1291</v>
      </c>
      <c r="AF1065" s="791"/>
      <c r="AL1065" s="598"/>
      <c r="AQ1065" s="599"/>
    </row>
    <row r="1066" spans="1:43" s="597" customFormat="1" ht="15.75" customHeight="1" outlineLevel="1" x14ac:dyDescent="0.25">
      <c r="A1066" s="754" t="s">
        <v>1226</v>
      </c>
      <c r="B1066" s="755"/>
      <c r="C1066" s="755"/>
      <c r="D1066" s="755"/>
      <c r="E1066" s="755"/>
      <c r="F1066" s="755"/>
      <c r="G1066" s="755"/>
      <c r="H1066" s="755"/>
      <c r="I1066" s="755"/>
      <c r="J1066" s="755"/>
      <c r="K1066" s="755"/>
      <c r="L1066" s="755"/>
      <c r="M1066" s="755"/>
      <c r="N1066" s="755"/>
      <c r="O1066" s="755"/>
      <c r="P1066" s="755"/>
      <c r="Q1066" s="755"/>
      <c r="R1066" s="755"/>
      <c r="S1066" s="755"/>
      <c r="T1066" s="755"/>
      <c r="U1066" s="755"/>
      <c r="V1066" s="805"/>
      <c r="W1066" s="806">
        <v>0</v>
      </c>
      <c r="X1066" s="807"/>
      <c r="Y1066" s="807"/>
      <c r="Z1066" s="807"/>
      <c r="AA1066" s="807"/>
      <c r="AB1066" s="807"/>
      <c r="AC1066" s="807"/>
      <c r="AD1066" s="807"/>
      <c r="AE1066" s="807"/>
      <c r="AF1066" s="808"/>
      <c r="AL1066" s="598"/>
      <c r="AQ1066" s="599"/>
    </row>
    <row r="1067" spans="1:43" s="597" customFormat="1" ht="15.75" customHeight="1" outlineLevel="1" x14ac:dyDescent="0.25">
      <c r="A1067" s="601"/>
      <c r="B1067" s="608"/>
      <c r="C1067" s="608"/>
      <c r="D1067" s="609"/>
      <c r="E1067" s="610"/>
      <c r="F1067" s="610"/>
      <c r="G1067" s="608"/>
      <c r="H1067" s="608"/>
      <c r="I1067" s="608"/>
      <c r="J1067" s="608"/>
      <c r="K1067" s="608"/>
      <c r="L1067" s="608"/>
      <c r="M1067" s="608"/>
      <c r="N1067" s="608"/>
      <c r="O1067" s="608"/>
      <c r="P1067" s="608"/>
      <c r="Q1067" s="608"/>
      <c r="R1067" s="608"/>
      <c r="S1067" s="608"/>
      <c r="T1067" s="608"/>
      <c r="U1067" s="608"/>
      <c r="V1067" s="608"/>
      <c r="W1067" s="608"/>
      <c r="X1067" s="611"/>
      <c r="Y1067" s="611"/>
      <c r="Z1067" s="611"/>
      <c r="AA1067" s="611"/>
      <c r="AB1067" s="602"/>
      <c r="AC1067" s="602"/>
      <c r="AD1067" s="602"/>
      <c r="AE1067" s="602"/>
      <c r="AF1067" s="612"/>
      <c r="AL1067" s="598"/>
      <c r="AQ1067" s="599"/>
    </row>
    <row r="1068" spans="1:43" s="597" customFormat="1" ht="15.75" customHeight="1" outlineLevel="1" x14ac:dyDescent="0.25">
      <c r="A1068" s="816" t="s">
        <v>1227</v>
      </c>
      <c r="B1068" s="817"/>
      <c r="C1068" s="817"/>
      <c r="D1068" s="818"/>
      <c r="E1068" s="819" t="s">
        <v>1218</v>
      </c>
      <c r="F1068" s="820"/>
      <c r="G1068" s="819" t="s">
        <v>1228</v>
      </c>
      <c r="H1068" s="821"/>
      <c r="I1068" s="821"/>
      <c r="J1068" s="820"/>
      <c r="K1068" s="819" t="s">
        <v>1229</v>
      </c>
      <c r="L1068" s="821"/>
      <c r="M1068" s="821"/>
      <c r="N1068" s="820"/>
      <c r="O1068" s="819" t="s">
        <v>1224</v>
      </c>
      <c r="P1068" s="821"/>
      <c r="Q1068" s="821"/>
      <c r="R1068" s="821"/>
      <c r="S1068" s="821"/>
      <c r="T1068" s="821"/>
      <c r="U1068" s="821"/>
      <c r="V1068" s="821"/>
      <c r="W1068" s="821"/>
      <c r="X1068" s="821"/>
      <c r="Y1068" s="821"/>
      <c r="Z1068" s="820"/>
      <c r="AA1068" s="822" t="s">
        <v>1225</v>
      </c>
      <c r="AB1068" s="823"/>
      <c r="AC1068" s="823"/>
      <c r="AD1068" s="823"/>
      <c r="AE1068" s="823"/>
      <c r="AF1068" s="824"/>
      <c r="AL1068" s="598"/>
      <c r="AQ1068" s="599"/>
    </row>
    <row r="1069" spans="1:43" s="597" customFormat="1" ht="15.75" customHeight="1" outlineLevel="1" x14ac:dyDescent="0.25">
      <c r="A1069" s="811" t="s">
        <v>1309</v>
      </c>
      <c r="B1069" s="812"/>
      <c r="C1069" s="812"/>
      <c r="D1069" s="812"/>
      <c r="E1069" s="813">
        <v>20003</v>
      </c>
      <c r="F1069" s="813"/>
      <c r="G1069" s="788">
        <v>2.0301</v>
      </c>
      <c r="H1069" s="788"/>
      <c r="I1069" s="788"/>
      <c r="J1069" s="788"/>
      <c r="K1069" s="846">
        <v>23.48</v>
      </c>
      <c r="L1069" s="846"/>
      <c r="M1069" s="846"/>
      <c r="N1069" s="846"/>
      <c r="O1069" s="814">
        <v>10</v>
      </c>
      <c r="P1069" s="814"/>
      <c r="Q1069" s="814"/>
      <c r="R1069" s="814"/>
      <c r="S1069" s="814"/>
      <c r="T1069" s="814"/>
      <c r="U1069" s="814"/>
      <c r="V1069" s="814"/>
      <c r="W1069" s="814"/>
      <c r="X1069" s="814"/>
      <c r="Y1069" s="814"/>
      <c r="Z1069" s="814"/>
      <c r="AA1069" s="847">
        <v>234.8</v>
      </c>
      <c r="AB1069" s="847"/>
      <c r="AC1069" s="847"/>
      <c r="AD1069" s="847"/>
      <c r="AE1069" s="847"/>
      <c r="AF1069" s="848"/>
      <c r="AL1069" s="598"/>
      <c r="AQ1069" s="599"/>
    </row>
    <row r="1070" spans="1:43" s="597" customFormat="1" ht="15.75" customHeight="1" outlineLevel="1" x14ac:dyDescent="0.25">
      <c r="A1070" s="759" t="s">
        <v>1310</v>
      </c>
      <c r="B1070" s="760"/>
      <c r="C1070" s="760"/>
      <c r="D1070" s="760"/>
      <c r="E1070" s="766">
        <v>20018</v>
      </c>
      <c r="F1070" s="766"/>
      <c r="G1070" s="788">
        <v>1.6666999999999998</v>
      </c>
      <c r="H1070" s="788"/>
      <c r="I1070" s="788"/>
      <c r="J1070" s="788"/>
      <c r="K1070" s="789">
        <v>27.04</v>
      </c>
      <c r="L1070" s="789"/>
      <c r="M1070" s="789"/>
      <c r="N1070" s="789"/>
      <c r="O1070" s="767">
        <v>10</v>
      </c>
      <c r="P1070" s="767"/>
      <c r="Q1070" s="767"/>
      <c r="R1070" s="767"/>
      <c r="S1070" s="767"/>
      <c r="T1070" s="767"/>
      <c r="U1070" s="767"/>
      <c r="V1070" s="767"/>
      <c r="W1070" s="767"/>
      <c r="X1070" s="767"/>
      <c r="Y1070" s="767"/>
      <c r="Z1070" s="767"/>
      <c r="AA1070" s="786">
        <v>270.39999999999998</v>
      </c>
      <c r="AB1070" s="786"/>
      <c r="AC1070" s="786"/>
      <c r="AD1070" s="786"/>
      <c r="AE1070" s="786"/>
      <c r="AF1070" s="787"/>
      <c r="AL1070" s="598"/>
      <c r="AQ1070" s="599"/>
    </row>
    <row r="1071" spans="1:43" s="597" customFormat="1" ht="15.75" customHeight="1" outlineLevel="1" x14ac:dyDescent="0.25">
      <c r="A1071" s="759" t="s">
        <v>1292</v>
      </c>
      <c r="B1071" s="760"/>
      <c r="C1071" s="760"/>
      <c r="D1071" s="760"/>
      <c r="E1071" s="761">
        <v>20002</v>
      </c>
      <c r="F1071" s="761"/>
      <c r="G1071" s="788">
        <v>1.2008000000000001</v>
      </c>
      <c r="H1071" s="788"/>
      <c r="I1071" s="788"/>
      <c r="J1071" s="788"/>
      <c r="K1071" s="785">
        <v>27.99</v>
      </c>
      <c r="L1071" s="785"/>
      <c r="M1071" s="785"/>
      <c r="N1071" s="785"/>
      <c r="O1071" s="773">
        <v>1</v>
      </c>
      <c r="P1071" s="773"/>
      <c r="Q1071" s="773"/>
      <c r="R1071" s="773"/>
      <c r="S1071" s="773"/>
      <c r="T1071" s="773"/>
      <c r="U1071" s="773"/>
      <c r="V1071" s="773"/>
      <c r="W1071" s="773"/>
      <c r="X1071" s="773"/>
      <c r="Y1071" s="773"/>
      <c r="Z1071" s="773"/>
      <c r="AA1071" s="786">
        <v>27.99</v>
      </c>
      <c r="AB1071" s="786"/>
      <c r="AC1071" s="786"/>
      <c r="AD1071" s="786"/>
      <c r="AE1071" s="786"/>
      <c r="AF1071" s="787"/>
      <c r="AL1071" s="598"/>
      <c r="AQ1071" s="599"/>
    </row>
    <row r="1072" spans="1:43" s="597" customFormat="1" ht="15.75" customHeight="1" outlineLevel="1" x14ac:dyDescent="0.25">
      <c r="A1072" s="759" t="s">
        <v>1291</v>
      </c>
      <c r="B1072" s="760"/>
      <c r="C1072" s="760"/>
      <c r="D1072" s="760"/>
      <c r="E1072" s="761"/>
      <c r="F1072" s="761"/>
      <c r="G1072" s="784" t="s">
        <v>1291</v>
      </c>
      <c r="H1072" s="784"/>
      <c r="I1072" s="784"/>
      <c r="J1072" s="784"/>
      <c r="K1072" s="785" t="s">
        <v>1291</v>
      </c>
      <c r="L1072" s="785"/>
      <c r="M1072" s="785"/>
      <c r="N1072" s="785"/>
      <c r="O1072" s="773"/>
      <c r="P1072" s="773"/>
      <c r="Q1072" s="773"/>
      <c r="R1072" s="773"/>
      <c r="S1072" s="773"/>
      <c r="T1072" s="773"/>
      <c r="U1072" s="773"/>
      <c r="V1072" s="773"/>
      <c r="W1072" s="773"/>
      <c r="X1072" s="773"/>
      <c r="Y1072" s="773"/>
      <c r="Z1072" s="773"/>
      <c r="AA1072" s="786" t="s">
        <v>1291</v>
      </c>
      <c r="AB1072" s="786"/>
      <c r="AC1072" s="786"/>
      <c r="AD1072" s="786"/>
      <c r="AE1072" s="786"/>
      <c r="AF1072" s="787"/>
      <c r="AL1072" s="598"/>
      <c r="AQ1072" s="599"/>
    </row>
    <row r="1073" spans="1:43" s="597" customFormat="1" ht="15.75" customHeight="1" outlineLevel="1" x14ac:dyDescent="0.25">
      <c r="A1073" s="759" t="s">
        <v>1291</v>
      </c>
      <c r="B1073" s="760"/>
      <c r="C1073" s="760"/>
      <c r="D1073" s="760"/>
      <c r="E1073" s="761"/>
      <c r="F1073" s="761"/>
      <c r="G1073" s="784" t="s">
        <v>1291</v>
      </c>
      <c r="H1073" s="784"/>
      <c r="I1073" s="784"/>
      <c r="J1073" s="784"/>
      <c r="K1073" s="785" t="s">
        <v>1291</v>
      </c>
      <c r="L1073" s="785"/>
      <c r="M1073" s="785"/>
      <c r="N1073" s="785"/>
      <c r="O1073" s="773"/>
      <c r="P1073" s="773"/>
      <c r="Q1073" s="773"/>
      <c r="R1073" s="773"/>
      <c r="S1073" s="773"/>
      <c r="T1073" s="773"/>
      <c r="U1073" s="773"/>
      <c r="V1073" s="773"/>
      <c r="W1073" s="773"/>
      <c r="X1073" s="773"/>
      <c r="Y1073" s="773"/>
      <c r="Z1073" s="773"/>
      <c r="AA1073" s="786" t="s">
        <v>1291</v>
      </c>
      <c r="AB1073" s="786"/>
      <c r="AC1073" s="786"/>
      <c r="AD1073" s="786"/>
      <c r="AE1073" s="786"/>
      <c r="AF1073" s="787"/>
      <c r="AL1073" s="598"/>
      <c r="AQ1073" s="599"/>
    </row>
    <row r="1074" spans="1:43" s="597" customFormat="1" ht="15.75" customHeight="1" outlineLevel="1" x14ac:dyDescent="0.25">
      <c r="A1074" s="759" t="s">
        <v>1291</v>
      </c>
      <c r="B1074" s="760"/>
      <c r="C1074" s="760"/>
      <c r="D1074" s="760"/>
      <c r="E1074" s="761"/>
      <c r="F1074" s="761"/>
      <c r="G1074" s="784" t="s">
        <v>1291</v>
      </c>
      <c r="H1074" s="784"/>
      <c r="I1074" s="784"/>
      <c r="J1074" s="784"/>
      <c r="K1074" s="785" t="s">
        <v>1291</v>
      </c>
      <c r="L1074" s="785"/>
      <c r="M1074" s="785"/>
      <c r="N1074" s="785"/>
      <c r="O1074" s="773"/>
      <c r="P1074" s="773"/>
      <c r="Q1074" s="773"/>
      <c r="R1074" s="773"/>
      <c r="S1074" s="773"/>
      <c r="T1074" s="773"/>
      <c r="U1074" s="773"/>
      <c r="V1074" s="773"/>
      <c r="W1074" s="773"/>
      <c r="X1074" s="773"/>
      <c r="Y1074" s="773"/>
      <c r="Z1074" s="773"/>
      <c r="AA1074" s="786" t="s">
        <v>1291</v>
      </c>
      <c r="AB1074" s="786"/>
      <c r="AC1074" s="786"/>
      <c r="AD1074" s="786"/>
      <c r="AE1074" s="786"/>
      <c r="AF1074" s="787"/>
      <c r="AL1074" s="598"/>
      <c r="AQ1074" s="599"/>
    </row>
    <row r="1075" spans="1:43" s="597" customFormat="1" ht="15.75" customHeight="1" outlineLevel="1" x14ac:dyDescent="0.25">
      <c r="A1075" s="759" t="s">
        <v>1291</v>
      </c>
      <c r="B1075" s="760"/>
      <c r="C1075" s="760"/>
      <c r="D1075" s="760"/>
      <c r="E1075" s="761"/>
      <c r="F1075" s="761"/>
      <c r="G1075" s="784" t="s">
        <v>1291</v>
      </c>
      <c r="H1075" s="784"/>
      <c r="I1075" s="784"/>
      <c r="J1075" s="784"/>
      <c r="K1075" s="785" t="s">
        <v>1291</v>
      </c>
      <c r="L1075" s="785"/>
      <c r="M1075" s="785"/>
      <c r="N1075" s="785"/>
      <c r="O1075" s="773"/>
      <c r="P1075" s="773"/>
      <c r="Q1075" s="773"/>
      <c r="R1075" s="773"/>
      <c r="S1075" s="773"/>
      <c r="T1075" s="773"/>
      <c r="U1075" s="773"/>
      <c r="V1075" s="773"/>
      <c r="W1075" s="773"/>
      <c r="X1075" s="773"/>
      <c r="Y1075" s="773"/>
      <c r="Z1075" s="773"/>
      <c r="AA1075" s="786" t="s">
        <v>1291</v>
      </c>
      <c r="AB1075" s="786"/>
      <c r="AC1075" s="786"/>
      <c r="AD1075" s="786"/>
      <c r="AE1075" s="786"/>
      <c r="AF1075" s="787"/>
      <c r="AL1075" s="598"/>
      <c r="AQ1075" s="599"/>
    </row>
    <row r="1076" spans="1:43" s="597" customFormat="1" ht="15.75" customHeight="1" outlineLevel="1" x14ac:dyDescent="0.25">
      <c r="A1076" s="759" t="s">
        <v>1291</v>
      </c>
      <c r="B1076" s="760"/>
      <c r="C1076" s="760"/>
      <c r="D1076" s="760"/>
      <c r="E1076" s="761"/>
      <c r="F1076" s="761"/>
      <c r="G1076" s="784" t="s">
        <v>1291</v>
      </c>
      <c r="H1076" s="784"/>
      <c r="I1076" s="784"/>
      <c r="J1076" s="784"/>
      <c r="K1076" s="785" t="s">
        <v>1291</v>
      </c>
      <c r="L1076" s="785"/>
      <c r="M1076" s="785"/>
      <c r="N1076" s="785"/>
      <c r="O1076" s="773"/>
      <c r="P1076" s="773"/>
      <c r="Q1076" s="773"/>
      <c r="R1076" s="773"/>
      <c r="S1076" s="773"/>
      <c r="T1076" s="773"/>
      <c r="U1076" s="773"/>
      <c r="V1076" s="773"/>
      <c r="W1076" s="773"/>
      <c r="X1076" s="773"/>
      <c r="Y1076" s="773"/>
      <c r="Z1076" s="773"/>
      <c r="AA1076" s="790" t="s">
        <v>1291</v>
      </c>
      <c r="AB1076" s="790"/>
      <c r="AC1076" s="790"/>
      <c r="AD1076" s="790"/>
      <c r="AE1076" s="790"/>
      <c r="AF1076" s="791"/>
      <c r="AL1076" s="598"/>
      <c r="AQ1076" s="599"/>
    </row>
    <row r="1077" spans="1:43" s="597" customFormat="1" ht="15.75" customHeight="1" outlineLevel="1" x14ac:dyDescent="0.25">
      <c r="A1077" s="754" t="s">
        <v>1230</v>
      </c>
      <c r="B1077" s="755"/>
      <c r="C1077" s="755"/>
      <c r="D1077" s="755"/>
      <c r="E1077" s="755"/>
      <c r="F1077" s="755"/>
      <c r="G1077" s="755"/>
      <c r="H1077" s="755"/>
      <c r="I1077" s="755"/>
      <c r="J1077" s="755"/>
      <c r="K1077" s="755"/>
      <c r="L1077" s="755"/>
      <c r="M1077" s="755"/>
      <c r="N1077" s="755"/>
      <c r="O1077" s="755"/>
      <c r="P1077" s="755"/>
      <c r="Q1077" s="755"/>
      <c r="R1077" s="755"/>
      <c r="S1077" s="755"/>
      <c r="T1077" s="755"/>
      <c r="U1077" s="755"/>
      <c r="V1077" s="805"/>
      <c r="W1077" s="806">
        <v>533.19000000000005</v>
      </c>
      <c r="X1077" s="807"/>
      <c r="Y1077" s="807"/>
      <c r="Z1077" s="807"/>
      <c r="AA1077" s="807"/>
      <c r="AB1077" s="807"/>
      <c r="AC1077" s="807"/>
      <c r="AD1077" s="807"/>
      <c r="AE1077" s="807"/>
      <c r="AF1077" s="808"/>
      <c r="AL1077" s="598"/>
      <c r="AQ1077" s="599"/>
    </row>
    <row r="1078" spans="1:43" s="597" customFormat="1" ht="15.75" customHeight="1" outlineLevel="1" x14ac:dyDescent="0.25">
      <c r="A1078" s="601"/>
      <c r="B1078" s="608"/>
      <c r="C1078" s="608"/>
      <c r="D1078" s="609"/>
      <c r="E1078" s="610"/>
      <c r="F1078" s="610"/>
      <c r="G1078" s="608"/>
      <c r="H1078" s="608"/>
      <c r="I1078" s="608"/>
      <c r="J1078" s="608"/>
      <c r="K1078" s="608"/>
      <c r="L1078" s="608"/>
      <c r="M1078" s="608"/>
      <c r="N1078" s="608"/>
      <c r="O1078" s="608"/>
      <c r="P1078" s="608"/>
      <c r="Q1078" s="608"/>
      <c r="R1078" s="608"/>
      <c r="S1078" s="608"/>
      <c r="T1078" s="608"/>
      <c r="U1078" s="608"/>
      <c r="V1078" s="608"/>
      <c r="W1078" s="608"/>
      <c r="X1078" s="611"/>
      <c r="Y1078" s="611"/>
      <c r="Z1078" s="611"/>
      <c r="AA1078" s="611"/>
      <c r="AB1078" s="602"/>
      <c r="AC1078" s="602"/>
      <c r="AD1078" s="602"/>
      <c r="AE1078" s="602"/>
      <c r="AF1078" s="612"/>
      <c r="AL1078" s="598"/>
      <c r="AQ1078" s="599"/>
    </row>
    <row r="1079" spans="1:43" s="597" customFormat="1" ht="15.75" customHeight="1" outlineLevel="1" x14ac:dyDescent="0.25">
      <c r="A1079" s="816" t="s">
        <v>1231</v>
      </c>
      <c r="B1079" s="817"/>
      <c r="C1079" s="817"/>
      <c r="D1079" s="818"/>
      <c r="E1079" s="819" t="s">
        <v>1218</v>
      </c>
      <c r="F1079" s="820"/>
      <c r="G1079" s="819" t="s">
        <v>1020</v>
      </c>
      <c r="H1079" s="821"/>
      <c r="I1079" s="820"/>
      <c r="J1079" s="819" t="s">
        <v>1232</v>
      </c>
      <c r="K1079" s="821"/>
      <c r="L1079" s="820"/>
      <c r="M1079" s="819" t="s">
        <v>1233</v>
      </c>
      <c r="N1079" s="821"/>
      <c r="O1079" s="821"/>
      <c r="P1079" s="821"/>
      <c r="Q1079" s="820"/>
      <c r="R1079" s="819" t="s">
        <v>1234</v>
      </c>
      <c r="S1079" s="821"/>
      <c r="T1079" s="821"/>
      <c r="U1079" s="821"/>
      <c r="V1079" s="820"/>
      <c r="W1079" s="819" t="s">
        <v>750</v>
      </c>
      <c r="X1079" s="821"/>
      <c r="Y1079" s="821"/>
      <c r="Z1079" s="821"/>
      <c r="AA1079" s="821"/>
      <c r="AB1079" s="821"/>
      <c r="AC1079" s="821"/>
      <c r="AD1079" s="821"/>
      <c r="AE1079" s="821"/>
      <c r="AF1079" s="820"/>
      <c r="AL1079" s="598"/>
      <c r="AQ1079" s="599"/>
    </row>
    <row r="1080" spans="1:43" s="597" customFormat="1" ht="15.75" customHeight="1" outlineLevel="1" x14ac:dyDescent="0.25">
      <c r="A1080" s="617" t="s">
        <v>1250</v>
      </c>
      <c r="B1080" s="618"/>
      <c r="C1080" s="618"/>
      <c r="D1080" s="619"/>
      <c r="E1080" s="841" t="s">
        <v>1251</v>
      </c>
      <c r="F1080" s="841"/>
      <c r="G1080" s="842"/>
      <c r="H1080" s="842"/>
      <c r="I1080" s="842"/>
      <c r="J1080" s="843" t="s">
        <v>1252</v>
      </c>
      <c r="K1080" s="843"/>
      <c r="L1080" s="843"/>
      <c r="M1080" s="843"/>
      <c r="N1080" s="843"/>
      <c r="O1080" s="843"/>
      <c r="P1080" s="843"/>
      <c r="Q1080" s="843"/>
      <c r="R1080" s="843"/>
      <c r="S1080" s="843"/>
      <c r="T1080" s="843"/>
      <c r="U1080" s="843"/>
      <c r="V1080" s="843"/>
      <c r="W1080" s="621"/>
      <c r="X1080" s="622"/>
      <c r="Y1080" s="622"/>
      <c r="Z1080" s="622"/>
      <c r="AA1080" s="622"/>
      <c r="AB1080" s="622"/>
      <c r="AC1080" s="622"/>
      <c r="AD1080" s="622"/>
      <c r="AE1080" s="844">
        <v>0</v>
      </c>
      <c r="AF1080" s="845"/>
      <c r="AL1080" s="598"/>
      <c r="AQ1080" s="599"/>
    </row>
    <row r="1081" spans="1:43" s="597" customFormat="1" ht="15.75" customHeight="1" outlineLevel="1" x14ac:dyDescent="0.25">
      <c r="A1081" s="617" t="s">
        <v>1253</v>
      </c>
      <c r="B1081" s="618"/>
      <c r="C1081" s="618"/>
      <c r="D1081" s="619"/>
      <c r="E1081" s="781" t="s">
        <v>1254</v>
      </c>
      <c r="F1081" s="781"/>
      <c r="G1081" s="772"/>
      <c r="H1081" s="772"/>
      <c r="I1081" s="772"/>
      <c r="J1081" s="782" t="s">
        <v>1252</v>
      </c>
      <c r="K1081" s="782"/>
      <c r="L1081" s="782"/>
      <c r="M1081" s="782"/>
      <c r="N1081" s="782"/>
      <c r="O1081" s="782"/>
      <c r="P1081" s="782"/>
      <c r="Q1081" s="782"/>
      <c r="R1081" s="782"/>
      <c r="S1081" s="782"/>
      <c r="T1081" s="782"/>
      <c r="U1081" s="782"/>
      <c r="V1081" s="782"/>
      <c r="W1081" s="621"/>
      <c r="X1081" s="622"/>
      <c r="Y1081" s="622"/>
      <c r="Z1081" s="622"/>
      <c r="AA1081" s="622"/>
      <c r="AB1081" s="622"/>
      <c r="AC1081" s="622"/>
      <c r="AD1081" s="622"/>
      <c r="AE1081" s="764">
        <v>0</v>
      </c>
      <c r="AF1081" s="783"/>
      <c r="AL1081" s="598"/>
      <c r="AQ1081" s="599"/>
    </row>
    <row r="1082" spans="1:43" s="597" customFormat="1" ht="15.75" customHeight="1" outlineLevel="1" x14ac:dyDescent="0.25">
      <c r="A1082" s="623" t="s">
        <v>1255</v>
      </c>
      <c r="B1082" s="618"/>
      <c r="C1082" s="618"/>
      <c r="D1082" s="619"/>
      <c r="E1082" s="781" t="s">
        <v>1256</v>
      </c>
      <c r="F1082" s="781"/>
      <c r="G1082" s="772"/>
      <c r="H1082" s="772"/>
      <c r="I1082" s="772"/>
      <c r="J1082" s="782" t="s">
        <v>1252</v>
      </c>
      <c r="K1082" s="782"/>
      <c r="L1082" s="782"/>
      <c r="M1082" s="620"/>
      <c r="N1082" s="620"/>
      <c r="O1082" s="620"/>
      <c r="P1082" s="620"/>
      <c r="Q1082" s="620"/>
      <c r="R1082" s="620"/>
      <c r="S1082" s="620"/>
      <c r="T1082" s="620"/>
      <c r="U1082" s="620"/>
      <c r="V1082" s="620"/>
      <c r="W1082" s="621"/>
      <c r="X1082" s="622"/>
      <c r="Y1082" s="622"/>
      <c r="Z1082" s="622"/>
      <c r="AA1082" s="622"/>
      <c r="AB1082" s="622"/>
      <c r="AC1082" s="622"/>
      <c r="AD1082" s="622"/>
      <c r="AE1082" s="764">
        <v>0</v>
      </c>
      <c r="AF1082" s="783"/>
      <c r="AL1082" s="598"/>
      <c r="AQ1082" s="599"/>
    </row>
    <row r="1083" spans="1:43" s="597" customFormat="1" ht="15.75" customHeight="1" outlineLevel="1" x14ac:dyDescent="0.25">
      <c r="A1083" s="623" t="s">
        <v>1257</v>
      </c>
      <c r="B1083" s="618"/>
      <c r="C1083" s="618"/>
      <c r="D1083" s="619"/>
      <c r="E1083" s="781" t="s">
        <v>1258</v>
      </c>
      <c r="F1083" s="781"/>
      <c r="G1083" s="772"/>
      <c r="H1083" s="772"/>
      <c r="I1083" s="772"/>
      <c r="J1083" s="782" t="s">
        <v>1252</v>
      </c>
      <c r="K1083" s="782"/>
      <c r="L1083" s="782"/>
      <c r="M1083" s="782"/>
      <c r="N1083" s="782"/>
      <c r="O1083" s="782"/>
      <c r="P1083" s="782"/>
      <c r="Q1083" s="782"/>
      <c r="R1083" s="782"/>
      <c r="S1083" s="782"/>
      <c r="T1083" s="782"/>
      <c r="U1083" s="782"/>
      <c r="V1083" s="782"/>
      <c r="W1083" s="624"/>
      <c r="X1083" s="625"/>
      <c r="Y1083" s="625"/>
      <c r="Z1083" s="625"/>
      <c r="AA1083" s="625"/>
      <c r="AB1083" s="625"/>
      <c r="AC1083" s="625"/>
      <c r="AD1083" s="625"/>
      <c r="AE1083" s="809">
        <v>0</v>
      </c>
      <c r="AF1083" s="840"/>
      <c r="AL1083" s="598"/>
      <c r="AQ1083" s="599"/>
    </row>
    <row r="1084" spans="1:43" s="597" customFormat="1" ht="15.75" customHeight="1" outlineLevel="1" x14ac:dyDescent="0.25">
      <c r="A1084" s="754" t="s">
        <v>1235</v>
      </c>
      <c r="B1084" s="755"/>
      <c r="C1084" s="755"/>
      <c r="D1084" s="755"/>
      <c r="E1084" s="755"/>
      <c r="F1084" s="755"/>
      <c r="G1084" s="755"/>
      <c r="H1084" s="755"/>
      <c r="I1084" s="755"/>
      <c r="J1084" s="755"/>
      <c r="K1084" s="755"/>
      <c r="L1084" s="755"/>
      <c r="M1084" s="755"/>
      <c r="N1084" s="755"/>
      <c r="O1084" s="755"/>
      <c r="P1084" s="755"/>
      <c r="Q1084" s="755"/>
      <c r="R1084" s="755"/>
      <c r="S1084" s="755"/>
      <c r="T1084" s="755"/>
      <c r="U1084" s="755"/>
      <c r="V1084" s="805"/>
      <c r="W1084" s="831">
        <v>0</v>
      </c>
      <c r="X1084" s="832"/>
      <c r="Y1084" s="832"/>
      <c r="Z1084" s="832"/>
      <c r="AA1084" s="832"/>
      <c r="AB1084" s="832"/>
      <c r="AC1084" s="832"/>
      <c r="AD1084" s="832"/>
      <c r="AE1084" s="832"/>
      <c r="AF1084" s="833"/>
      <c r="AL1084" s="598"/>
      <c r="AQ1084" s="599"/>
    </row>
    <row r="1085" spans="1:43" s="597" customFormat="1" ht="15.75" customHeight="1" outlineLevel="1" x14ac:dyDescent="0.25">
      <c r="A1085" s="601"/>
      <c r="B1085" s="608"/>
      <c r="C1085" s="608"/>
      <c r="D1085" s="609"/>
      <c r="E1085" s="610"/>
      <c r="F1085" s="610"/>
      <c r="G1085" s="608"/>
      <c r="H1085" s="608"/>
      <c r="I1085" s="608"/>
      <c r="J1085" s="608"/>
      <c r="K1085" s="608"/>
      <c r="L1085" s="608"/>
      <c r="M1085" s="608"/>
      <c r="N1085" s="608"/>
      <c r="O1085" s="608"/>
      <c r="P1085" s="608"/>
      <c r="Q1085" s="608"/>
      <c r="R1085" s="608"/>
      <c r="S1085" s="608"/>
      <c r="T1085" s="608"/>
      <c r="U1085" s="608"/>
      <c r="V1085" s="608"/>
      <c r="W1085" s="608"/>
      <c r="X1085" s="611"/>
      <c r="Y1085" s="611"/>
      <c r="Z1085" s="611"/>
      <c r="AA1085" s="611"/>
      <c r="AB1085" s="602"/>
      <c r="AC1085" s="602"/>
      <c r="AD1085" s="602"/>
      <c r="AE1085" s="602"/>
      <c r="AF1085" s="612"/>
      <c r="AL1085" s="598"/>
      <c r="AQ1085" s="599"/>
    </row>
    <row r="1086" spans="1:43" s="597" customFormat="1" ht="15.75" customHeight="1" outlineLevel="1" x14ac:dyDescent="0.25">
      <c r="A1086" s="750" t="s">
        <v>1236</v>
      </c>
      <c r="B1086" s="751"/>
      <c r="C1086" s="751"/>
      <c r="D1086" s="751"/>
      <c r="E1086" s="751"/>
      <c r="F1086" s="751"/>
      <c r="G1086" s="751"/>
      <c r="H1086" s="751"/>
      <c r="I1086" s="751"/>
      <c r="J1086" s="751"/>
      <c r="K1086" s="751"/>
      <c r="L1086" s="751"/>
      <c r="M1086" s="752"/>
      <c r="N1086" s="806">
        <v>533.19000000000005</v>
      </c>
      <c r="O1086" s="807"/>
      <c r="P1086" s="807"/>
      <c r="Q1086" s="807"/>
      <c r="R1086" s="807"/>
      <c r="S1086" s="807"/>
      <c r="T1086" s="807"/>
      <c r="U1086" s="807"/>
      <c r="V1086" s="807"/>
      <c r="W1086" s="807"/>
      <c r="X1086" s="807"/>
      <c r="Y1086" s="807"/>
      <c r="Z1086" s="807"/>
      <c r="AA1086" s="807"/>
      <c r="AB1086" s="807"/>
      <c r="AC1086" s="807"/>
      <c r="AD1086" s="807"/>
      <c r="AE1086" s="807"/>
      <c r="AF1086" s="808"/>
      <c r="AL1086" s="598"/>
      <c r="AQ1086" s="599"/>
    </row>
    <row r="1087" spans="1:43" s="597" customFormat="1" ht="15.75" customHeight="1" outlineLevel="1" x14ac:dyDescent="0.25">
      <c r="A1087" s="834" t="s">
        <v>1237</v>
      </c>
      <c r="B1087" s="835"/>
      <c r="C1087" s="835"/>
      <c r="D1087" s="835"/>
      <c r="E1087" s="835"/>
      <c r="F1087" s="835"/>
      <c r="G1087" s="835"/>
      <c r="H1087" s="835"/>
      <c r="I1087" s="835"/>
      <c r="J1087" s="835"/>
      <c r="K1087" s="835"/>
      <c r="L1087" s="835"/>
      <c r="M1087" s="836"/>
      <c r="N1087" s="837">
        <v>3477.58</v>
      </c>
      <c r="O1087" s="838"/>
      <c r="P1087" s="838"/>
      <c r="Q1087" s="838"/>
      <c r="R1087" s="838"/>
      <c r="S1087" s="838"/>
      <c r="T1087" s="838"/>
      <c r="U1087" s="838"/>
      <c r="V1087" s="838"/>
      <c r="W1087" s="838"/>
      <c r="X1087" s="838"/>
      <c r="Y1087" s="838"/>
      <c r="Z1087" s="838"/>
      <c r="AA1087" s="838"/>
      <c r="AB1087" s="838"/>
      <c r="AC1087" s="838"/>
      <c r="AD1087" s="838"/>
      <c r="AE1087" s="838"/>
      <c r="AF1087" s="839"/>
      <c r="AL1087" s="598"/>
      <c r="AQ1087" s="599"/>
    </row>
    <row r="1088" spans="1:43" s="597" customFormat="1" ht="15.75" customHeight="1" outlineLevel="1" x14ac:dyDescent="0.25">
      <c r="A1088" s="750" t="s">
        <v>1238</v>
      </c>
      <c r="B1088" s="751"/>
      <c r="C1088" s="751"/>
      <c r="D1088" s="751"/>
      <c r="E1088" s="751"/>
      <c r="F1088" s="751"/>
      <c r="G1088" s="751"/>
      <c r="H1088" s="751"/>
      <c r="I1088" s="751"/>
      <c r="J1088" s="751"/>
      <c r="K1088" s="751"/>
      <c r="L1088" s="751"/>
      <c r="M1088" s="752"/>
      <c r="N1088" s="806">
        <v>0.15</v>
      </c>
      <c r="O1088" s="807"/>
      <c r="P1088" s="807"/>
      <c r="Q1088" s="807"/>
      <c r="R1088" s="807"/>
      <c r="S1088" s="807"/>
      <c r="T1088" s="807"/>
      <c r="U1088" s="807"/>
      <c r="V1088" s="807"/>
      <c r="W1088" s="807"/>
      <c r="X1088" s="807"/>
      <c r="Y1088" s="807"/>
      <c r="Z1088" s="807"/>
      <c r="AA1088" s="807"/>
      <c r="AB1088" s="807"/>
      <c r="AC1088" s="807"/>
      <c r="AD1088" s="807"/>
      <c r="AE1088" s="807"/>
      <c r="AF1088" s="808"/>
      <c r="AL1088" s="598"/>
      <c r="AQ1088" s="599"/>
    </row>
    <row r="1089" spans="1:43" s="597" customFormat="1" ht="15.75" customHeight="1" outlineLevel="1" x14ac:dyDescent="0.25">
      <c r="A1089" s="601"/>
      <c r="B1089" s="608"/>
      <c r="C1089" s="608"/>
      <c r="D1089" s="609"/>
      <c r="E1089" s="610"/>
      <c r="F1089" s="610"/>
      <c r="G1089" s="608"/>
      <c r="H1089" s="608"/>
      <c r="I1089" s="608"/>
      <c r="J1089" s="608"/>
      <c r="K1089" s="608"/>
      <c r="L1089" s="608"/>
      <c r="M1089" s="608"/>
      <c r="N1089" s="608"/>
      <c r="O1089" s="608"/>
      <c r="P1089" s="608"/>
      <c r="Q1089" s="608"/>
      <c r="R1089" s="608"/>
      <c r="S1089" s="608"/>
      <c r="T1089" s="608"/>
      <c r="U1089" s="608"/>
      <c r="V1089" s="608"/>
      <c r="W1089" s="608"/>
      <c r="X1089" s="611"/>
      <c r="Y1089" s="611"/>
      <c r="Z1089" s="611"/>
      <c r="AA1089" s="611"/>
      <c r="AB1089" s="602"/>
      <c r="AC1089" s="602"/>
      <c r="AD1089" s="602"/>
      <c r="AE1089" s="602"/>
      <c r="AF1089" s="612"/>
      <c r="AL1089" s="598"/>
      <c r="AQ1089" s="599"/>
    </row>
    <row r="1090" spans="1:43" s="597" customFormat="1" ht="15.75" customHeight="1" outlineLevel="1" x14ac:dyDescent="0.25">
      <c r="A1090" s="816" t="s">
        <v>1239</v>
      </c>
      <c r="B1090" s="817"/>
      <c r="C1090" s="817"/>
      <c r="D1090" s="818"/>
      <c r="E1090" s="819" t="s">
        <v>1218</v>
      </c>
      <c r="F1090" s="820"/>
      <c r="G1090" s="819" t="s">
        <v>828</v>
      </c>
      <c r="H1090" s="820"/>
      <c r="I1090" s="828" t="s">
        <v>1240</v>
      </c>
      <c r="J1090" s="829"/>
      <c r="K1090" s="829"/>
      <c r="L1090" s="829"/>
      <c r="M1090" s="829"/>
      <c r="N1090" s="829"/>
      <c r="O1090" s="829"/>
      <c r="P1090" s="830"/>
      <c r="Q1090" s="828" t="s">
        <v>1224</v>
      </c>
      <c r="R1090" s="829"/>
      <c r="S1090" s="829"/>
      <c r="T1090" s="829"/>
      <c r="U1090" s="829"/>
      <c r="V1090" s="829"/>
      <c r="W1090" s="829"/>
      <c r="X1090" s="829"/>
      <c r="Y1090" s="829"/>
      <c r="Z1090" s="829"/>
      <c r="AA1090" s="830"/>
      <c r="AB1090" s="802" t="s">
        <v>1240</v>
      </c>
      <c r="AC1090" s="803"/>
      <c r="AD1090" s="803"/>
      <c r="AE1090" s="803"/>
      <c r="AF1090" s="804"/>
      <c r="AL1090" s="598"/>
      <c r="AQ1090" s="599"/>
    </row>
    <row r="1091" spans="1:43" s="597" customFormat="1" ht="15.75" customHeight="1" outlineLevel="1" x14ac:dyDescent="0.25">
      <c r="A1091" s="811" t="s">
        <v>1340</v>
      </c>
      <c r="B1091" s="812"/>
      <c r="C1091" s="812"/>
      <c r="D1091" s="812"/>
      <c r="E1091" s="813">
        <v>10102</v>
      </c>
      <c r="F1091" s="813"/>
      <c r="G1091" s="813" t="s">
        <v>1132</v>
      </c>
      <c r="H1091" s="813"/>
      <c r="I1091" s="827">
        <v>12.452999999999999</v>
      </c>
      <c r="J1091" s="827"/>
      <c r="K1091" s="827"/>
      <c r="L1091" s="827"/>
      <c r="M1091" s="827"/>
      <c r="N1091" s="827"/>
      <c r="O1091" s="827"/>
      <c r="P1091" s="827"/>
      <c r="Q1091" s="626"/>
      <c r="R1091" s="626"/>
      <c r="S1091" s="626"/>
      <c r="T1091" s="626"/>
      <c r="U1091" s="626"/>
      <c r="V1091" s="626"/>
      <c r="W1091" s="814">
        <v>1.03</v>
      </c>
      <c r="X1091" s="814"/>
      <c r="Y1091" s="814"/>
      <c r="Z1091" s="814"/>
      <c r="AA1091" s="814"/>
      <c r="AB1091" s="622"/>
      <c r="AC1091" s="622"/>
      <c r="AD1091" s="622"/>
      <c r="AE1091" s="622"/>
      <c r="AF1091" s="627">
        <v>12.826589999999999</v>
      </c>
      <c r="AL1091" s="598"/>
      <c r="AQ1091" s="599"/>
    </row>
    <row r="1092" spans="1:43" s="597" customFormat="1" ht="15.75" customHeight="1" outlineLevel="1" x14ac:dyDescent="0.25">
      <c r="A1092" s="759" t="s">
        <v>1291</v>
      </c>
      <c r="B1092" s="760"/>
      <c r="C1092" s="760"/>
      <c r="D1092" s="760"/>
      <c r="E1092" s="766"/>
      <c r="F1092" s="766"/>
      <c r="G1092" s="766" t="s">
        <v>1291</v>
      </c>
      <c r="H1092" s="766"/>
      <c r="I1092" s="776" t="s">
        <v>1291</v>
      </c>
      <c r="J1092" s="776"/>
      <c r="K1092" s="776"/>
      <c r="L1092" s="776"/>
      <c r="M1092" s="776"/>
      <c r="N1092" s="776"/>
      <c r="O1092" s="776"/>
      <c r="P1092" s="776"/>
      <c r="Q1092" s="626"/>
      <c r="R1092" s="626"/>
      <c r="S1092" s="626"/>
      <c r="T1092" s="626"/>
      <c r="U1092" s="626"/>
      <c r="V1092" s="626"/>
      <c r="W1092" s="767"/>
      <c r="X1092" s="767"/>
      <c r="Y1092" s="767"/>
      <c r="Z1092" s="767"/>
      <c r="AA1092" s="767"/>
      <c r="AB1092" s="622"/>
      <c r="AC1092" s="622"/>
      <c r="AD1092" s="622"/>
      <c r="AE1092" s="622"/>
      <c r="AF1092" s="627" t="s">
        <v>1291</v>
      </c>
      <c r="AL1092" s="598"/>
      <c r="AQ1092" s="599"/>
    </row>
    <row r="1093" spans="1:43" s="597" customFormat="1" ht="15.75" customHeight="1" outlineLevel="1" x14ac:dyDescent="0.25">
      <c r="A1093" s="759" t="s">
        <v>1291</v>
      </c>
      <c r="B1093" s="760"/>
      <c r="C1093" s="760"/>
      <c r="D1093" s="760"/>
      <c r="E1093" s="766"/>
      <c r="F1093" s="766"/>
      <c r="G1093" s="766" t="s">
        <v>1291</v>
      </c>
      <c r="H1093" s="766"/>
      <c r="I1093" s="776" t="s">
        <v>1291</v>
      </c>
      <c r="J1093" s="776"/>
      <c r="K1093" s="776"/>
      <c r="L1093" s="776"/>
      <c r="M1093" s="776"/>
      <c r="N1093" s="776"/>
      <c r="O1093" s="776"/>
      <c r="P1093" s="776"/>
      <c r="Q1093" s="626"/>
      <c r="R1093" s="626"/>
      <c r="S1093" s="626"/>
      <c r="T1093" s="626"/>
      <c r="U1093" s="626"/>
      <c r="V1093" s="626"/>
      <c r="W1093" s="767"/>
      <c r="X1093" s="767"/>
      <c r="Y1093" s="767"/>
      <c r="Z1093" s="767"/>
      <c r="AA1093" s="767"/>
      <c r="AB1093" s="622"/>
      <c r="AC1093" s="622"/>
      <c r="AD1093" s="622"/>
      <c r="AE1093" s="622"/>
      <c r="AF1093" s="627" t="s">
        <v>1291</v>
      </c>
      <c r="AL1093" s="598"/>
      <c r="AQ1093" s="599"/>
    </row>
    <row r="1094" spans="1:43" s="597" customFormat="1" ht="15.75" customHeight="1" outlineLevel="1" x14ac:dyDescent="0.25">
      <c r="A1094" s="759" t="s">
        <v>1291</v>
      </c>
      <c r="B1094" s="760"/>
      <c r="C1094" s="760"/>
      <c r="D1094" s="760"/>
      <c r="E1094" s="761"/>
      <c r="F1094" s="761"/>
      <c r="G1094" s="762" t="s">
        <v>1291</v>
      </c>
      <c r="H1094" s="762"/>
      <c r="I1094" s="775" t="s">
        <v>1291</v>
      </c>
      <c r="J1094" s="775"/>
      <c r="K1094" s="775"/>
      <c r="L1094" s="775"/>
      <c r="M1094" s="775"/>
      <c r="N1094" s="775"/>
      <c r="O1094" s="775"/>
      <c r="P1094" s="775"/>
      <c r="Q1094" s="621"/>
      <c r="R1094" s="621"/>
      <c r="S1094" s="621"/>
      <c r="T1094" s="621"/>
      <c r="U1094" s="621"/>
      <c r="V1094" s="621"/>
      <c r="W1094" s="773"/>
      <c r="X1094" s="773"/>
      <c r="Y1094" s="773"/>
      <c r="Z1094" s="773"/>
      <c r="AA1094" s="773"/>
      <c r="AB1094" s="622"/>
      <c r="AC1094" s="622"/>
      <c r="AD1094" s="622"/>
      <c r="AE1094" s="622"/>
      <c r="AF1094" s="627" t="s">
        <v>1291</v>
      </c>
      <c r="AL1094" s="598"/>
      <c r="AQ1094" s="599"/>
    </row>
    <row r="1095" spans="1:43" s="597" customFormat="1" ht="15.75" customHeight="1" outlineLevel="1" x14ac:dyDescent="0.25">
      <c r="A1095" s="759" t="s">
        <v>1291</v>
      </c>
      <c r="B1095" s="760"/>
      <c r="C1095" s="760"/>
      <c r="D1095" s="760"/>
      <c r="E1095" s="761"/>
      <c r="F1095" s="761"/>
      <c r="G1095" s="762" t="s">
        <v>1291</v>
      </c>
      <c r="H1095" s="762"/>
      <c r="I1095" s="775" t="s">
        <v>1291</v>
      </c>
      <c r="J1095" s="775"/>
      <c r="K1095" s="775"/>
      <c r="L1095" s="775"/>
      <c r="M1095" s="775"/>
      <c r="N1095" s="775"/>
      <c r="O1095" s="775"/>
      <c r="P1095" s="775"/>
      <c r="Q1095" s="621"/>
      <c r="R1095" s="621"/>
      <c r="S1095" s="621"/>
      <c r="T1095" s="621"/>
      <c r="U1095" s="621"/>
      <c r="V1095" s="621"/>
      <c r="W1095" s="773"/>
      <c r="X1095" s="773"/>
      <c r="Y1095" s="773"/>
      <c r="Z1095" s="773"/>
      <c r="AA1095" s="773"/>
      <c r="AB1095" s="622"/>
      <c r="AC1095" s="622"/>
      <c r="AD1095" s="622"/>
      <c r="AE1095" s="622"/>
      <c r="AF1095" s="627" t="s">
        <v>1291</v>
      </c>
      <c r="AL1095" s="598"/>
      <c r="AQ1095" s="599"/>
    </row>
    <row r="1096" spans="1:43" s="597" customFormat="1" ht="15.75" customHeight="1" outlineLevel="1" x14ac:dyDescent="0.25">
      <c r="A1096" s="759" t="s">
        <v>1291</v>
      </c>
      <c r="B1096" s="760"/>
      <c r="C1096" s="760"/>
      <c r="D1096" s="760"/>
      <c r="E1096" s="761"/>
      <c r="F1096" s="761"/>
      <c r="G1096" s="762" t="s">
        <v>1291</v>
      </c>
      <c r="H1096" s="762"/>
      <c r="I1096" s="775" t="s">
        <v>1291</v>
      </c>
      <c r="J1096" s="775"/>
      <c r="K1096" s="775"/>
      <c r="L1096" s="775"/>
      <c r="M1096" s="775"/>
      <c r="N1096" s="775"/>
      <c r="O1096" s="775"/>
      <c r="P1096" s="775"/>
      <c r="Q1096" s="621"/>
      <c r="R1096" s="621"/>
      <c r="S1096" s="621"/>
      <c r="T1096" s="621"/>
      <c r="U1096" s="621"/>
      <c r="V1096" s="621"/>
      <c r="W1096" s="773"/>
      <c r="X1096" s="773"/>
      <c r="Y1096" s="773"/>
      <c r="Z1096" s="773"/>
      <c r="AA1096" s="773"/>
      <c r="AB1096" s="622"/>
      <c r="AC1096" s="622"/>
      <c r="AD1096" s="622"/>
      <c r="AE1096" s="622"/>
      <c r="AF1096" s="627" t="s">
        <v>1291</v>
      </c>
      <c r="AL1096" s="598"/>
      <c r="AQ1096" s="599"/>
    </row>
    <row r="1097" spans="1:43" s="597" customFormat="1" ht="15.75" customHeight="1" outlineLevel="1" x14ac:dyDescent="0.25">
      <c r="A1097" s="759" t="s">
        <v>1291</v>
      </c>
      <c r="B1097" s="760"/>
      <c r="C1097" s="760"/>
      <c r="D1097" s="760"/>
      <c r="E1097" s="761"/>
      <c r="F1097" s="761"/>
      <c r="G1097" s="762" t="s">
        <v>1291</v>
      </c>
      <c r="H1097" s="762"/>
      <c r="I1097" s="775" t="s">
        <v>1291</v>
      </c>
      <c r="J1097" s="775"/>
      <c r="K1097" s="775"/>
      <c r="L1097" s="775"/>
      <c r="M1097" s="775"/>
      <c r="N1097" s="775"/>
      <c r="O1097" s="775"/>
      <c r="P1097" s="775"/>
      <c r="Q1097" s="621"/>
      <c r="R1097" s="621"/>
      <c r="S1097" s="621"/>
      <c r="T1097" s="621"/>
      <c r="U1097" s="621"/>
      <c r="V1097" s="621"/>
      <c r="W1097" s="773"/>
      <c r="X1097" s="773"/>
      <c r="Y1097" s="773"/>
      <c r="Z1097" s="773"/>
      <c r="AA1097" s="773"/>
      <c r="AB1097" s="622"/>
      <c r="AC1097" s="622"/>
      <c r="AD1097" s="622"/>
      <c r="AE1097" s="622"/>
      <c r="AF1097" s="627" t="s">
        <v>1291</v>
      </c>
      <c r="AL1097" s="598"/>
      <c r="AQ1097" s="599"/>
    </row>
    <row r="1098" spans="1:43" s="597" customFormat="1" ht="15.75" customHeight="1" outlineLevel="1" x14ac:dyDescent="0.25">
      <c r="A1098" s="759" t="s">
        <v>1291</v>
      </c>
      <c r="B1098" s="760"/>
      <c r="C1098" s="760"/>
      <c r="D1098" s="760"/>
      <c r="E1098" s="761"/>
      <c r="F1098" s="761"/>
      <c r="G1098" s="762" t="s">
        <v>1291</v>
      </c>
      <c r="H1098" s="762"/>
      <c r="I1098" s="775" t="s">
        <v>1291</v>
      </c>
      <c r="J1098" s="775"/>
      <c r="K1098" s="775"/>
      <c r="L1098" s="775"/>
      <c r="M1098" s="775"/>
      <c r="N1098" s="775"/>
      <c r="O1098" s="775"/>
      <c r="P1098" s="775"/>
      <c r="Q1098" s="621"/>
      <c r="R1098" s="621"/>
      <c r="S1098" s="621"/>
      <c r="T1098" s="621"/>
      <c r="U1098" s="621"/>
      <c r="V1098" s="621"/>
      <c r="W1098" s="773"/>
      <c r="X1098" s="773"/>
      <c r="Y1098" s="773"/>
      <c r="Z1098" s="773"/>
      <c r="AA1098" s="773"/>
      <c r="AB1098" s="622"/>
      <c r="AC1098" s="622"/>
      <c r="AD1098" s="622"/>
      <c r="AE1098" s="622"/>
      <c r="AF1098" s="627" t="s">
        <v>1291</v>
      </c>
      <c r="AL1098" s="598"/>
      <c r="AQ1098" s="599"/>
    </row>
    <row r="1099" spans="1:43" s="597" customFormat="1" ht="15.75" customHeight="1" outlineLevel="1" x14ac:dyDescent="0.25">
      <c r="A1099" s="759" t="s">
        <v>1291</v>
      </c>
      <c r="B1099" s="760"/>
      <c r="C1099" s="760"/>
      <c r="D1099" s="760"/>
      <c r="E1099" s="761"/>
      <c r="F1099" s="761"/>
      <c r="G1099" s="762" t="s">
        <v>1291</v>
      </c>
      <c r="H1099" s="762"/>
      <c r="I1099" s="775" t="s">
        <v>1291</v>
      </c>
      <c r="J1099" s="775"/>
      <c r="K1099" s="775"/>
      <c r="L1099" s="775"/>
      <c r="M1099" s="775"/>
      <c r="N1099" s="775"/>
      <c r="O1099" s="775"/>
      <c r="P1099" s="775"/>
      <c r="Q1099" s="621"/>
      <c r="R1099" s="621"/>
      <c r="S1099" s="621"/>
      <c r="T1099" s="621"/>
      <c r="U1099" s="621"/>
      <c r="V1099" s="621"/>
      <c r="W1099" s="773"/>
      <c r="X1099" s="773"/>
      <c r="Y1099" s="773"/>
      <c r="Z1099" s="773"/>
      <c r="AA1099" s="773"/>
      <c r="AB1099" s="622"/>
      <c r="AC1099" s="622"/>
      <c r="AD1099" s="622"/>
      <c r="AE1099" s="622"/>
      <c r="AF1099" s="627" t="s">
        <v>1291</v>
      </c>
      <c r="AL1099" s="598"/>
      <c r="AQ1099" s="599"/>
    </row>
    <row r="1100" spans="1:43" s="597" customFormat="1" ht="15.75" customHeight="1" outlineLevel="1" x14ac:dyDescent="0.25">
      <c r="A1100" s="759" t="s">
        <v>1291</v>
      </c>
      <c r="B1100" s="760"/>
      <c r="C1100" s="760"/>
      <c r="D1100" s="760"/>
      <c r="E1100" s="761"/>
      <c r="F1100" s="761"/>
      <c r="G1100" s="762" t="s">
        <v>1291</v>
      </c>
      <c r="H1100" s="762"/>
      <c r="I1100" s="775" t="s">
        <v>1291</v>
      </c>
      <c r="J1100" s="775"/>
      <c r="K1100" s="775"/>
      <c r="L1100" s="775"/>
      <c r="M1100" s="775"/>
      <c r="N1100" s="775"/>
      <c r="O1100" s="775"/>
      <c r="P1100" s="775"/>
      <c r="Q1100" s="621"/>
      <c r="R1100" s="621"/>
      <c r="S1100" s="621"/>
      <c r="T1100" s="621"/>
      <c r="U1100" s="621"/>
      <c r="V1100" s="621"/>
      <c r="W1100" s="825"/>
      <c r="X1100" s="825"/>
      <c r="Y1100" s="825"/>
      <c r="Z1100" s="825"/>
      <c r="AA1100" s="825"/>
      <c r="AB1100" s="622"/>
      <c r="AC1100" s="622"/>
      <c r="AD1100" s="622"/>
      <c r="AE1100" s="622"/>
      <c r="AF1100" s="627" t="s">
        <v>1291</v>
      </c>
      <c r="AL1100" s="598"/>
      <c r="AQ1100" s="599"/>
    </row>
    <row r="1101" spans="1:43" s="597" customFormat="1" ht="15.75" customHeight="1" outlineLevel="1" x14ac:dyDescent="0.25">
      <c r="A1101" s="754" t="s">
        <v>1241</v>
      </c>
      <c r="B1101" s="755"/>
      <c r="C1101" s="755"/>
      <c r="D1101" s="755"/>
      <c r="E1101" s="755"/>
      <c r="F1101" s="755"/>
      <c r="G1101" s="755"/>
      <c r="H1101" s="755"/>
      <c r="I1101" s="755"/>
      <c r="J1101" s="755"/>
      <c r="K1101" s="755"/>
      <c r="L1101" s="755"/>
      <c r="M1101" s="755"/>
      <c r="N1101" s="755"/>
      <c r="O1101" s="755"/>
      <c r="P1101" s="755"/>
      <c r="Q1101" s="755"/>
      <c r="R1101" s="755"/>
      <c r="S1101" s="755"/>
      <c r="T1101" s="755"/>
      <c r="U1101" s="755"/>
      <c r="V1101" s="805"/>
      <c r="W1101" s="806">
        <v>12.82</v>
      </c>
      <c r="X1101" s="807"/>
      <c r="Y1101" s="807"/>
      <c r="Z1101" s="807"/>
      <c r="AA1101" s="807"/>
      <c r="AB1101" s="807"/>
      <c r="AC1101" s="807"/>
      <c r="AD1101" s="807"/>
      <c r="AE1101" s="807"/>
      <c r="AF1101" s="808"/>
      <c r="AL1101" s="598"/>
      <c r="AQ1101" s="599"/>
    </row>
    <row r="1102" spans="1:43" s="597" customFormat="1" ht="15.75" customHeight="1" outlineLevel="1" x14ac:dyDescent="0.25">
      <c r="A1102" s="601"/>
      <c r="B1102" s="608"/>
      <c r="C1102" s="608"/>
      <c r="D1102" s="609"/>
      <c r="E1102" s="610"/>
      <c r="F1102" s="610"/>
      <c r="G1102" s="608"/>
      <c r="H1102" s="608"/>
      <c r="I1102" s="608"/>
      <c r="J1102" s="608"/>
      <c r="K1102" s="608"/>
      <c r="L1102" s="608"/>
      <c r="M1102" s="608"/>
      <c r="N1102" s="608"/>
      <c r="O1102" s="608"/>
      <c r="P1102" s="608"/>
      <c r="Q1102" s="608"/>
      <c r="R1102" s="608"/>
      <c r="S1102" s="608"/>
      <c r="T1102" s="608"/>
      <c r="U1102" s="608"/>
      <c r="V1102" s="608"/>
      <c r="W1102" s="608"/>
      <c r="X1102" s="611"/>
      <c r="Y1102" s="611"/>
      <c r="Z1102" s="611"/>
      <c r="AA1102" s="611"/>
      <c r="AB1102" s="602"/>
      <c r="AC1102" s="602"/>
      <c r="AD1102" s="602"/>
      <c r="AE1102" s="602"/>
      <c r="AF1102" s="612"/>
      <c r="AL1102" s="598"/>
      <c r="AQ1102" s="599"/>
    </row>
    <row r="1103" spans="1:43" s="597" customFormat="1" ht="15.75" customHeight="1" outlineLevel="1" x14ac:dyDescent="0.25">
      <c r="A1103" s="816" t="s">
        <v>1242</v>
      </c>
      <c r="B1103" s="817"/>
      <c r="C1103" s="817"/>
      <c r="D1103" s="818"/>
      <c r="E1103" s="819" t="s">
        <v>1218</v>
      </c>
      <c r="F1103" s="820"/>
      <c r="G1103" s="819" t="s">
        <v>828</v>
      </c>
      <c r="H1103" s="820"/>
      <c r="I1103" s="819" t="s">
        <v>1240</v>
      </c>
      <c r="J1103" s="821"/>
      <c r="K1103" s="821"/>
      <c r="L1103" s="821"/>
      <c r="M1103" s="821"/>
      <c r="N1103" s="821"/>
      <c r="O1103" s="821"/>
      <c r="P1103" s="820"/>
      <c r="Q1103" s="819" t="s">
        <v>1224</v>
      </c>
      <c r="R1103" s="821"/>
      <c r="S1103" s="821"/>
      <c r="T1103" s="821"/>
      <c r="U1103" s="821"/>
      <c r="V1103" s="821"/>
      <c r="W1103" s="821"/>
      <c r="X1103" s="821"/>
      <c r="Y1103" s="821"/>
      <c r="Z1103" s="821"/>
      <c r="AA1103" s="820"/>
      <c r="AB1103" s="822" t="s">
        <v>1240</v>
      </c>
      <c r="AC1103" s="823"/>
      <c r="AD1103" s="823"/>
      <c r="AE1103" s="823"/>
      <c r="AF1103" s="824"/>
      <c r="AL1103" s="598"/>
      <c r="AQ1103" s="599"/>
    </row>
    <row r="1104" spans="1:43" s="597" customFormat="1" ht="15.75" customHeight="1" outlineLevel="1" x14ac:dyDescent="0.25">
      <c r="A1104" s="811" t="s">
        <v>1291</v>
      </c>
      <c r="B1104" s="812"/>
      <c r="C1104" s="812"/>
      <c r="D1104" s="812"/>
      <c r="E1104" s="813"/>
      <c r="F1104" s="813"/>
      <c r="G1104" s="762" t="s">
        <v>1291</v>
      </c>
      <c r="H1104" s="762"/>
      <c r="I1104" s="826" t="s">
        <v>1291</v>
      </c>
      <c r="J1104" s="826"/>
      <c r="K1104" s="826"/>
      <c r="L1104" s="826"/>
      <c r="M1104" s="826"/>
      <c r="N1104" s="826"/>
      <c r="O1104" s="826"/>
      <c r="P1104" s="826"/>
      <c r="Q1104" s="626"/>
      <c r="R1104" s="626"/>
      <c r="S1104" s="626"/>
      <c r="T1104" s="626"/>
      <c r="U1104" s="626"/>
      <c r="V1104" s="626"/>
      <c r="W1104" s="814"/>
      <c r="X1104" s="814"/>
      <c r="Y1104" s="814"/>
      <c r="Z1104" s="814"/>
      <c r="AA1104" s="814"/>
      <c r="AB1104" s="622"/>
      <c r="AC1104" s="622"/>
      <c r="AD1104" s="622"/>
      <c r="AE1104" s="622"/>
      <c r="AF1104" s="627" t="s">
        <v>1291</v>
      </c>
      <c r="AL1104" s="598"/>
      <c r="AQ1104" s="599"/>
    </row>
    <row r="1105" spans="1:48" s="597" customFormat="1" ht="15.75" customHeight="1" outlineLevel="1" x14ac:dyDescent="0.25">
      <c r="A1105" s="759" t="s">
        <v>1291</v>
      </c>
      <c r="B1105" s="760"/>
      <c r="C1105" s="760"/>
      <c r="D1105" s="760"/>
      <c r="E1105" s="761"/>
      <c r="F1105" s="761"/>
      <c r="G1105" s="762" t="s">
        <v>1291</v>
      </c>
      <c r="H1105" s="762"/>
      <c r="I1105" s="772" t="s">
        <v>1291</v>
      </c>
      <c r="J1105" s="772"/>
      <c r="K1105" s="772"/>
      <c r="L1105" s="772"/>
      <c r="M1105" s="772"/>
      <c r="N1105" s="772"/>
      <c r="O1105" s="772"/>
      <c r="P1105" s="772"/>
      <c r="Q1105" s="621"/>
      <c r="R1105" s="621"/>
      <c r="S1105" s="621"/>
      <c r="T1105" s="621"/>
      <c r="U1105" s="621"/>
      <c r="V1105" s="621"/>
      <c r="W1105" s="773"/>
      <c r="X1105" s="773"/>
      <c r="Y1105" s="773"/>
      <c r="Z1105" s="773"/>
      <c r="AA1105" s="773"/>
      <c r="AB1105" s="622"/>
      <c r="AC1105" s="622"/>
      <c r="AD1105" s="622"/>
      <c r="AE1105" s="622"/>
      <c r="AF1105" s="627" t="s">
        <v>1291</v>
      </c>
      <c r="AL1105" s="598"/>
      <c r="AQ1105" s="599"/>
    </row>
    <row r="1106" spans="1:48" s="597" customFormat="1" ht="15.75" customHeight="1" outlineLevel="1" x14ac:dyDescent="0.25">
      <c r="A1106" s="759" t="s">
        <v>1291</v>
      </c>
      <c r="B1106" s="760"/>
      <c r="C1106" s="760"/>
      <c r="D1106" s="760"/>
      <c r="E1106" s="761"/>
      <c r="F1106" s="761"/>
      <c r="G1106" s="762" t="s">
        <v>1291</v>
      </c>
      <c r="H1106" s="762"/>
      <c r="I1106" s="772" t="s">
        <v>1291</v>
      </c>
      <c r="J1106" s="772"/>
      <c r="K1106" s="772"/>
      <c r="L1106" s="772"/>
      <c r="M1106" s="772"/>
      <c r="N1106" s="772"/>
      <c r="O1106" s="772"/>
      <c r="P1106" s="772"/>
      <c r="Q1106" s="621"/>
      <c r="R1106" s="621"/>
      <c r="S1106" s="621"/>
      <c r="T1106" s="621"/>
      <c r="U1106" s="621"/>
      <c r="V1106" s="621"/>
      <c r="W1106" s="773"/>
      <c r="X1106" s="773"/>
      <c r="Y1106" s="773"/>
      <c r="Z1106" s="773"/>
      <c r="AA1106" s="773"/>
      <c r="AB1106" s="622"/>
      <c r="AC1106" s="622"/>
      <c r="AD1106" s="622"/>
      <c r="AE1106" s="622"/>
      <c r="AF1106" s="627" t="s">
        <v>1291</v>
      </c>
      <c r="AL1106" s="598"/>
      <c r="AQ1106" s="599"/>
    </row>
    <row r="1107" spans="1:48" s="597" customFormat="1" ht="15.75" customHeight="1" outlineLevel="1" x14ac:dyDescent="0.25">
      <c r="A1107" s="759" t="s">
        <v>1291</v>
      </c>
      <c r="B1107" s="760"/>
      <c r="C1107" s="760"/>
      <c r="D1107" s="760"/>
      <c r="E1107" s="761"/>
      <c r="F1107" s="761"/>
      <c r="G1107" s="762" t="s">
        <v>1291</v>
      </c>
      <c r="H1107" s="762"/>
      <c r="I1107" s="772" t="s">
        <v>1291</v>
      </c>
      <c r="J1107" s="772"/>
      <c r="K1107" s="772"/>
      <c r="L1107" s="772"/>
      <c r="M1107" s="772"/>
      <c r="N1107" s="772"/>
      <c r="O1107" s="772"/>
      <c r="P1107" s="772"/>
      <c r="Q1107" s="621"/>
      <c r="R1107" s="621"/>
      <c r="S1107" s="621"/>
      <c r="T1107" s="621"/>
      <c r="U1107" s="621"/>
      <c r="V1107" s="621"/>
      <c r="W1107" s="773"/>
      <c r="X1107" s="773"/>
      <c r="Y1107" s="773"/>
      <c r="Z1107" s="773"/>
      <c r="AA1107" s="773"/>
      <c r="AB1107" s="622"/>
      <c r="AC1107" s="622"/>
      <c r="AD1107" s="622"/>
      <c r="AE1107" s="622"/>
      <c r="AF1107" s="627" t="s">
        <v>1291</v>
      </c>
      <c r="AL1107" s="598"/>
      <c r="AQ1107" s="599"/>
    </row>
    <row r="1108" spans="1:48" s="597" customFormat="1" ht="15.75" customHeight="1" outlineLevel="1" x14ac:dyDescent="0.25">
      <c r="A1108" s="759" t="s">
        <v>1291</v>
      </c>
      <c r="B1108" s="760"/>
      <c r="C1108" s="760"/>
      <c r="D1108" s="760"/>
      <c r="E1108" s="761"/>
      <c r="F1108" s="761"/>
      <c r="G1108" s="762" t="s">
        <v>1291</v>
      </c>
      <c r="H1108" s="762"/>
      <c r="I1108" s="772" t="s">
        <v>1291</v>
      </c>
      <c r="J1108" s="772"/>
      <c r="K1108" s="772"/>
      <c r="L1108" s="772"/>
      <c r="M1108" s="772"/>
      <c r="N1108" s="772"/>
      <c r="O1108" s="772"/>
      <c r="P1108" s="772"/>
      <c r="Q1108" s="621"/>
      <c r="R1108" s="621"/>
      <c r="S1108" s="621"/>
      <c r="T1108" s="621"/>
      <c r="U1108" s="621"/>
      <c r="V1108" s="621"/>
      <c r="W1108" s="773"/>
      <c r="X1108" s="773"/>
      <c r="Y1108" s="773"/>
      <c r="Z1108" s="773"/>
      <c r="AA1108" s="773"/>
      <c r="AB1108" s="622"/>
      <c r="AC1108" s="622"/>
      <c r="AD1108" s="622"/>
      <c r="AE1108" s="622"/>
      <c r="AF1108" s="627" t="s">
        <v>1291</v>
      </c>
      <c r="AL1108" s="598"/>
      <c r="AQ1108" s="599"/>
    </row>
    <row r="1109" spans="1:48" s="597" customFormat="1" ht="15.75" customHeight="1" outlineLevel="1" x14ac:dyDescent="0.25">
      <c r="A1109" s="759" t="s">
        <v>1291</v>
      </c>
      <c r="B1109" s="760"/>
      <c r="C1109" s="760"/>
      <c r="D1109" s="760"/>
      <c r="E1109" s="761"/>
      <c r="F1109" s="761"/>
      <c r="G1109" s="762" t="s">
        <v>1291</v>
      </c>
      <c r="H1109" s="762"/>
      <c r="I1109" s="772" t="s">
        <v>1291</v>
      </c>
      <c r="J1109" s="772"/>
      <c r="K1109" s="772"/>
      <c r="L1109" s="772"/>
      <c r="M1109" s="772"/>
      <c r="N1109" s="772"/>
      <c r="O1109" s="772"/>
      <c r="P1109" s="772"/>
      <c r="Q1109" s="621"/>
      <c r="R1109" s="621"/>
      <c r="S1109" s="621"/>
      <c r="T1109" s="621"/>
      <c r="U1109" s="621"/>
      <c r="V1109" s="621"/>
      <c r="W1109" s="825"/>
      <c r="X1109" s="825"/>
      <c r="Y1109" s="825"/>
      <c r="Z1109" s="825"/>
      <c r="AA1109" s="825"/>
      <c r="AB1109" s="622"/>
      <c r="AC1109" s="622"/>
      <c r="AD1109" s="622"/>
      <c r="AE1109" s="622"/>
      <c r="AF1109" s="627" t="s">
        <v>1291</v>
      </c>
      <c r="AL1109" s="598"/>
      <c r="AQ1109" s="599"/>
    </row>
    <row r="1110" spans="1:48" s="597" customFormat="1" ht="15.75" customHeight="1" outlineLevel="1" x14ac:dyDescent="0.25">
      <c r="A1110" s="754" t="s">
        <v>1243</v>
      </c>
      <c r="B1110" s="755"/>
      <c r="C1110" s="755"/>
      <c r="D1110" s="755"/>
      <c r="E1110" s="755"/>
      <c r="F1110" s="755"/>
      <c r="G1110" s="755"/>
      <c r="H1110" s="755"/>
      <c r="I1110" s="755"/>
      <c r="J1110" s="755"/>
      <c r="K1110" s="755"/>
      <c r="L1110" s="755"/>
      <c r="M1110" s="755"/>
      <c r="N1110" s="755"/>
      <c r="O1110" s="755"/>
      <c r="P1110" s="755"/>
      <c r="Q1110" s="755"/>
      <c r="R1110" s="755"/>
      <c r="S1110" s="755"/>
      <c r="T1110" s="755"/>
      <c r="U1110" s="755"/>
      <c r="V1110" s="805"/>
      <c r="W1110" s="806">
        <v>0</v>
      </c>
      <c r="X1110" s="807"/>
      <c r="Y1110" s="807"/>
      <c r="Z1110" s="807"/>
      <c r="AA1110" s="807"/>
      <c r="AB1110" s="807"/>
      <c r="AC1110" s="807"/>
      <c r="AD1110" s="807"/>
      <c r="AE1110" s="807"/>
      <c r="AF1110" s="808"/>
      <c r="AL1110" s="598"/>
      <c r="AQ1110" s="599"/>
    </row>
    <row r="1111" spans="1:48" s="597" customFormat="1" ht="15.75" customHeight="1" outlineLevel="1" x14ac:dyDescent="0.25">
      <c r="A1111" s="601"/>
      <c r="B1111" s="608"/>
      <c r="C1111" s="608"/>
      <c r="D1111" s="609"/>
      <c r="E1111" s="610"/>
      <c r="F1111" s="610"/>
      <c r="G1111" s="608"/>
      <c r="H1111" s="608"/>
      <c r="I1111" s="608"/>
      <c r="J1111" s="608"/>
      <c r="K1111" s="608"/>
      <c r="L1111" s="608"/>
      <c r="M1111" s="608"/>
      <c r="N1111" s="608"/>
      <c r="O1111" s="608"/>
      <c r="P1111" s="608"/>
      <c r="Q1111" s="608"/>
      <c r="R1111" s="608"/>
      <c r="S1111" s="608"/>
      <c r="T1111" s="608"/>
      <c r="U1111" s="608"/>
      <c r="V1111" s="608"/>
      <c r="W1111" s="608"/>
      <c r="X1111" s="611"/>
      <c r="Y1111" s="611"/>
      <c r="Z1111" s="611"/>
      <c r="AA1111" s="611"/>
      <c r="AB1111" s="602"/>
      <c r="AC1111" s="602"/>
      <c r="AD1111" s="602"/>
      <c r="AE1111" s="602"/>
      <c r="AF1111" s="612"/>
      <c r="AL1111" s="598"/>
      <c r="AQ1111" s="599"/>
    </row>
    <row r="1112" spans="1:48" s="597" customFormat="1" ht="15.75" customHeight="1" outlineLevel="1" x14ac:dyDescent="0.25">
      <c r="A1112" s="816" t="s">
        <v>1244</v>
      </c>
      <c r="B1112" s="817"/>
      <c r="C1112" s="817"/>
      <c r="D1112" s="818"/>
      <c r="E1112" s="819" t="s">
        <v>1218</v>
      </c>
      <c r="F1112" s="820"/>
      <c r="G1112" s="819" t="s">
        <v>828</v>
      </c>
      <c r="H1112" s="821"/>
      <c r="I1112" s="820"/>
      <c r="J1112" s="819" t="s">
        <v>544</v>
      </c>
      <c r="K1112" s="821"/>
      <c r="L1112" s="821"/>
      <c r="M1112" s="821"/>
      <c r="N1112" s="821"/>
      <c r="O1112" s="821"/>
      <c r="P1112" s="821"/>
      <c r="Q1112" s="820"/>
      <c r="R1112" s="819" t="s">
        <v>750</v>
      </c>
      <c r="S1112" s="821"/>
      <c r="T1112" s="821"/>
      <c r="U1112" s="821"/>
      <c r="V1112" s="821"/>
      <c r="W1112" s="821"/>
      <c r="X1112" s="821"/>
      <c r="Y1112" s="821"/>
      <c r="Z1112" s="821"/>
      <c r="AA1112" s="821"/>
      <c r="AB1112" s="820"/>
      <c r="AC1112" s="822" t="s">
        <v>1224</v>
      </c>
      <c r="AD1112" s="823"/>
      <c r="AE1112" s="824"/>
      <c r="AF1112" s="628" t="s">
        <v>1245</v>
      </c>
      <c r="AL1112" s="598"/>
      <c r="AQ1112" s="599"/>
    </row>
    <row r="1113" spans="1:48" s="597" customFormat="1" ht="15.75" customHeight="1" outlineLevel="1" x14ac:dyDescent="0.25">
      <c r="A1113" s="811" t="s">
        <v>1291</v>
      </c>
      <c r="B1113" s="812"/>
      <c r="C1113" s="812"/>
      <c r="D1113" s="812"/>
      <c r="E1113" s="813"/>
      <c r="F1113" s="813"/>
      <c r="G1113" s="813" t="s">
        <v>1291</v>
      </c>
      <c r="H1113" s="813"/>
      <c r="I1113" s="813"/>
      <c r="J1113" s="629"/>
      <c r="K1113" s="629"/>
      <c r="L1113" s="629"/>
      <c r="M1113" s="814"/>
      <c r="N1113" s="814"/>
      <c r="O1113" s="814"/>
      <c r="P1113" s="814"/>
      <c r="Q1113" s="814"/>
      <c r="R1113" s="630"/>
      <c r="S1113" s="630"/>
      <c r="T1113" s="630"/>
      <c r="U1113" s="630"/>
      <c r="V1113" s="630"/>
      <c r="W1113" s="630"/>
      <c r="X1113" s="815" t="s">
        <v>1291</v>
      </c>
      <c r="Y1113" s="815"/>
      <c r="Z1113" s="815"/>
      <c r="AA1113" s="815"/>
      <c r="AB1113" s="815"/>
      <c r="AC1113" s="815"/>
      <c r="AD1113" s="815"/>
      <c r="AE1113" s="815"/>
      <c r="AF1113" s="627" t="s">
        <v>1291</v>
      </c>
      <c r="AL1113" s="598"/>
      <c r="AQ1113" s="599"/>
    </row>
    <row r="1114" spans="1:48" s="597" customFormat="1" ht="15.75" customHeight="1" outlineLevel="1" x14ac:dyDescent="0.25">
      <c r="A1114" s="759" t="s">
        <v>1291</v>
      </c>
      <c r="B1114" s="760"/>
      <c r="C1114" s="760"/>
      <c r="D1114" s="760"/>
      <c r="E1114" s="761"/>
      <c r="F1114" s="761"/>
      <c r="G1114" s="762" t="s">
        <v>1291</v>
      </c>
      <c r="H1114" s="762"/>
      <c r="I1114" s="762"/>
      <c r="J1114" s="631"/>
      <c r="K1114" s="631"/>
      <c r="L1114" s="631"/>
      <c r="M1114" s="763"/>
      <c r="N1114" s="763"/>
      <c r="O1114" s="763"/>
      <c r="P1114" s="763"/>
      <c r="Q1114" s="763"/>
      <c r="R1114" s="621"/>
      <c r="S1114" s="621"/>
      <c r="T1114" s="621"/>
      <c r="U1114" s="621"/>
      <c r="V1114" s="621"/>
      <c r="W1114" s="621"/>
      <c r="X1114" s="764" t="s">
        <v>1291</v>
      </c>
      <c r="Y1114" s="764"/>
      <c r="Z1114" s="764"/>
      <c r="AA1114" s="764"/>
      <c r="AB1114" s="764"/>
      <c r="AC1114" s="765"/>
      <c r="AD1114" s="765"/>
      <c r="AE1114" s="765"/>
      <c r="AF1114" s="627" t="s">
        <v>1291</v>
      </c>
      <c r="AL1114" s="598"/>
      <c r="AQ1114" s="599"/>
    </row>
    <row r="1115" spans="1:48" s="597" customFormat="1" ht="15.75" customHeight="1" outlineLevel="1" x14ac:dyDescent="0.25">
      <c r="A1115" s="759" t="s">
        <v>1291</v>
      </c>
      <c r="B1115" s="760"/>
      <c r="C1115" s="760"/>
      <c r="D1115" s="760"/>
      <c r="E1115" s="761"/>
      <c r="F1115" s="761"/>
      <c r="G1115" s="762" t="s">
        <v>1291</v>
      </c>
      <c r="H1115" s="762"/>
      <c r="I1115" s="762"/>
      <c r="J1115" s="631"/>
      <c r="K1115" s="631"/>
      <c r="L1115" s="631"/>
      <c r="M1115" s="763"/>
      <c r="N1115" s="763"/>
      <c r="O1115" s="763"/>
      <c r="P1115" s="763"/>
      <c r="Q1115" s="763"/>
      <c r="R1115" s="621"/>
      <c r="S1115" s="621"/>
      <c r="T1115" s="621"/>
      <c r="U1115" s="621"/>
      <c r="V1115" s="621"/>
      <c r="W1115" s="621"/>
      <c r="X1115" s="764" t="s">
        <v>1291</v>
      </c>
      <c r="Y1115" s="764"/>
      <c r="Z1115" s="764"/>
      <c r="AA1115" s="764"/>
      <c r="AB1115" s="764"/>
      <c r="AC1115" s="765"/>
      <c r="AD1115" s="765"/>
      <c r="AE1115" s="765"/>
      <c r="AF1115" s="627" t="s">
        <v>1291</v>
      </c>
      <c r="AL1115" s="598"/>
      <c r="AQ1115" s="599"/>
    </row>
    <row r="1116" spans="1:48" s="597" customFormat="1" ht="15.75" customHeight="1" outlineLevel="1" x14ac:dyDescent="0.25">
      <c r="A1116" s="759" t="s">
        <v>1291</v>
      </c>
      <c r="B1116" s="760"/>
      <c r="C1116" s="760"/>
      <c r="D1116" s="760"/>
      <c r="E1116" s="761"/>
      <c r="F1116" s="761"/>
      <c r="G1116" s="762" t="s">
        <v>1291</v>
      </c>
      <c r="H1116" s="762"/>
      <c r="I1116" s="762"/>
      <c r="J1116" s="631"/>
      <c r="K1116" s="631"/>
      <c r="L1116" s="631"/>
      <c r="M1116" s="763"/>
      <c r="N1116" s="763"/>
      <c r="O1116" s="763"/>
      <c r="P1116" s="763"/>
      <c r="Q1116" s="763"/>
      <c r="R1116" s="621"/>
      <c r="S1116" s="621"/>
      <c r="T1116" s="621"/>
      <c r="U1116" s="621"/>
      <c r="V1116" s="621"/>
      <c r="W1116" s="621"/>
      <c r="X1116" s="764" t="s">
        <v>1291</v>
      </c>
      <c r="Y1116" s="764"/>
      <c r="Z1116" s="764"/>
      <c r="AA1116" s="764"/>
      <c r="AB1116" s="764"/>
      <c r="AC1116" s="765"/>
      <c r="AD1116" s="765"/>
      <c r="AE1116" s="765"/>
      <c r="AF1116" s="627" t="s">
        <v>1291</v>
      </c>
      <c r="AL1116" s="598"/>
      <c r="AQ1116" s="599"/>
    </row>
    <row r="1117" spans="1:48" s="597" customFormat="1" ht="15.75" customHeight="1" outlineLevel="1" x14ac:dyDescent="0.25">
      <c r="A1117" s="759" t="s">
        <v>1291</v>
      </c>
      <c r="B1117" s="760"/>
      <c r="C1117" s="760"/>
      <c r="D1117" s="760"/>
      <c r="E1117" s="761"/>
      <c r="F1117" s="761"/>
      <c r="G1117" s="762" t="s">
        <v>1291</v>
      </c>
      <c r="H1117" s="762"/>
      <c r="I1117" s="762"/>
      <c r="J1117" s="631"/>
      <c r="K1117" s="631"/>
      <c r="L1117" s="631"/>
      <c r="M1117" s="763"/>
      <c r="N1117" s="763"/>
      <c r="O1117" s="763"/>
      <c r="P1117" s="763"/>
      <c r="Q1117" s="763"/>
      <c r="R1117" s="621"/>
      <c r="S1117" s="621"/>
      <c r="T1117" s="621"/>
      <c r="U1117" s="621"/>
      <c r="V1117" s="621"/>
      <c r="W1117" s="621"/>
      <c r="X1117" s="809" t="s">
        <v>1291</v>
      </c>
      <c r="Y1117" s="809"/>
      <c r="Z1117" s="809"/>
      <c r="AA1117" s="809"/>
      <c r="AB1117" s="809"/>
      <c r="AC1117" s="810"/>
      <c r="AD1117" s="810"/>
      <c r="AE1117" s="810"/>
      <c r="AF1117" s="627" t="s">
        <v>1291</v>
      </c>
      <c r="AL1117" s="598"/>
      <c r="AQ1117" s="599"/>
    </row>
    <row r="1118" spans="1:48" s="597" customFormat="1" ht="15.75" customHeight="1" outlineLevel="1" x14ac:dyDescent="0.25">
      <c r="A1118" s="754" t="s">
        <v>1246</v>
      </c>
      <c r="B1118" s="755"/>
      <c r="C1118" s="755"/>
      <c r="D1118" s="755"/>
      <c r="E1118" s="755"/>
      <c r="F1118" s="755"/>
      <c r="G1118" s="755"/>
      <c r="H1118" s="755"/>
      <c r="I1118" s="755"/>
      <c r="J1118" s="755"/>
      <c r="K1118" s="755"/>
      <c r="L1118" s="755"/>
      <c r="M1118" s="755"/>
      <c r="N1118" s="755"/>
      <c r="O1118" s="755"/>
      <c r="P1118" s="755"/>
      <c r="Q1118" s="755"/>
      <c r="R1118" s="755"/>
      <c r="S1118" s="755"/>
      <c r="T1118" s="755"/>
      <c r="U1118" s="755"/>
      <c r="V1118" s="805"/>
      <c r="W1118" s="806">
        <v>0</v>
      </c>
      <c r="X1118" s="807"/>
      <c r="Y1118" s="807"/>
      <c r="Z1118" s="807"/>
      <c r="AA1118" s="807"/>
      <c r="AB1118" s="807"/>
      <c r="AC1118" s="807"/>
      <c r="AD1118" s="807"/>
      <c r="AE1118" s="807"/>
      <c r="AF1118" s="808"/>
      <c r="AL1118" s="598"/>
      <c r="AQ1118" s="599"/>
    </row>
    <row r="1119" spans="1:48" s="597" customFormat="1" ht="15.75" customHeight="1" outlineLevel="1" x14ac:dyDescent="0.25">
      <c r="A1119" s="601"/>
      <c r="B1119" s="608"/>
      <c r="C1119" s="608"/>
      <c r="D1119" s="609"/>
      <c r="E1119" s="610"/>
      <c r="F1119" s="610"/>
      <c r="G1119" s="608"/>
      <c r="H1119" s="608"/>
      <c r="I1119" s="608"/>
      <c r="J1119" s="608"/>
      <c r="K1119" s="608"/>
      <c r="L1119" s="608"/>
      <c r="M1119" s="608"/>
      <c r="N1119" s="608"/>
      <c r="O1119" s="608"/>
      <c r="P1119" s="608"/>
      <c r="Q1119" s="608"/>
      <c r="R1119" s="608"/>
      <c r="S1119" s="608"/>
      <c r="T1119" s="608"/>
      <c r="U1119" s="608"/>
      <c r="V1119" s="608"/>
      <c r="W1119" s="608"/>
      <c r="X1119" s="611"/>
      <c r="Y1119" s="611"/>
      <c r="Z1119" s="611"/>
      <c r="AA1119" s="611"/>
      <c r="AB1119" s="602"/>
      <c r="AC1119" s="602"/>
      <c r="AD1119" s="602"/>
      <c r="AE1119" s="602"/>
      <c r="AF1119" s="612"/>
      <c r="AL1119" s="598"/>
      <c r="AQ1119" s="599"/>
    </row>
    <row r="1120" spans="1:48" s="597" customFormat="1" ht="19.2" customHeight="1" x14ac:dyDescent="0.25">
      <c r="A1120" s="750" t="s">
        <v>1247</v>
      </c>
      <c r="B1120" s="751"/>
      <c r="C1120" s="751"/>
      <c r="D1120" s="751"/>
      <c r="E1120" s="751"/>
      <c r="F1120" s="751"/>
      <c r="G1120" s="751"/>
      <c r="H1120" s="751"/>
      <c r="I1120" s="751"/>
      <c r="J1120" s="751"/>
      <c r="K1120" s="751"/>
      <c r="L1120" s="751"/>
      <c r="M1120" s="751"/>
      <c r="N1120" s="751"/>
      <c r="O1120" s="751"/>
      <c r="P1120" s="751"/>
      <c r="Q1120" s="751"/>
      <c r="R1120" s="751"/>
      <c r="S1120" s="751"/>
      <c r="T1120" s="751"/>
      <c r="U1120" s="751"/>
      <c r="V1120" s="751"/>
      <c r="W1120" s="752"/>
      <c r="X1120" s="802">
        <v>12.97</v>
      </c>
      <c r="Y1120" s="803"/>
      <c r="Z1120" s="803"/>
      <c r="AA1120" s="803"/>
      <c r="AB1120" s="803"/>
      <c r="AC1120" s="803"/>
      <c r="AD1120" s="803"/>
      <c r="AE1120" s="803"/>
      <c r="AF1120" s="804"/>
      <c r="AH1120" s="632">
        <v>3477.58</v>
      </c>
      <c r="AL1120" s="598">
        <v>3477.58</v>
      </c>
      <c r="AM1120" s="633">
        <v>0</v>
      </c>
      <c r="AN1120" s="634">
        <v>0</v>
      </c>
      <c r="AP1120" s="605"/>
      <c r="AQ1120" s="599"/>
      <c r="AR1120" s="632">
        <v>3477.58</v>
      </c>
      <c r="AT1120" s="597">
        <v>3477.58</v>
      </c>
      <c r="AU1120" s="597">
        <v>3477.58</v>
      </c>
      <c r="AV1120" s="607">
        <v>0</v>
      </c>
    </row>
    <row r="1121" spans="1:44" s="597" customFormat="1" x14ac:dyDescent="0.25">
      <c r="A1121" s="750" t="s">
        <v>1248</v>
      </c>
      <c r="B1121" s="751"/>
      <c r="C1121" s="751"/>
      <c r="D1121" s="751"/>
      <c r="E1121" s="751"/>
      <c r="F1121" s="751"/>
      <c r="G1121" s="751"/>
      <c r="H1121" s="751"/>
      <c r="I1121" s="751"/>
      <c r="J1121" s="751"/>
      <c r="K1121" s="751"/>
      <c r="L1121" s="751"/>
      <c r="M1121" s="751"/>
      <c r="N1121" s="751"/>
      <c r="O1121" s="751"/>
      <c r="P1121" s="751"/>
      <c r="Q1121" s="751"/>
      <c r="R1121" s="751"/>
      <c r="S1121" s="751"/>
      <c r="T1121" s="752"/>
      <c r="U1121" s="758">
        <v>13.469999999999999</v>
      </c>
      <c r="V1121" s="758"/>
      <c r="W1121" s="758"/>
      <c r="X1121" s="802">
        <v>1.74</v>
      </c>
      <c r="Y1121" s="803"/>
      <c r="Z1121" s="803"/>
      <c r="AA1121" s="803"/>
      <c r="AB1121" s="803"/>
      <c r="AC1121" s="803"/>
      <c r="AD1121" s="803"/>
      <c r="AE1121" s="803"/>
      <c r="AF1121" s="804"/>
      <c r="AH1121" s="635"/>
      <c r="AJ1121" s="636"/>
      <c r="AL1121" s="598"/>
      <c r="AQ1121" s="599"/>
      <c r="AR1121" s="635"/>
    </row>
    <row r="1122" spans="1:44" s="597" customFormat="1" x14ac:dyDescent="0.25">
      <c r="A1122" s="750" t="s">
        <v>1249</v>
      </c>
      <c r="B1122" s="751"/>
      <c r="C1122" s="751"/>
      <c r="D1122" s="751"/>
      <c r="E1122" s="751"/>
      <c r="F1122" s="751"/>
      <c r="G1122" s="751"/>
      <c r="H1122" s="751"/>
      <c r="I1122" s="751"/>
      <c r="J1122" s="751"/>
      <c r="K1122" s="751"/>
      <c r="L1122" s="751"/>
      <c r="M1122" s="751"/>
      <c r="N1122" s="751"/>
      <c r="O1122" s="751"/>
      <c r="P1122" s="751"/>
      <c r="Q1122" s="751"/>
      <c r="R1122" s="751"/>
      <c r="S1122" s="751"/>
      <c r="T1122" s="751"/>
      <c r="U1122" s="751"/>
      <c r="V1122" s="751"/>
      <c r="W1122" s="752"/>
      <c r="X1122" s="802">
        <v>14.71</v>
      </c>
      <c r="Y1122" s="803"/>
      <c r="Z1122" s="803"/>
      <c r="AA1122" s="803"/>
      <c r="AB1122" s="803"/>
      <c r="AC1122" s="803"/>
      <c r="AD1122" s="803"/>
      <c r="AE1122" s="803"/>
      <c r="AF1122" s="804"/>
      <c r="AH1122" s="635"/>
      <c r="AI1122" s="597">
        <v>14.71</v>
      </c>
      <c r="AJ1122" s="604">
        <v>0</v>
      </c>
      <c r="AL1122" s="598"/>
      <c r="AQ1122" s="599"/>
      <c r="AR1122" s="635"/>
    </row>
    <row r="1123" spans="1:44" s="597" customFormat="1" x14ac:dyDescent="0.25">
      <c r="A1123" s="590" t="s">
        <v>1213</v>
      </c>
      <c r="B1123" s="591"/>
      <c r="C1123" s="591"/>
      <c r="D1123" s="592"/>
      <c r="E1123" s="593"/>
      <c r="F1123" s="593"/>
      <c r="G1123" s="591"/>
      <c r="H1123" s="591"/>
      <c r="I1123" s="591"/>
      <c r="J1123" s="591"/>
      <c r="K1123" s="591"/>
      <c r="L1123" s="591"/>
      <c r="M1123" s="591"/>
      <c r="N1123" s="591"/>
      <c r="O1123" s="591"/>
      <c r="P1123" s="591"/>
      <c r="Q1123" s="591"/>
      <c r="R1123" s="591"/>
      <c r="S1123" s="591"/>
      <c r="T1123" s="591"/>
      <c r="U1123" s="591"/>
      <c r="V1123" s="591"/>
      <c r="W1123" s="591"/>
      <c r="X1123" s="594"/>
      <c r="Y1123" s="594"/>
      <c r="Z1123" s="594"/>
      <c r="AA1123" s="594"/>
      <c r="AB1123" s="595"/>
      <c r="AC1123" s="595"/>
      <c r="AD1123" s="595"/>
      <c r="AE1123" s="595"/>
      <c r="AF1123" s="596"/>
      <c r="AL1123" s="598"/>
      <c r="AQ1123" s="599"/>
    </row>
    <row r="1124" spans="1:44" s="597" customFormat="1" ht="33.75" customHeight="1" x14ac:dyDescent="0.25">
      <c r="A1124" s="601" t="s">
        <v>1214</v>
      </c>
      <c r="B1124" s="855" t="s">
        <v>1142</v>
      </c>
      <c r="C1124" s="855"/>
      <c r="D1124" s="801" t="s">
        <v>1143</v>
      </c>
      <c r="E1124" s="801"/>
      <c r="F1124" s="801"/>
      <c r="G1124" s="801"/>
      <c r="H1124" s="801"/>
      <c r="I1124" s="801"/>
      <c r="J1124" s="801"/>
      <c r="K1124" s="801"/>
      <c r="L1124" s="801"/>
      <c r="M1124" s="801"/>
      <c r="N1124" s="801"/>
      <c r="O1124" s="801"/>
      <c r="P1124" s="801"/>
      <c r="Q1124" s="801"/>
      <c r="R1124" s="801"/>
      <c r="S1124" s="801"/>
      <c r="T1124" s="801"/>
      <c r="U1124" s="801"/>
      <c r="V1124" s="801"/>
      <c r="W1124" s="801"/>
      <c r="X1124" s="801"/>
      <c r="Y1124" s="801"/>
      <c r="Z1124" s="801"/>
      <c r="AA1124" s="801"/>
      <c r="AB1124" s="801"/>
      <c r="AC1124" s="786" t="s">
        <v>1215</v>
      </c>
      <c r="AD1124" s="786"/>
      <c r="AE1124" s="786"/>
      <c r="AF1124" s="603" t="s">
        <v>913</v>
      </c>
      <c r="AI1124" s="604">
        <v>1926.41</v>
      </c>
      <c r="AJ1124" s="597">
        <v>1926.41</v>
      </c>
      <c r="AK1124" s="604">
        <v>0</v>
      </c>
      <c r="AL1124" s="598"/>
      <c r="AP1124" s="605">
        <v>1697.73</v>
      </c>
      <c r="AQ1124" s="599" t="s">
        <v>1290</v>
      </c>
    </row>
    <row r="1125" spans="1:44" s="597" customFormat="1" outlineLevel="1" x14ac:dyDescent="0.25">
      <c r="A1125" s="601"/>
      <c r="B1125" s="608"/>
      <c r="C1125" s="608"/>
      <c r="D1125" s="609"/>
      <c r="E1125" s="610"/>
      <c r="F1125" s="610"/>
      <c r="G1125" s="608"/>
      <c r="H1125" s="608"/>
      <c r="I1125" s="608"/>
      <c r="J1125" s="608"/>
      <c r="K1125" s="608"/>
      <c r="L1125" s="608"/>
      <c r="M1125" s="608"/>
      <c r="N1125" s="608"/>
      <c r="O1125" s="608"/>
      <c r="P1125" s="608"/>
      <c r="Q1125" s="608"/>
      <c r="R1125" s="608"/>
      <c r="S1125" s="608"/>
      <c r="T1125" s="608"/>
      <c r="U1125" s="608"/>
      <c r="V1125" s="608"/>
      <c r="W1125" s="608"/>
      <c r="X1125" s="611"/>
      <c r="Y1125" s="611"/>
      <c r="Z1125" s="611"/>
      <c r="AA1125" s="611"/>
      <c r="AB1125" s="602"/>
      <c r="AC1125" s="602"/>
      <c r="AD1125" s="602"/>
      <c r="AE1125" s="602"/>
      <c r="AF1125" s="612"/>
      <c r="AL1125" s="598"/>
      <c r="AQ1125" s="599"/>
    </row>
    <row r="1126" spans="1:44" s="597" customFormat="1" outlineLevel="1" x14ac:dyDescent="0.25">
      <c r="A1126" s="769" t="s">
        <v>1217</v>
      </c>
      <c r="B1126" s="769"/>
      <c r="C1126" s="769"/>
      <c r="D1126" s="769"/>
      <c r="E1126" s="770" t="s">
        <v>1218</v>
      </c>
      <c r="F1126" s="770"/>
      <c r="G1126" s="613" t="s">
        <v>1219</v>
      </c>
      <c r="H1126" s="770" t="s">
        <v>1220</v>
      </c>
      <c r="I1126" s="770"/>
      <c r="J1126" s="770"/>
      <c r="K1126" s="770"/>
      <c r="L1126" s="770" t="s">
        <v>1221</v>
      </c>
      <c r="M1126" s="770"/>
      <c r="N1126" s="770" t="s">
        <v>1222</v>
      </c>
      <c r="O1126" s="770"/>
      <c r="P1126" s="770"/>
      <c r="Q1126" s="770"/>
      <c r="R1126" s="770"/>
      <c r="S1126" s="770"/>
      <c r="T1126" s="770"/>
      <c r="U1126" s="770"/>
      <c r="V1126" s="770" t="s">
        <v>1223</v>
      </c>
      <c r="W1126" s="770"/>
      <c r="X1126" s="770"/>
      <c r="Y1126" s="770"/>
      <c r="Z1126" s="770"/>
      <c r="AA1126" s="771" t="s">
        <v>1224</v>
      </c>
      <c r="AB1126" s="771"/>
      <c r="AC1126" s="771"/>
      <c r="AD1126" s="771"/>
      <c r="AE1126" s="771" t="s">
        <v>1225</v>
      </c>
      <c r="AF1126" s="771"/>
      <c r="AL1126" s="598"/>
      <c r="AQ1126" s="599"/>
    </row>
    <row r="1127" spans="1:44" s="597" customFormat="1" ht="43.8" customHeight="1" outlineLevel="1" x14ac:dyDescent="0.25">
      <c r="A1127" s="792" t="s">
        <v>1341</v>
      </c>
      <c r="B1127" s="793"/>
      <c r="C1127" s="793"/>
      <c r="D1127" s="793"/>
      <c r="E1127" s="799" t="s">
        <v>1261</v>
      </c>
      <c r="F1127" s="799"/>
      <c r="G1127" s="614"/>
      <c r="H1127" s="767">
        <v>1</v>
      </c>
      <c r="I1127" s="767"/>
      <c r="J1127" s="767"/>
      <c r="K1127" s="767"/>
      <c r="L1127" s="773">
        <v>0</v>
      </c>
      <c r="M1127" s="773"/>
      <c r="N1127" s="796">
        <v>52.48</v>
      </c>
      <c r="O1127" s="796"/>
      <c r="P1127" s="796"/>
      <c r="Q1127" s="796"/>
      <c r="R1127" s="796"/>
      <c r="S1127" s="796"/>
      <c r="T1127" s="796"/>
      <c r="U1127" s="796"/>
      <c r="V1127" s="615"/>
      <c r="W1127" s="796">
        <v>49.8</v>
      </c>
      <c r="X1127" s="796"/>
      <c r="Y1127" s="796"/>
      <c r="Z1127" s="796"/>
      <c r="AA1127" s="768">
        <v>1</v>
      </c>
      <c r="AB1127" s="768"/>
      <c r="AC1127" s="768"/>
      <c r="AD1127" s="768"/>
      <c r="AE1127" s="786">
        <v>52.48</v>
      </c>
      <c r="AF1127" s="787"/>
      <c r="AL1127" s="598"/>
      <c r="AQ1127" s="599"/>
    </row>
    <row r="1128" spans="1:44" s="597" customFormat="1" outlineLevel="1" x14ac:dyDescent="0.25">
      <c r="A1128" s="792" t="s">
        <v>1342</v>
      </c>
      <c r="B1128" s="793"/>
      <c r="C1128" s="793"/>
      <c r="D1128" s="793"/>
      <c r="E1128" s="794" t="s">
        <v>1262</v>
      </c>
      <c r="F1128" s="794"/>
      <c r="G1128" s="610"/>
      <c r="H1128" s="773">
        <v>1</v>
      </c>
      <c r="I1128" s="773"/>
      <c r="J1128" s="773"/>
      <c r="K1128" s="773"/>
      <c r="L1128" s="773">
        <v>0</v>
      </c>
      <c r="M1128" s="773"/>
      <c r="N1128" s="796">
        <v>17.95</v>
      </c>
      <c r="O1128" s="796"/>
      <c r="P1128" s="796"/>
      <c r="Q1128" s="796"/>
      <c r="R1128" s="796"/>
      <c r="S1128" s="796"/>
      <c r="T1128" s="796"/>
      <c r="U1128" s="796"/>
      <c r="V1128" s="615"/>
      <c r="W1128" s="796">
        <v>4.2300000000000004</v>
      </c>
      <c r="X1128" s="796"/>
      <c r="Y1128" s="796"/>
      <c r="Z1128" s="796"/>
      <c r="AA1128" s="765">
        <v>1</v>
      </c>
      <c r="AB1128" s="765"/>
      <c r="AC1128" s="765"/>
      <c r="AD1128" s="765"/>
      <c r="AE1128" s="786">
        <v>17.95</v>
      </c>
      <c r="AF1128" s="787"/>
      <c r="AL1128" s="598"/>
      <c r="AQ1128" s="599"/>
    </row>
    <row r="1129" spans="1:44" s="597" customFormat="1" outlineLevel="1" x14ac:dyDescent="0.25">
      <c r="A1129" s="792" t="s">
        <v>1343</v>
      </c>
      <c r="B1129" s="793"/>
      <c r="C1129" s="793"/>
      <c r="D1129" s="793"/>
      <c r="E1129" s="794">
        <v>31013</v>
      </c>
      <c r="F1129" s="794"/>
      <c r="G1129" s="610"/>
      <c r="H1129" s="773">
        <v>0.47</v>
      </c>
      <c r="I1129" s="773"/>
      <c r="J1129" s="773"/>
      <c r="K1129" s="773"/>
      <c r="L1129" s="773">
        <v>0.53</v>
      </c>
      <c r="M1129" s="773"/>
      <c r="N1129" s="796">
        <v>0.46</v>
      </c>
      <c r="O1129" s="796"/>
      <c r="P1129" s="796"/>
      <c r="Q1129" s="796"/>
      <c r="R1129" s="796"/>
      <c r="S1129" s="796"/>
      <c r="T1129" s="796"/>
      <c r="U1129" s="796"/>
      <c r="V1129" s="615"/>
      <c r="W1129" s="796">
        <v>0.32</v>
      </c>
      <c r="X1129" s="796"/>
      <c r="Y1129" s="796"/>
      <c r="Z1129" s="796"/>
      <c r="AA1129" s="765">
        <v>1</v>
      </c>
      <c r="AB1129" s="765"/>
      <c r="AC1129" s="765"/>
      <c r="AD1129" s="765"/>
      <c r="AE1129" s="786">
        <v>0.38</v>
      </c>
      <c r="AF1129" s="787"/>
      <c r="AL1129" s="598"/>
      <c r="AQ1129" s="599"/>
    </row>
    <row r="1130" spans="1:44" s="597" customFormat="1" outlineLevel="1" x14ac:dyDescent="0.25">
      <c r="A1130" s="792" t="s">
        <v>1291</v>
      </c>
      <c r="B1130" s="793"/>
      <c r="C1130" s="793"/>
      <c r="D1130" s="793"/>
      <c r="E1130" s="794"/>
      <c r="F1130" s="794"/>
      <c r="G1130" s="610"/>
      <c r="H1130" s="773"/>
      <c r="I1130" s="773"/>
      <c r="J1130" s="773"/>
      <c r="K1130" s="773"/>
      <c r="L1130" s="773" t="s">
        <v>1291</v>
      </c>
      <c r="M1130" s="773"/>
      <c r="N1130" s="796" t="s">
        <v>1291</v>
      </c>
      <c r="O1130" s="796"/>
      <c r="P1130" s="796"/>
      <c r="Q1130" s="796"/>
      <c r="R1130" s="796"/>
      <c r="S1130" s="796"/>
      <c r="T1130" s="796"/>
      <c r="U1130" s="796"/>
      <c r="V1130" s="615"/>
      <c r="W1130" s="796" t="s">
        <v>1291</v>
      </c>
      <c r="X1130" s="796"/>
      <c r="Y1130" s="796"/>
      <c r="Z1130" s="796"/>
      <c r="AA1130" s="765"/>
      <c r="AB1130" s="765"/>
      <c r="AC1130" s="765"/>
      <c r="AD1130" s="765"/>
      <c r="AE1130" s="786" t="s">
        <v>1291</v>
      </c>
      <c r="AF1130" s="787"/>
      <c r="AL1130" s="598"/>
      <c r="AQ1130" s="599"/>
    </row>
    <row r="1131" spans="1:44" s="597" customFormat="1" outlineLevel="1" x14ac:dyDescent="0.25">
      <c r="A1131" s="792" t="s">
        <v>1291</v>
      </c>
      <c r="B1131" s="793"/>
      <c r="C1131" s="793"/>
      <c r="D1131" s="793"/>
      <c r="E1131" s="794"/>
      <c r="F1131" s="794"/>
      <c r="G1131" s="610"/>
      <c r="H1131" s="773"/>
      <c r="I1131" s="773"/>
      <c r="J1131" s="773"/>
      <c r="K1131" s="773"/>
      <c r="L1131" s="773" t="s">
        <v>1291</v>
      </c>
      <c r="M1131" s="773"/>
      <c r="N1131" s="796" t="s">
        <v>1291</v>
      </c>
      <c r="O1131" s="796"/>
      <c r="P1131" s="796"/>
      <c r="Q1131" s="796"/>
      <c r="R1131" s="796"/>
      <c r="S1131" s="796"/>
      <c r="T1131" s="796"/>
      <c r="U1131" s="796"/>
      <c r="V1131" s="615"/>
      <c r="W1131" s="796" t="s">
        <v>1291</v>
      </c>
      <c r="X1131" s="796"/>
      <c r="Y1131" s="796"/>
      <c r="Z1131" s="796"/>
      <c r="AA1131" s="765"/>
      <c r="AB1131" s="765"/>
      <c r="AC1131" s="765"/>
      <c r="AD1131" s="765"/>
      <c r="AE1131" s="786" t="s">
        <v>1291</v>
      </c>
      <c r="AF1131" s="787"/>
      <c r="AL1131" s="598"/>
      <c r="AQ1131" s="599"/>
    </row>
    <row r="1132" spans="1:44" s="597" customFormat="1" outlineLevel="1" x14ac:dyDescent="0.25">
      <c r="A1132" s="792" t="s">
        <v>1291</v>
      </c>
      <c r="B1132" s="793"/>
      <c r="C1132" s="793"/>
      <c r="D1132" s="793"/>
      <c r="E1132" s="794"/>
      <c r="F1132" s="794"/>
      <c r="G1132" s="610"/>
      <c r="H1132" s="773"/>
      <c r="I1132" s="773"/>
      <c r="J1132" s="773"/>
      <c r="K1132" s="773"/>
      <c r="L1132" s="773" t="s">
        <v>1291</v>
      </c>
      <c r="M1132" s="773"/>
      <c r="N1132" s="796" t="s">
        <v>1291</v>
      </c>
      <c r="O1132" s="796"/>
      <c r="P1132" s="796"/>
      <c r="Q1132" s="796"/>
      <c r="R1132" s="796"/>
      <c r="S1132" s="796"/>
      <c r="T1132" s="796"/>
      <c r="U1132" s="796"/>
      <c r="V1132" s="615"/>
      <c r="W1132" s="796" t="s">
        <v>1291</v>
      </c>
      <c r="X1132" s="796"/>
      <c r="Y1132" s="796"/>
      <c r="Z1132" s="796"/>
      <c r="AA1132" s="765"/>
      <c r="AB1132" s="765"/>
      <c r="AC1132" s="765"/>
      <c r="AD1132" s="765"/>
      <c r="AE1132" s="786" t="s">
        <v>1291</v>
      </c>
      <c r="AF1132" s="787"/>
      <c r="AL1132" s="598"/>
      <c r="AQ1132" s="599"/>
    </row>
    <row r="1133" spans="1:44" s="597" customFormat="1" outlineLevel="1" x14ac:dyDescent="0.25">
      <c r="A1133" s="792" t="s">
        <v>1291</v>
      </c>
      <c r="B1133" s="793"/>
      <c r="C1133" s="793"/>
      <c r="D1133" s="793"/>
      <c r="E1133" s="794"/>
      <c r="F1133" s="794"/>
      <c r="G1133" s="610"/>
      <c r="H1133" s="773"/>
      <c r="I1133" s="773"/>
      <c r="J1133" s="773"/>
      <c r="K1133" s="773"/>
      <c r="L1133" s="773" t="s">
        <v>1291</v>
      </c>
      <c r="M1133" s="773"/>
      <c r="N1133" s="796" t="s">
        <v>1291</v>
      </c>
      <c r="O1133" s="796"/>
      <c r="P1133" s="796"/>
      <c r="Q1133" s="796"/>
      <c r="R1133" s="796"/>
      <c r="S1133" s="796"/>
      <c r="T1133" s="796"/>
      <c r="U1133" s="796"/>
      <c r="V1133" s="615"/>
      <c r="W1133" s="796" t="s">
        <v>1291</v>
      </c>
      <c r="X1133" s="796"/>
      <c r="Y1133" s="796"/>
      <c r="Z1133" s="796"/>
      <c r="AA1133" s="765"/>
      <c r="AB1133" s="765"/>
      <c r="AC1133" s="765"/>
      <c r="AD1133" s="765"/>
      <c r="AE1133" s="786" t="s">
        <v>1291</v>
      </c>
      <c r="AF1133" s="787"/>
      <c r="AL1133" s="598"/>
      <c r="AQ1133" s="599"/>
    </row>
    <row r="1134" spans="1:44" s="597" customFormat="1" outlineLevel="1" x14ac:dyDescent="0.25">
      <c r="A1134" s="792" t="s">
        <v>1291</v>
      </c>
      <c r="B1134" s="793"/>
      <c r="C1134" s="793"/>
      <c r="D1134" s="793"/>
      <c r="E1134" s="794"/>
      <c r="F1134" s="794"/>
      <c r="G1134" s="610"/>
      <c r="H1134" s="773"/>
      <c r="I1134" s="773"/>
      <c r="J1134" s="773"/>
      <c r="K1134" s="773"/>
      <c r="L1134" s="773" t="s">
        <v>1291</v>
      </c>
      <c r="M1134" s="773"/>
      <c r="N1134" s="795" t="s">
        <v>1291</v>
      </c>
      <c r="O1134" s="795"/>
      <c r="P1134" s="795"/>
      <c r="Q1134" s="795"/>
      <c r="R1134" s="795"/>
      <c r="S1134" s="795"/>
      <c r="T1134" s="795"/>
      <c r="U1134" s="795"/>
      <c r="V1134" s="616"/>
      <c r="W1134" s="795" t="s">
        <v>1291</v>
      </c>
      <c r="X1134" s="795"/>
      <c r="Y1134" s="795"/>
      <c r="Z1134" s="795"/>
      <c r="AA1134" s="765"/>
      <c r="AB1134" s="765"/>
      <c r="AC1134" s="765"/>
      <c r="AD1134" s="765"/>
      <c r="AE1134" s="786" t="s">
        <v>1291</v>
      </c>
      <c r="AF1134" s="787"/>
      <c r="AL1134" s="598"/>
      <c r="AQ1134" s="599"/>
    </row>
    <row r="1135" spans="1:44" s="597" customFormat="1" outlineLevel="1" x14ac:dyDescent="0.25">
      <c r="A1135" s="792" t="s">
        <v>1291</v>
      </c>
      <c r="B1135" s="793"/>
      <c r="C1135" s="793"/>
      <c r="D1135" s="793"/>
      <c r="E1135" s="794"/>
      <c r="F1135" s="794"/>
      <c r="G1135" s="610"/>
      <c r="H1135" s="773"/>
      <c r="I1135" s="773"/>
      <c r="J1135" s="773"/>
      <c r="K1135" s="773"/>
      <c r="L1135" s="773" t="s">
        <v>1291</v>
      </c>
      <c r="M1135" s="773"/>
      <c r="N1135" s="795" t="s">
        <v>1291</v>
      </c>
      <c r="O1135" s="795"/>
      <c r="P1135" s="795"/>
      <c r="Q1135" s="795"/>
      <c r="R1135" s="795"/>
      <c r="S1135" s="795"/>
      <c r="T1135" s="795"/>
      <c r="U1135" s="795"/>
      <c r="V1135" s="616"/>
      <c r="W1135" s="795" t="s">
        <v>1291</v>
      </c>
      <c r="X1135" s="795"/>
      <c r="Y1135" s="795"/>
      <c r="Z1135" s="795"/>
      <c r="AA1135" s="765"/>
      <c r="AB1135" s="765"/>
      <c r="AC1135" s="765"/>
      <c r="AD1135" s="765"/>
      <c r="AE1135" s="790" t="s">
        <v>1291</v>
      </c>
      <c r="AF1135" s="791"/>
      <c r="AL1135" s="598"/>
      <c r="AQ1135" s="599"/>
    </row>
    <row r="1136" spans="1:44" s="597" customFormat="1" outlineLevel="1" x14ac:dyDescent="0.25">
      <c r="A1136" s="754" t="s">
        <v>1226</v>
      </c>
      <c r="B1136" s="755"/>
      <c r="C1136" s="755"/>
      <c r="D1136" s="755"/>
      <c r="E1136" s="755"/>
      <c r="F1136" s="755"/>
      <c r="G1136" s="755"/>
      <c r="H1136" s="755"/>
      <c r="I1136" s="755"/>
      <c r="J1136" s="755"/>
      <c r="K1136" s="755"/>
      <c r="L1136" s="755"/>
      <c r="M1136" s="755"/>
      <c r="N1136" s="755"/>
      <c r="O1136" s="755"/>
      <c r="P1136" s="755"/>
      <c r="Q1136" s="755"/>
      <c r="R1136" s="755"/>
      <c r="S1136" s="755"/>
      <c r="T1136" s="755"/>
      <c r="U1136" s="755"/>
      <c r="V1136" s="755"/>
      <c r="W1136" s="756">
        <v>70.81</v>
      </c>
      <c r="X1136" s="757"/>
      <c r="Y1136" s="757"/>
      <c r="Z1136" s="757"/>
      <c r="AA1136" s="757"/>
      <c r="AB1136" s="757"/>
      <c r="AC1136" s="757"/>
      <c r="AD1136" s="757"/>
      <c r="AE1136" s="757"/>
      <c r="AF1136" s="757"/>
      <c r="AL1136" s="598"/>
      <c r="AQ1136" s="599"/>
    </row>
    <row r="1137" spans="1:43" s="597" customFormat="1" outlineLevel="1" x14ac:dyDescent="0.25">
      <c r="A1137" s="601"/>
      <c r="B1137" s="608"/>
      <c r="C1137" s="608"/>
      <c r="D1137" s="609"/>
      <c r="E1137" s="610"/>
      <c r="F1137" s="610"/>
      <c r="G1137" s="608"/>
      <c r="H1137" s="608"/>
      <c r="I1137" s="608"/>
      <c r="J1137" s="608"/>
      <c r="K1137" s="608"/>
      <c r="L1137" s="608"/>
      <c r="M1137" s="608"/>
      <c r="N1137" s="608"/>
      <c r="O1137" s="608"/>
      <c r="P1137" s="608"/>
      <c r="Q1137" s="608"/>
      <c r="R1137" s="608"/>
      <c r="S1137" s="608"/>
      <c r="T1137" s="608"/>
      <c r="U1137" s="608"/>
      <c r="V1137" s="608"/>
      <c r="W1137" s="608"/>
      <c r="X1137" s="611"/>
      <c r="Y1137" s="611"/>
      <c r="Z1137" s="611"/>
      <c r="AA1137" s="611"/>
      <c r="AB1137" s="602"/>
      <c r="AC1137" s="602"/>
      <c r="AD1137" s="602"/>
      <c r="AE1137" s="602"/>
      <c r="AF1137" s="612"/>
      <c r="AL1137" s="598"/>
      <c r="AQ1137" s="599"/>
    </row>
    <row r="1138" spans="1:43" s="597" customFormat="1" outlineLevel="1" x14ac:dyDescent="0.25">
      <c r="A1138" s="769" t="s">
        <v>1227</v>
      </c>
      <c r="B1138" s="769"/>
      <c r="C1138" s="769"/>
      <c r="D1138" s="769"/>
      <c r="E1138" s="770" t="s">
        <v>1218</v>
      </c>
      <c r="F1138" s="770"/>
      <c r="G1138" s="770" t="s">
        <v>1228</v>
      </c>
      <c r="H1138" s="770"/>
      <c r="I1138" s="770"/>
      <c r="J1138" s="770"/>
      <c r="K1138" s="770" t="s">
        <v>1229</v>
      </c>
      <c r="L1138" s="770"/>
      <c r="M1138" s="770"/>
      <c r="N1138" s="770"/>
      <c r="O1138" s="770" t="s">
        <v>1224</v>
      </c>
      <c r="P1138" s="770"/>
      <c r="Q1138" s="770"/>
      <c r="R1138" s="770"/>
      <c r="S1138" s="770"/>
      <c r="T1138" s="770"/>
      <c r="U1138" s="770"/>
      <c r="V1138" s="770"/>
      <c r="W1138" s="770"/>
      <c r="X1138" s="770"/>
      <c r="Y1138" s="770"/>
      <c r="Z1138" s="770"/>
      <c r="AA1138" s="771" t="s">
        <v>1225</v>
      </c>
      <c r="AB1138" s="771"/>
      <c r="AC1138" s="771"/>
      <c r="AD1138" s="771"/>
      <c r="AE1138" s="771"/>
      <c r="AF1138" s="771"/>
      <c r="AL1138" s="598"/>
      <c r="AQ1138" s="599"/>
    </row>
    <row r="1139" spans="1:43" s="597" customFormat="1" outlineLevel="1" x14ac:dyDescent="0.25">
      <c r="A1139" s="759" t="s">
        <v>1309</v>
      </c>
      <c r="B1139" s="760"/>
      <c r="C1139" s="760"/>
      <c r="D1139" s="760"/>
      <c r="E1139" s="766">
        <v>20003</v>
      </c>
      <c r="F1139" s="766"/>
      <c r="G1139" s="788">
        <v>2.0301</v>
      </c>
      <c r="H1139" s="788"/>
      <c r="I1139" s="788"/>
      <c r="J1139" s="788"/>
      <c r="K1139" s="789">
        <v>23.48</v>
      </c>
      <c r="L1139" s="789"/>
      <c r="M1139" s="789"/>
      <c r="N1139" s="789"/>
      <c r="O1139" s="767">
        <v>3</v>
      </c>
      <c r="P1139" s="767"/>
      <c r="Q1139" s="767"/>
      <c r="R1139" s="767"/>
      <c r="S1139" s="767"/>
      <c r="T1139" s="767"/>
      <c r="U1139" s="767"/>
      <c r="V1139" s="767"/>
      <c r="W1139" s="767"/>
      <c r="X1139" s="767"/>
      <c r="Y1139" s="767"/>
      <c r="Z1139" s="767"/>
      <c r="AA1139" s="786">
        <v>70.44</v>
      </c>
      <c r="AB1139" s="786"/>
      <c r="AC1139" s="786"/>
      <c r="AD1139" s="786"/>
      <c r="AE1139" s="786"/>
      <c r="AF1139" s="787"/>
      <c r="AL1139" s="598"/>
      <c r="AQ1139" s="599"/>
    </row>
    <row r="1140" spans="1:43" s="597" customFormat="1" outlineLevel="1" x14ac:dyDescent="0.25">
      <c r="A1140" s="759" t="s">
        <v>1310</v>
      </c>
      <c r="B1140" s="760"/>
      <c r="C1140" s="760"/>
      <c r="D1140" s="760"/>
      <c r="E1140" s="766">
        <v>20018</v>
      </c>
      <c r="F1140" s="766"/>
      <c r="G1140" s="788">
        <v>1.6666999999999998</v>
      </c>
      <c r="H1140" s="788"/>
      <c r="I1140" s="788"/>
      <c r="J1140" s="788"/>
      <c r="K1140" s="789">
        <v>27.04</v>
      </c>
      <c r="L1140" s="789"/>
      <c r="M1140" s="789"/>
      <c r="N1140" s="789"/>
      <c r="O1140" s="767">
        <v>1</v>
      </c>
      <c r="P1140" s="767"/>
      <c r="Q1140" s="767"/>
      <c r="R1140" s="767"/>
      <c r="S1140" s="767"/>
      <c r="T1140" s="767"/>
      <c r="U1140" s="767"/>
      <c r="V1140" s="767"/>
      <c r="W1140" s="767"/>
      <c r="X1140" s="767"/>
      <c r="Y1140" s="767"/>
      <c r="Z1140" s="767"/>
      <c r="AA1140" s="786">
        <v>27.04</v>
      </c>
      <c r="AB1140" s="786"/>
      <c r="AC1140" s="786"/>
      <c r="AD1140" s="786"/>
      <c r="AE1140" s="786"/>
      <c r="AF1140" s="787"/>
      <c r="AL1140" s="598"/>
      <c r="AQ1140" s="599"/>
    </row>
    <row r="1141" spans="1:43" s="597" customFormat="1" outlineLevel="1" x14ac:dyDescent="0.25">
      <c r="A1141" s="759" t="s">
        <v>1291</v>
      </c>
      <c r="B1141" s="760"/>
      <c r="C1141" s="760"/>
      <c r="D1141" s="760"/>
      <c r="E1141" s="761"/>
      <c r="F1141" s="761"/>
      <c r="G1141" s="784" t="s">
        <v>1291</v>
      </c>
      <c r="H1141" s="784"/>
      <c r="I1141" s="784"/>
      <c r="J1141" s="784"/>
      <c r="K1141" s="785" t="s">
        <v>1291</v>
      </c>
      <c r="L1141" s="785"/>
      <c r="M1141" s="785"/>
      <c r="N1141" s="785"/>
      <c r="O1141" s="773"/>
      <c r="P1141" s="773"/>
      <c r="Q1141" s="773"/>
      <c r="R1141" s="773"/>
      <c r="S1141" s="773"/>
      <c r="T1141" s="773"/>
      <c r="U1141" s="773"/>
      <c r="V1141" s="773"/>
      <c r="W1141" s="773"/>
      <c r="X1141" s="773"/>
      <c r="Y1141" s="773"/>
      <c r="Z1141" s="773"/>
      <c r="AA1141" s="786" t="s">
        <v>1291</v>
      </c>
      <c r="AB1141" s="786"/>
      <c r="AC1141" s="786"/>
      <c r="AD1141" s="786"/>
      <c r="AE1141" s="786"/>
      <c r="AF1141" s="787"/>
      <c r="AL1141" s="598"/>
      <c r="AQ1141" s="599"/>
    </row>
    <row r="1142" spans="1:43" s="597" customFormat="1" outlineLevel="1" x14ac:dyDescent="0.25">
      <c r="A1142" s="759" t="s">
        <v>1291</v>
      </c>
      <c r="B1142" s="760"/>
      <c r="C1142" s="760"/>
      <c r="D1142" s="760"/>
      <c r="E1142" s="761"/>
      <c r="F1142" s="761"/>
      <c r="G1142" s="784" t="s">
        <v>1291</v>
      </c>
      <c r="H1142" s="784"/>
      <c r="I1142" s="784"/>
      <c r="J1142" s="784"/>
      <c r="K1142" s="785" t="s">
        <v>1291</v>
      </c>
      <c r="L1142" s="785"/>
      <c r="M1142" s="785"/>
      <c r="N1142" s="785"/>
      <c r="O1142" s="773"/>
      <c r="P1142" s="773"/>
      <c r="Q1142" s="773"/>
      <c r="R1142" s="773"/>
      <c r="S1142" s="773"/>
      <c r="T1142" s="773"/>
      <c r="U1142" s="773"/>
      <c r="V1142" s="773"/>
      <c r="W1142" s="773"/>
      <c r="X1142" s="773"/>
      <c r="Y1142" s="773"/>
      <c r="Z1142" s="773"/>
      <c r="AA1142" s="786" t="s">
        <v>1291</v>
      </c>
      <c r="AB1142" s="786"/>
      <c r="AC1142" s="786"/>
      <c r="AD1142" s="786"/>
      <c r="AE1142" s="786"/>
      <c r="AF1142" s="787"/>
      <c r="AL1142" s="598"/>
      <c r="AQ1142" s="599"/>
    </row>
    <row r="1143" spans="1:43" s="597" customFormat="1" outlineLevel="1" x14ac:dyDescent="0.25">
      <c r="A1143" s="759" t="s">
        <v>1291</v>
      </c>
      <c r="B1143" s="760"/>
      <c r="C1143" s="760"/>
      <c r="D1143" s="760"/>
      <c r="E1143" s="761"/>
      <c r="F1143" s="761"/>
      <c r="G1143" s="784" t="s">
        <v>1291</v>
      </c>
      <c r="H1143" s="784"/>
      <c r="I1143" s="784"/>
      <c r="J1143" s="784"/>
      <c r="K1143" s="785" t="s">
        <v>1291</v>
      </c>
      <c r="L1143" s="785"/>
      <c r="M1143" s="785"/>
      <c r="N1143" s="785"/>
      <c r="O1143" s="773"/>
      <c r="P1143" s="773"/>
      <c r="Q1143" s="773"/>
      <c r="R1143" s="773"/>
      <c r="S1143" s="773"/>
      <c r="T1143" s="773"/>
      <c r="U1143" s="773"/>
      <c r="V1143" s="773"/>
      <c r="W1143" s="773"/>
      <c r="X1143" s="773"/>
      <c r="Y1143" s="773"/>
      <c r="Z1143" s="773"/>
      <c r="AA1143" s="786" t="s">
        <v>1291</v>
      </c>
      <c r="AB1143" s="786"/>
      <c r="AC1143" s="786"/>
      <c r="AD1143" s="786"/>
      <c r="AE1143" s="786"/>
      <c r="AF1143" s="787"/>
      <c r="AL1143" s="598"/>
      <c r="AQ1143" s="599"/>
    </row>
    <row r="1144" spans="1:43" s="597" customFormat="1" outlineLevel="1" x14ac:dyDescent="0.25">
      <c r="A1144" s="759" t="s">
        <v>1291</v>
      </c>
      <c r="B1144" s="760"/>
      <c r="C1144" s="760"/>
      <c r="D1144" s="760"/>
      <c r="E1144" s="761"/>
      <c r="F1144" s="761"/>
      <c r="G1144" s="784" t="s">
        <v>1291</v>
      </c>
      <c r="H1144" s="784"/>
      <c r="I1144" s="784"/>
      <c r="J1144" s="784"/>
      <c r="K1144" s="785" t="s">
        <v>1291</v>
      </c>
      <c r="L1144" s="785"/>
      <c r="M1144" s="785"/>
      <c r="N1144" s="785"/>
      <c r="O1144" s="773"/>
      <c r="P1144" s="773"/>
      <c r="Q1144" s="773"/>
      <c r="R1144" s="773"/>
      <c r="S1144" s="773"/>
      <c r="T1144" s="773"/>
      <c r="U1144" s="773"/>
      <c r="V1144" s="773"/>
      <c r="W1144" s="773"/>
      <c r="X1144" s="773"/>
      <c r="Y1144" s="773"/>
      <c r="Z1144" s="773"/>
      <c r="AA1144" s="786" t="s">
        <v>1291</v>
      </c>
      <c r="AB1144" s="786"/>
      <c r="AC1144" s="786"/>
      <c r="AD1144" s="786"/>
      <c r="AE1144" s="786"/>
      <c r="AF1144" s="787"/>
      <c r="AL1144" s="598"/>
      <c r="AQ1144" s="599"/>
    </row>
    <row r="1145" spans="1:43" s="597" customFormat="1" outlineLevel="1" x14ac:dyDescent="0.25">
      <c r="A1145" s="759" t="s">
        <v>1291</v>
      </c>
      <c r="B1145" s="760"/>
      <c r="C1145" s="760"/>
      <c r="D1145" s="760"/>
      <c r="E1145" s="761"/>
      <c r="F1145" s="761"/>
      <c r="G1145" s="784" t="s">
        <v>1291</v>
      </c>
      <c r="H1145" s="784"/>
      <c r="I1145" s="784"/>
      <c r="J1145" s="784"/>
      <c r="K1145" s="785" t="s">
        <v>1291</v>
      </c>
      <c r="L1145" s="785"/>
      <c r="M1145" s="785"/>
      <c r="N1145" s="785"/>
      <c r="O1145" s="773"/>
      <c r="P1145" s="773"/>
      <c r="Q1145" s="773"/>
      <c r="R1145" s="773"/>
      <c r="S1145" s="773"/>
      <c r="T1145" s="773"/>
      <c r="U1145" s="773"/>
      <c r="V1145" s="773"/>
      <c r="W1145" s="773"/>
      <c r="X1145" s="773"/>
      <c r="Y1145" s="773"/>
      <c r="Z1145" s="773"/>
      <c r="AA1145" s="786" t="s">
        <v>1291</v>
      </c>
      <c r="AB1145" s="786"/>
      <c r="AC1145" s="786"/>
      <c r="AD1145" s="786"/>
      <c r="AE1145" s="786"/>
      <c r="AF1145" s="787"/>
      <c r="AL1145" s="598"/>
      <c r="AQ1145" s="599"/>
    </row>
    <row r="1146" spans="1:43" s="597" customFormat="1" outlineLevel="1" x14ac:dyDescent="0.25">
      <c r="A1146" s="759" t="s">
        <v>1291</v>
      </c>
      <c r="B1146" s="760"/>
      <c r="C1146" s="760"/>
      <c r="D1146" s="760"/>
      <c r="E1146" s="761"/>
      <c r="F1146" s="761"/>
      <c r="G1146" s="784" t="s">
        <v>1291</v>
      </c>
      <c r="H1146" s="784"/>
      <c r="I1146" s="784"/>
      <c r="J1146" s="784"/>
      <c r="K1146" s="785" t="s">
        <v>1291</v>
      </c>
      <c r="L1146" s="785"/>
      <c r="M1146" s="785"/>
      <c r="N1146" s="785"/>
      <c r="O1146" s="773"/>
      <c r="P1146" s="773"/>
      <c r="Q1146" s="773"/>
      <c r="R1146" s="773"/>
      <c r="S1146" s="773"/>
      <c r="T1146" s="773"/>
      <c r="U1146" s="773"/>
      <c r="V1146" s="773"/>
      <c r="W1146" s="773"/>
      <c r="X1146" s="773"/>
      <c r="Y1146" s="773"/>
      <c r="Z1146" s="773"/>
      <c r="AA1146" s="786" t="s">
        <v>1291</v>
      </c>
      <c r="AB1146" s="786"/>
      <c r="AC1146" s="786"/>
      <c r="AD1146" s="786"/>
      <c r="AE1146" s="786"/>
      <c r="AF1146" s="787"/>
      <c r="AL1146" s="598"/>
      <c r="AQ1146" s="599"/>
    </row>
    <row r="1147" spans="1:43" s="597" customFormat="1" outlineLevel="1" x14ac:dyDescent="0.25">
      <c r="A1147" s="754" t="s">
        <v>1230</v>
      </c>
      <c r="B1147" s="755"/>
      <c r="C1147" s="755"/>
      <c r="D1147" s="755"/>
      <c r="E1147" s="755"/>
      <c r="F1147" s="755"/>
      <c r="G1147" s="755"/>
      <c r="H1147" s="755"/>
      <c r="I1147" s="755"/>
      <c r="J1147" s="755"/>
      <c r="K1147" s="755"/>
      <c r="L1147" s="755"/>
      <c r="M1147" s="755"/>
      <c r="N1147" s="755"/>
      <c r="O1147" s="755"/>
      <c r="P1147" s="755"/>
      <c r="Q1147" s="755"/>
      <c r="R1147" s="755"/>
      <c r="S1147" s="755"/>
      <c r="T1147" s="755"/>
      <c r="U1147" s="755"/>
      <c r="V1147" s="755"/>
      <c r="W1147" s="756">
        <v>97.48</v>
      </c>
      <c r="X1147" s="757"/>
      <c r="Y1147" s="757"/>
      <c r="Z1147" s="757"/>
      <c r="AA1147" s="757"/>
      <c r="AB1147" s="757"/>
      <c r="AC1147" s="757"/>
      <c r="AD1147" s="757"/>
      <c r="AE1147" s="757"/>
      <c r="AF1147" s="757"/>
      <c r="AL1147" s="598"/>
      <c r="AQ1147" s="599"/>
    </row>
    <row r="1148" spans="1:43" s="597" customFormat="1" outlineLevel="1" x14ac:dyDescent="0.25">
      <c r="A1148" s="601"/>
      <c r="B1148" s="608"/>
      <c r="C1148" s="608"/>
      <c r="D1148" s="609"/>
      <c r="E1148" s="610"/>
      <c r="F1148" s="610"/>
      <c r="G1148" s="608"/>
      <c r="H1148" s="608"/>
      <c r="I1148" s="608"/>
      <c r="J1148" s="608"/>
      <c r="K1148" s="608"/>
      <c r="L1148" s="608"/>
      <c r="M1148" s="608"/>
      <c r="N1148" s="608"/>
      <c r="O1148" s="608"/>
      <c r="P1148" s="608"/>
      <c r="Q1148" s="608"/>
      <c r="R1148" s="608"/>
      <c r="S1148" s="608"/>
      <c r="T1148" s="608"/>
      <c r="U1148" s="608"/>
      <c r="V1148" s="608"/>
      <c r="W1148" s="608"/>
      <c r="X1148" s="611"/>
      <c r="Y1148" s="611"/>
      <c r="Z1148" s="611"/>
      <c r="AA1148" s="611"/>
      <c r="AB1148" s="602"/>
      <c r="AC1148" s="602"/>
      <c r="AD1148" s="602"/>
      <c r="AE1148" s="602"/>
      <c r="AF1148" s="612"/>
      <c r="AL1148" s="598"/>
      <c r="AQ1148" s="599"/>
    </row>
    <row r="1149" spans="1:43" s="597" customFormat="1" outlineLevel="1" x14ac:dyDescent="0.25">
      <c r="A1149" s="769" t="s">
        <v>1231</v>
      </c>
      <c r="B1149" s="769"/>
      <c r="C1149" s="769"/>
      <c r="D1149" s="769"/>
      <c r="E1149" s="770" t="s">
        <v>1218</v>
      </c>
      <c r="F1149" s="770"/>
      <c r="G1149" s="770" t="s">
        <v>1020</v>
      </c>
      <c r="H1149" s="770"/>
      <c r="I1149" s="770"/>
      <c r="J1149" s="770" t="s">
        <v>1232</v>
      </c>
      <c r="K1149" s="770"/>
      <c r="L1149" s="770"/>
      <c r="M1149" s="770" t="s">
        <v>1233</v>
      </c>
      <c r="N1149" s="770"/>
      <c r="O1149" s="770"/>
      <c r="P1149" s="770"/>
      <c r="Q1149" s="770"/>
      <c r="R1149" s="770" t="s">
        <v>1234</v>
      </c>
      <c r="S1149" s="770"/>
      <c r="T1149" s="770"/>
      <c r="U1149" s="770"/>
      <c r="V1149" s="770"/>
      <c r="W1149" s="770" t="s">
        <v>750</v>
      </c>
      <c r="X1149" s="770"/>
      <c r="Y1149" s="770"/>
      <c r="Z1149" s="770"/>
      <c r="AA1149" s="770"/>
      <c r="AB1149" s="770"/>
      <c r="AC1149" s="770"/>
      <c r="AD1149" s="770"/>
      <c r="AE1149" s="770"/>
      <c r="AF1149" s="770"/>
      <c r="AL1149" s="598"/>
      <c r="AQ1149" s="599"/>
    </row>
    <row r="1150" spans="1:43" s="597" customFormat="1" outlineLevel="1" x14ac:dyDescent="0.25">
      <c r="A1150" s="617" t="s">
        <v>1250</v>
      </c>
      <c r="B1150" s="618"/>
      <c r="C1150" s="618"/>
      <c r="D1150" s="619"/>
      <c r="E1150" s="781" t="s">
        <v>1251</v>
      </c>
      <c r="F1150" s="781"/>
      <c r="G1150" s="772"/>
      <c r="H1150" s="772"/>
      <c r="I1150" s="772"/>
      <c r="J1150" s="782" t="s">
        <v>1252</v>
      </c>
      <c r="K1150" s="782"/>
      <c r="L1150" s="782"/>
      <c r="M1150" s="782"/>
      <c r="N1150" s="782"/>
      <c r="O1150" s="782"/>
      <c r="P1150" s="782"/>
      <c r="Q1150" s="782"/>
      <c r="R1150" s="782"/>
      <c r="S1150" s="782"/>
      <c r="T1150" s="782"/>
      <c r="U1150" s="782"/>
      <c r="V1150" s="782"/>
      <c r="W1150" s="621"/>
      <c r="X1150" s="622"/>
      <c r="Y1150" s="622"/>
      <c r="Z1150" s="622"/>
      <c r="AA1150" s="622"/>
      <c r="AB1150" s="622"/>
      <c r="AC1150" s="622"/>
      <c r="AD1150" s="622"/>
      <c r="AE1150" s="764">
        <v>0</v>
      </c>
      <c r="AF1150" s="783"/>
      <c r="AL1150" s="598"/>
      <c r="AQ1150" s="599"/>
    </row>
    <row r="1151" spans="1:43" s="597" customFormat="1" outlineLevel="1" x14ac:dyDescent="0.25">
      <c r="A1151" s="617" t="s">
        <v>1253</v>
      </c>
      <c r="B1151" s="618"/>
      <c r="C1151" s="618"/>
      <c r="D1151" s="619"/>
      <c r="E1151" s="781" t="s">
        <v>1254</v>
      </c>
      <c r="F1151" s="781"/>
      <c r="G1151" s="772"/>
      <c r="H1151" s="772"/>
      <c r="I1151" s="772"/>
      <c r="J1151" s="782" t="s">
        <v>1252</v>
      </c>
      <c r="K1151" s="782"/>
      <c r="L1151" s="782"/>
      <c r="M1151" s="782"/>
      <c r="N1151" s="782"/>
      <c r="O1151" s="782"/>
      <c r="P1151" s="782"/>
      <c r="Q1151" s="782"/>
      <c r="R1151" s="782"/>
      <c r="S1151" s="782"/>
      <c r="T1151" s="782"/>
      <c r="U1151" s="782"/>
      <c r="V1151" s="782"/>
      <c r="W1151" s="621"/>
      <c r="X1151" s="622"/>
      <c r="Y1151" s="622"/>
      <c r="Z1151" s="622"/>
      <c r="AA1151" s="622"/>
      <c r="AB1151" s="622"/>
      <c r="AC1151" s="622"/>
      <c r="AD1151" s="622"/>
      <c r="AE1151" s="764">
        <v>0</v>
      </c>
      <c r="AF1151" s="783"/>
      <c r="AL1151" s="598"/>
      <c r="AQ1151" s="599"/>
    </row>
    <row r="1152" spans="1:43" s="597" customFormat="1" outlineLevel="1" x14ac:dyDescent="0.25">
      <c r="A1152" s="623" t="s">
        <v>1255</v>
      </c>
      <c r="B1152" s="618"/>
      <c r="C1152" s="618"/>
      <c r="D1152" s="619"/>
      <c r="E1152" s="781" t="s">
        <v>1256</v>
      </c>
      <c r="F1152" s="781"/>
      <c r="G1152" s="772"/>
      <c r="H1152" s="772"/>
      <c r="I1152" s="772"/>
      <c r="J1152" s="782" t="s">
        <v>1252</v>
      </c>
      <c r="K1152" s="782"/>
      <c r="L1152" s="782"/>
      <c r="M1152" s="620"/>
      <c r="N1152" s="620"/>
      <c r="O1152" s="620"/>
      <c r="P1152" s="620"/>
      <c r="Q1152" s="620"/>
      <c r="R1152" s="620"/>
      <c r="S1152" s="620"/>
      <c r="T1152" s="620"/>
      <c r="U1152" s="620"/>
      <c r="V1152" s="620"/>
      <c r="W1152" s="621"/>
      <c r="X1152" s="622"/>
      <c r="Y1152" s="622"/>
      <c r="Z1152" s="622"/>
      <c r="AA1152" s="622"/>
      <c r="AB1152" s="622"/>
      <c r="AC1152" s="622"/>
      <c r="AD1152" s="622"/>
      <c r="AE1152" s="764">
        <v>0</v>
      </c>
      <c r="AF1152" s="783"/>
      <c r="AL1152" s="598"/>
      <c r="AQ1152" s="599"/>
    </row>
    <row r="1153" spans="1:43" s="597" customFormat="1" outlineLevel="1" x14ac:dyDescent="0.25">
      <c r="A1153" s="623" t="s">
        <v>1257</v>
      </c>
      <c r="B1153" s="618"/>
      <c r="C1153" s="618"/>
      <c r="D1153" s="619"/>
      <c r="E1153" s="781" t="s">
        <v>1258</v>
      </c>
      <c r="F1153" s="781"/>
      <c r="G1153" s="772"/>
      <c r="H1153" s="772"/>
      <c r="I1153" s="772"/>
      <c r="J1153" s="782" t="s">
        <v>1252</v>
      </c>
      <c r="K1153" s="782"/>
      <c r="L1153" s="782"/>
      <c r="M1153" s="782"/>
      <c r="N1153" s="782"/>
      <c r="O1153" s="782"/>
      <c r="P1153" s="782"/>
      <c r="Q1153" s="782"/>
      <c r="R1153" s="782"/>
      <c r="S1153" s="782"/>
      <c r="T1153" s="782"/>
      <c r="U1153" s="782"/>
      <c r="V1153" s="782"/>
      <c r="W1153" s="624"/>
      <c r="X1153" s="625"/>
      <c r="Y1153" s="625"/>
      <c r="Z1153" s="625"/>
      <c r="AA1153" s="625"/>
      <c r="AB1153" s="625"/>
      <c r="AC1153" s="625"/>
      <c r="AD1153" s="625"/>
      <c r="AE1153" s="764">
        <v>0</v>
      </c>
      <c r="AF1153" s="783"/>
      <c r="AL1153" s="598"/>
      <c r="AQ1153" s="599"/>
    </row>
    <row r="1154" spans="1:43" s="597" customFormat="1" outlineLevel="1" x14ac:dyDescent="0.25">
      <c r="A1154" s="754" t="s">
        <v>1235</v>
      </c>
      <c r="B1154" s="755"/>
      <c r="C1154" s="755"/>
      <c r="D1154" s="755"/>
      <c r="E1154" s="755"/>
      <c r="F1154" s="755"/>
      <c r="G1154" s="755"/>
      <c r="H1154" s="755"/>
      <c r="I1154" s="755"/>
      <c r="J1154" s="755"/>
      <c r="K1154" s="755"/>
      <c r="L1154" s="755"/>
      <c r="M1154" s="755"/>
      <c r="N1154" s="755"/>
      <c r="O1154" s="755"/>
      <c r="P1154" s="755"/>
      <c r="Q1154" s="755"/>
      <c r="R1154" s="755"/>
      <c r="S1154" s="755"/>
      <c r="T1154" s="755"/>
      <c r="U1154" s="755"/>
      <c r="V1154" s="755"/>
      <c r="W1154" s="756">
        <v>0</v>
      </c>
      <c r="X1154" s="757"/>
      <c r="Y1154" s="757"/>
      <c r="Z1154" s="757"/>
      <c r="AA1154" s="757"/>
      <c r="AB1154" s="757"/>
      <c r="AC1154" s="757"/>
      <c r="AD1154" s="757"/>
      <c r="AE1154" s="757"/>
      <c r="AF1154" s="757"/>
      <c r="AL1154" s="598"/>
      <c r="AQ1154" s="599"/>
    </row>
    <row r="1155" spans="1:43" s="597" customFormat="1" outlineLevel="1" x14ac:dyDescent="0.25">
      <c r="A1155" s="601"/>
      <c r="B1155" s="608"/>
      <c r="C1155" s="608"/>
      <c r="D1155" s="609"/>
      <c r="E1155" s="610"/>
      <c r="F1155" s="610"/>
      <c r="G1155" s="608"/>
      <c r="H1155" s="608"/>
      <c r="I1155" s="608"/>
      <c r="J1155" s="608"/>
      <c r="K1155" s="608"/>
      <c r="L1155" s="608"/>
      <c r="M1155" s="608"/>
      <c r="N1155" s="608"/>
      <c r="O1155" s="608"/>
      <c r="P1155" s="608"/>
      <c r="Q1155" s="608"/>
      <c r="R1155" s="608"/>
      <c r="S1155" s="608"/>
      <c r="T1155" s="608"/>
      <c r="U1155" s="608"/>
      <c r="V1155" s="608"/>
      <c r="W1155" s="608"/>
      <c r="X1155" s="611"/>
      <c r="Y1155" s="611"/>
      <c r="Z1155" s="611"/>
      <c r="AA1155" s="611"/>
      <c r="AB1155" s="602"/>
      <c r="AC1155" s="602"/>
      <c r="AD1155" s="602"/>
      <c r="AE1155" s="602"/>
      <c r="AF1155" s="612"/>
      <c r="AL1155" s="598"/>
      <c r="AQ1155" s="599"/>
    </row>
    <row r="1156" spans="1:43" s="597" customFormat="1" outlineLevel="1" x14ac:dyDescent="0.25">
      <c r="A1156" s="777" t="s">
        <v>1236</v>
      </c>
      <c r="B1156" s="777"/>
      <c r="C1156" s="777"/>
      <c r="D1156" s="777"/>
      <c r="E1156" s="777"/>
      <c r="F1156" s="777"/>
      <c r="G1156" s="777"/>
      <c r="H1156" s="777"/>
      <c r="I1156" s="777"/>
      <c r="J1156" s="777"/>
      <c r="K1156" s="777"/>
      <c r="L1156" s="777"/>
      <c r="M1156" s="777"/>
      <c r="N1156" s="756">
        <v>168.29000000000002</v>
      </c>
      <c r="O1156" s="757"/>
      <c r="P1156" s="757"/>
      <c r="Q1156" s="757"/>
      <c r="R1156" s="757"/>
      <c r="S1156" s="757"/>
      <c r="T1156" s="757"/>
      <c r="U1156" s="757"/>
      <c r="V1156" s="757"/>
      <c r="W1156" s="757"/>
      <c r="X1156" s="757"/>
      <c r="Y1156" s="757"/>
      <c r="Z1156" s="757"/>
      <c r="AA1156" s="757"/>
      <c r="AB1156" s="757"/>
      <c r="AC1156" s="757"/>
      <c r="AD1156" s="757"/>
      <c r="AE1156" s="757"/>
      <c r="AF1156" s="757"/>
      <c r="AL1156" s="598"/>
      <c r="AQ1156" s="599"/>
    </row>
    <row r="1157" spans="1:43" s="597" customFormat="1" outlineLevel="1" x14ac:dyDescent="0.25">
      <c r="A1157" s="779" t="s">
        <v>1237</v>
      </c>
      <c r="B1157" s="779"/>
      <c r="C1157" s="779"/>
      <c r="D1157" s="779"/>
      <c r="E1157" s="779"/>
      <c r="F1157" s="779"/>
      <c r="G1157" s="779"/>
      <c r="H1157" s="779"/>
      <c r="I1157" s="779"/>
      <c r="J1157" s="779"/>
      <c r="K1157" s="779"/>
      <c r="L1157" s="779"/>
      <c r="M1157" s="779"/>
      <c r="N1157" s="780">
        <v>3.984</v>
      </c>
      <c r="O1157" s="780"/>
      <c r="P1157" s="780"/>
      <c r="Q1157" s="780"/>
      <c r="R1157" s="780"/>
      <c r="S1157" s="780"/>
      <c r="T1157" s="780"/>
      <c r="U1157" s="780"/>
      <c r="V1157" s="780"/>
      <c r="W1157" s="780"/>
      <c r="X1157" s="780"/>
      <c r="Y1157" s="780"/>
      <c r="Z1157" s="780"/>
      <c r="AA1157" s="780"/>
      <c r="AB1157" s="780"/>
      <c r="AC1157" s="780"/>
      <c r="AD1157" s="780"/>
      <c r="AE1157" s="780"/>
      <c r="AF1157" s="780"/>
      <c r="AL1157" s="598"/>
      <c r="AQ1157" s="599"/>
    </row>
    <row r="1158" spans="1:43" s="597" customFormat="1" outlineLevel="1" x14ac:dyDescent="0.25">
      <c r="A1158" s="777" t="s">
        <v>1238</v>
      </c>
      <c r="B1158" s="777"/>
      <c r="C1158" s="777"/>
      <c r="D1158" s="777"/>
      <c r="E1158" s="777"/>
      <c r="F1158" s="777"/>
      <c r="G1158" s="777"/>
      <c r="H1158" s="777"/>
      <c r="I1158" s="777"/>
      <c r="J1158" s="777"/>
      <c r="K1158" s="777"/>
      <c r="L1158" s="777"/>
      <c r="M1158" s="777"/>
      <c r="N1158" s="756">
        <v>42.24</v>
      </c>
      <c r="O1158" s="757"/>
      <c r="P1158" s="757"/>
      <c r="Q1158" s="757"/>
      <c r="R1158" s="757"/>
      <c r="S1158" s="757"/>
      <c r="T1158" s="757"/>
      <c r="U1158" s="757"/>
      <c r="V1158" s="757"/>
      <c r="W1158" s="757"/>
      <c r="X1158" s="757"/>
      <c r="Y1158" s="757"/>
      <c r="Z1158" s="757"/>
      <c r="AA1158" s="757"/>
      <c r="AB1158" s="757"/>
      <c r="AC1158" s="757"/>
      <c r="AD1158" s="757"/>
      <c r="AE1158" s="757"/>
      <c r="AF1158" s="757"/>
      <c r="AL1158" s="598"/>
      <c r="AQ1158" s="599"/>
    </row>
    <row r="1159" spans="1:43" s="597" customFormat="1" outlineLevel="1" x14ac:dyDescent="0.25">
      <c r="A1159" s="601"/>
      <c r="B1159" s="608"/>
      <c r="C1159" s="608"/>
      <c r="D1159" s="609"/>
      <c r="E1159" s="610"/>
      <c r="F1159" s="610"/>
      <c r="G1159" s="608"/>
      <c r="H1159" s="608"/>
      <c r="I1159" s="608"/>
      <c r="J1159" s="608"/>
      <c r="K1159" s="608"/>
      <c r="L1159" s="608"/>
      <c r="M1159" s="608"/>
      <c r="N1159" s="608"/>
      <c r="O1159" s="608"/>
      <c r="P1159" s="608"/>
      <c r="Q1159" s="608"/>
      <c r="R1159" s="608"/>
      <c r="S1159" s="608"/>
      <c r="T1159" s="608"/>
      <c r="U1159" s="608"/>
      <c r="V1159" s="608"/>
      <c r="W1159" s="608"/>
      <c r="X1159" s="611"/>
      <c r="Y1159" s="611"/>
      <c r="Z1159" s="611"/>
      <c r="AA1159" s="611"/>
      <c r="AB1159" s="602"/>
      <c r="AC1159" s="602"/>
      <c r="AD1159" s="602"/>
      <c r="AE1159" s="602"/>
      <c r="AF1159" s="612"/>
      <c r="AL1159" s="598"/>
      <c r="AQ1159" s="599"/>
    </row>
    <row r="1160" spans="1:43" s="597" customFormat="1" outlineLevel="1" x14ac:dyDescent="0.25">
      <c r="A1160" s="769" t="s">
        <v>1239</v>
      </c>
      <c r="B1160" s="769"/>
      <c r="C1160" s="769"/>
      <c r="D1160" s="769"/>
      <c r="E1160" s="770" t="s">
        <v>1218</v>
      </c>
      <c r="F1160" s="770"/>
      <c r="G1160" s="770" t="s">
        <v>828</v>
      </c>
      <c r="H1160" s="770"/>
      <c r="I1160" s="778" t="s">
        <v>1240</v>
      </c>
      <c r="J1160" s="778"/>
      <c r="K1160" s="778"/>
      <c r="L1160" s="778"/>
      <c r="M1160" s="778"/>
      <c r="N1160" s="778"/>
      <c r="O1160" s="778"/>
      <c r="P1160" s="778"/>
      <c r="Q1160" s="778" t="s">
        <v>1224</v>
      </c>
      <c r="R1160" s="778"/>
      <c r="S1160" s="778"/>
      <c r="T1160" s="778"/>
      <c r="U1160" s="778"/>
      <c r="V1160" s="778"/>
      <c r="W1160" s="778"/>
      <c r="X1160" s="778"/>
      <c r="Y1160" s="778"/>
      <c r="Z1160" s="778"/>
      <c r="AA1160" s="778"/>
      <c r="AB1160" s="753" t="s">
        <v>1240</v>
      </c>
      <c r="AC1160" s="753"/>
      <c r="AD1160" s="753"/>
      <c r="AE1160" s="753"/>
      <c r="AF1160" s="753"/>
      <c r="AL1160" s="598"/>
      <c r="AQ1160" s="599"/>
    </row>
    <row r="1161" spans="1:43" s="597" customFormat="1" outlineLevel="1" x14ac:dyDescent="0.25">
      <c r="A1161" s="759" t="s">
        <v>1344</v>
      </c>
      <c r="B1161" s="760"/>
      <c r="C1161" s="760"/>
      <c r="D1161" s="760"/>
      <c r="E1161" s="766" t="s">
        <v>1263</v>
      </c>
      <c r="F1161" s="766"/>
      <c r="G1161" s="766" t="s">
        <v>951</v>
      </c>
      <c r="H1161" s="766"/>
      <c r="I1161" s="776">
        <v>1609.5450000000001</v>
      </c>
      <c r="J1161" s="776"/>
      <c r="K1161" s="776"/>
      <c r="L1161" s="776"/>
      <c r="M1161" s="776"/>
      <c r="N1161" s="776"/>
      <c r="O1161" s="776"/>
      <c r="P1161" s="776"/>
      <c r="Q1161" s="626"/>
      <c r="R1161" s="626"/>
      <c r="S1161" s="626"/>
      <c r="T1161" s="626"/>
      <c r="U1161" s="626"/>
      <c r="V1161" s="626"/>
      <c r="W1161" s="767">
        <v>1</v>
      </c>
      <c r="X1161" s="767"/>
      <c r="Y1161" s="767"/>
      <c r="Z1161" s="767"/>
      <c r="AA1161" s="767"/>
      <c r="AB1161" s="622"/>
      <c r="AC1161" s="622"/>
      <c r="AD1161" s="622"/>
      <c r="AE1161" s="622"/>
      <c r="AF1161" s="627">
        <v>1609.54</v>
      </c>
      <c r="AL1161" s="598"/>
      <c r="AQ1161" s="599"/>
    </row>
    <row r="1162" spans="1:43" s="597" customFormat="1" outlineLevel="1" x14ac:dyDescent="0.25">
      <c r="A1162" s="759" t="s">
        <v>1345</v>
      </c>
      <c r="B1162" s="760"/>
      <c r="C1162" s="760"/>
      <c r="D1162" s="760"/>
      <c r="E1162" s="766" t="s">
        <v>1264</v>
      </c>
      <c r="F1162" s="766"/>
      <c r="G1162" s="766" t="s">
        <v>688</v>
      </c>
      <c r="H1162" s="766"/>
      <c r="I1162" s="776">
        <v>8.6809999999999992</v>
      </c>
      <c r="J1162" s="776"/>
      <c r="K1162" s="776"/>
      <c r="L1162" s="776"/>
      <c r="M1162" s="776"/>
      <c r="N1162" s="776"/>
      <c r="O1162" s="776"/>
      <c r="P1162" s="776"/>
      <c r="Q1162" s="626"/>
      <c r="R1162" s="626"/>
      <c r="S1162" s="626"/>
      <c r="T1162" s="626"/>
      <c r="U1162" s="626"/>
      <c r="V1162" s="626"/>
      <c r="W1162" s="767">
        <v>0.5</v>
      </c>
      <c r="X1162" s="767"/>
      <c r="Y1162" s="767"/>
      <c r="Z1162" s="767"/>
      <c r="AA1162" s="767"/>
      <c r="AB1162" s="622"/>
      <c r="AC1162" s="622"/>
      <c r="AD1162" s="622"/>
      <c r="AE1162" s="622"/>
      <c r="AF1162" s="627">
        <v>4.34</v>
      </c>
      <c r="AL1162" s="598"/>
      <c r="AQ1162" s="599"/>
    </row>
    <row r="1163" spans="1:43" s="597" customFormat="1" outlineLevel="1" x14ac:dyDescent="0.25">
      <c r="A1163" s="759" t="s">
        <v>1346</v>
      </c>
      <c r="B1163" s="760"/>
      <c r="C1163" s="760"/>
      <c r="D1163" s="760"/>
      <c r="E1163" s="766" t="s">
        <v>1265</v>
      </c>
      <c r="F1163" s="766"/>
      <c r="G1163" s="766" t="s">
        <v>951</v>
      </c>
      <c r="H1163" s="766"/>
      <c r="I1163" s="776">
        <v>2.8580000000000001</v>
      </c>
      <c r="J1163" s="776"/>
      <c r="K1163" s="776"/>
      <c r="L1163" s="776"/>
      <c r="M1163" s="776"/>
      <c r="N1163" s="776"/>
      <c r="O1163" s="776"/>
      <c r="P1163" s="776"/>
      <c r="Q1163" s="626"/>
      <c r="R1163" s="626"/>
      <c r="S1163" s="626"/>
      <c r="T1163" s="626"/>
      <c r="U1163" s="626"/>
      <c r="V1163" s="626"/>
      <c r="W1163" s="767">
        <v>2</v>
      </c>
      <c r="X1163" s="767"/>
      <c r="Y1163" s="767"/>
      <c r="Z1163" s="767"/>
      <c r="AA1163" s="767"/>
      <c r="AB1163" s="622"/>
      <c r="AC1163" s="622"/>
      <c r="AD1163" s="622"/>
      <c r="AE1163" s="622"/>
      <c r="AF1163" s="627">
        <v>5.71</v>
      </c>
      <c r="AL1163" s="598"/>
      <c r="AQ1163" s="599"/>
    </row>
    <row r="1164" spans="1:43" s="597" customFormat="1" outlineLevel="1" x14ac:dyDescent="0.25">
      <c r="A1164" s="759" t="s">
        <v>1291</v>
      </c>
      <c r="B1164" s="760"/>
      <c r="C1164" s="760"/>
      <c r="D1164" s="760"/>
      <c r="E1164" s="761"/>
      <c r="F1164" s="761"/>
      <c r="G1164" s="762" t="s">
        <v>1291</v>
      </c>
      <c r="H1164" s="762"/>
      <c r="I1164" s="775" t="s">
        <v>1291</v>
      </c>
      <c r="J1164" s="775"/>
      <c r="K1164" s="775"/>
      <c r="L1164" s="775"/>
      <c r="M1164" s="775"/>
      <c r="N1164" s="775"/>
      <c r="O1164" s="775"/>
      <c r="P1164" s="775"/>
      <c r="Q1164" s="621"/>
      <c r="R1164" s="621"/>
      <c r="S1164" s="621"/>
      <c r="T1164" s="621"/>
      <c r="U1164" s="621"/>
      <c r="V1164" s="621"/>
      <c r="W1164" s="773"/>
      <c r="X1164" s="773"/>
      <c r="Y1164" s="773"/>
      <c r="Z1164" s="773"/>
      <c r="AA1164" s="773"/>
      <c r="AB1164" s="622"/>
      <c r="AC1164" s="622"/>
      <c r="AD1164" s="622"/>
      <c r="AE1164" s="622"/>
      <c r="AF1164" s="627" t="s">
        <v>1291</v>
      </c>
      <c r="AL1164" s="598"/>
      <c r="AQ1164" s="599"/>
    </row>
    <row r="1165" spans="1:43" s="597" customFormat="1" outlineLevel="1" x14ac:dyDescent="0.25">
      <c r="A1165" s="759" t="s">
        <v>1291</v>
      </c>
      <c r="B1165" s="760"/>
      <c r="C1165" s="760"/>
      <c r="D1165" s="760"/>
      <c r="E1165" s="761"/>
      <c r="F1165" s="761"/>
      <c r="G1165" s="762" t="s">
        <v>1291</v>
      </c>
      <c r="H1165" s="762"/>
      <c r="I1165" s="775" t="s">
        <v>1291</v>
      </c>
      <c r="J1165" s="775"/>
      <c r="K1165" s="775"/>
      <c r="L1165" s="775"/>
      <c r="M1165" s="775"/>
      <c r="N1165" s="775"/>
      <c r="O1165" s="775"/>
      <c r="P1165" s="775"/>
      <c r="Q1165" s="621"/>
      <c r="R1165" s="621"/>
      <c r="S1165" s="621"/>
      <c r="T1165" s="621"/>
      <c r="U1165" s="621"/>
      <c r="V1165" s="621"/>
      <c r="W1165" s="773"/>
      <c r="X1165" s="773"/>
      <c r="Y1165" s="773"/>
      <c r="Z1165" s="773"/>
      <c r="AA1165" s="773"/>
      <c r="AB1165" s="622"/>
      <c r="AC1165" s="622"/>
      <c r="AD1165" s="622"/>
      <c r="AE1165" s="622"/>
      <c r="AF1165" s="627" t="s">
        <v>1291</v>
      </c>
      <c r="AL1165" s="598"/>
      <c r="AQ1165" s="599"/>
    </row>
    <row r="1166" spans="1:43" s="597" customFormat="1" outlineLevel="1" x14ac:dyDescent="0.25">
      <c r="A1166" s="759" t="s">
        <v>1291</v>
      </c>
      <c r="B1166" s="760"/>
      <c r="C1166" s="760"/>
      <c r="D1166" s="760"/>
      <c r="E1166" s="761"/>
      <c r="F1166" s="761"/>
      <c r="G1166" s="762" t="s">
        <v>1291</v>
      </c>
      <c r="H1166" s="762"/>
      <c r="I1166" s="775" t="s">
        <v>1291</v>
      </c>
      <c r="J1166" s="775"/>
      <c r="K1166" s="775"/>
      <c r="L1166" s="775"/>
      <c r="M1166" s="775"/>
      <c r="N1166" s="775"/>
      <c r="O1166" s="775"/>
      <c r="P1166" s="775"/>
      <c r="Q1166" s="621"/>
      <c r="R1166" s="621"/>
      <c r="S1166" s="621"/>
      <c r="T1166" s="621"/>
      <c r="U1166" s="621"/>
      <c r="V1166" s="621"/>
      <c r="W1166" s="773"/>
      <c r="X1166" s="773"/>
      <c r="Y1166" s="773"/>
      <c r="Z1166" s="773"/>
      <c r="AA1166" s="773"/>
      <c r="AB1166" s="622"/>
      <c r="AC1166" s="622"/>
      <c r="AD1166" s="622"/>
      <c r="AE1166" s="622"/>
      <c r="AF1166" s="627" t="s">
        <v>1291</v>
      </c>
      <c r="AL1166" s="598"/>
      <c r="AQ1166" s="599"/>
    </row>
    <row r="1167" spans="1:43" s="597" customFormat="1" outlineLevel="1" x14ac:dyDescent="0.25">
      <c r="A1167" s="759" t="s">
        <v>1291</v>
      </c>
      <c r="B1167" s="760"/>
      <c r="C1167" s="760"/>
      <c r="D1167" s="760"/>
      <c r="E1167" s="761"/>
      <c r="F1167" s="761"/>
      <c r="G1167" s="762" t="s">
        <v>1291</v>
      </c>
      <c r="H1167" s="762"/>
      <c r="I1167" s="775" t="s">
        <v>1291</v>
      </c>
      <c r="J1167" s="775"/>
      <c r="K1167" s="775"/>
      <c r="L1167" s="775"/>
      <c r="M1167" s="775"/>
      <c r="N1167" s="775"/>
      <c r="O1167" s="775"/>
      <c r="P1167" s="775"/>
      <c r="Q1167" s="621"/>
      <c r="R1167" s="621"/>
      <c r="S1167" s="621"/>
      <c r="T1167" s="621"/>
      <c r="U1167" s="621"/>
      <c r="V1167" s="621"/>
      <c r="W1167" s="773"/>
      <c r="X1167" s="773"/>
      <c r="Y1167" s="773"/>
      <c r="Z1167" s="773"/>
      <c r="AA1167" s="773"/>
      <c r="AB1167" s="622"/>
      <c r="AC1167" s="622"/>
      <c r="AD1167" s="622"/>
      <c r="AE1167" s="622"/>
      <c r="AF1167" s="627" t="s">
        <v>1291</v>
      </c>
      <c r="AL1167" s="598"/>
      <c r="AQ1167" s="599"/>
    </row>
    <row r="1168" spans="1:43" s="597" customFormat="1" outlineLevel="1" x14ac:dyDescent="0.25">
      <c r="A1168" s="759" t="s">
        <v>1291</v>
      </c>
      <c r="B1168" s="760"/>
      <c r="C1168" s="760"/>
      <c r="D1168" s="760"/>
      <c r="E1168" s="761"/>
      <c r="F1168" s="761"/>
      <c r="G1168" s="762" t="s">
        <v>1291</v>
      </c>
      <c r="H1168" s="762"/>
      <c r="I1168" s="775" t="s">
        <v>1291</v>
      </c>
      <c r="J1168" s="775"/>
      <c r="K1168" s="775"/>
      <c r="L1168" s="775"/>
      <c r="M1168" s="775"/>
      <c r="N1168" s="775"/>
      <c r="O1168" s="775"/>
      <c r="P1168" s="775"/>
      <c r="Q1168" s="621"/>
      <c r="R1168" s="621"/>
      <c r="S1168" s="621"/>
      <c r="T1168" s="621"/>
      <c r="U1168" s="621"/>
      <c r="V1168" s="621"/>
      <c r="W1168" s="773"/>
      <c r="X1168" s="773"/>
      <c r="Y1168" s="773"/>
      <c r="Z1168" s="773"/>
      <c r="AA1168" s="773"/>
      <c r="AB1168" s="622"/>
      <c r="AC1168" s="622"/>
      <c r="AD1168" s="622"/>
      <c r="AE1168" s="622"/>
      <c r="AF1168" s="627" t="s">
        <v>1291</v>
      </c>
      <c r="AL1168" s="598"/>
      <c r="AQ1168" s="599"/>
    </row>
    <row r="1169" spans="1:43" s="597" customFormat="1" outlineLevel="1" x14ac:dyDescent="0.25">
      <c r="A1169" s="759" t="s">
        <v>1291</v>
      </c>
      <c r="B1169" s="760"/>
      <c r="C1169" s="760"/>
      <c r="D1169" s="760"/>
      <c r="E1169" s="761"/>
      <c r="F1169" s="761"/>
      <c r="G1169" s="762" t="s">
        <v>1291</v>
      </c>
      <c r="H1169" s="762"/>
      <c r="I1169" s="775" t="s">
        <v>1291</v>
      </c>
      <c r="J1169" s="775"/>
      <c r="K1169" s="775"/>
      <c r="L1169" s="775"/>
      <c r="M1169" s="775"/>
      <c r="N1169" s="775"/>
      <c r="O1169" s="775"/>
      <c r="P1169" s="775"/>
      <c r="Q1169" s="621"/>
      <c r="R1169" s="621"/>
      <c r="S1169" s="621"/>
      <c r="T1169" s="621"/>
      <c r="U1169" s="621"/>
      <c r="V1169" s="621"/>
      <c r="W1169" s="773"/>
      <c r="X1169" s="773"/>
      <c r="Y1169" s="773"/>
      <c r="Z1169" s="773"/>
      <c r="AA1169" s="773"/>
      <c r="AB1169" s="622"/>
      <c r="AC1169" s="622"/>
      <c r="AD1169" s="622"/>
      <c r="AE1169" s="622"/>
      <c r="AF1169" s="627" t="s">
        <v>1291</v>
      </c>
      <c r="AL1169" s="598"/>
      <c r="AQ1169" s="599"/>
    </row>
    <row r="1170" spans="1:43" s="597" customFormat="1" outlineLevel="1" x14ac:dyDescent="0.25">
      <c r="A1170" s="759" t="s">
        <v>1291</v>
      </c>
      <c r="B1170" s="760"/>
      <c r="C1170" s="760"/>
      <c r="D1170" s="760"/>
      <c r="E1170" s="761"/>
      <c r="F1170" s="761"/>
      <c r="G1170" s="762" t="s">
        <v>1291</v>
      </c>
      <c r="H1170" s="762"/>
      <c r="I1170" s="775" t="s">
        <v>1291</v>
      </c>
      <c r="J1170" s="775"/>
      <c r="K1170" s="775"/>
      <c r="L1170" s="775"/>
      <c r="M1170" s="775"/>
      <c r="N1170" s="775"/>
      <c r="O1170" s="775"/>
      <c r="P1170" s="775"/>
      <c r="Q1170" s="621"/>
      <c r="R1170" s="621"/>
      <c r="S1170" s="621"/>
      <c r="T1170" s="621"/>
      <c r="U1170" s="621"/>
      <c r="V1170" s="621"/>
      <c r="W1170" s="773"/>
      <c r="X1170" s="773"/>
      <c r="Y1170" s="773"/>
      <c r="Z1170" s="773"/>
      <c r="AA1170" s="773"/>
      <c r="AB1170" s="622"/>
      <c r="AC1170" s="622"/>
      <c r="AD1170" s="622"/>
      <c r="AE1170" s="622"/>
      <c r="AF1170" s="627" t="s">
        <v>1291</v>
      </c>
      <c r="AL1170" s="598"/>
      <c r="AQ1170" s="599"/>
    </row>
    <row r="1171" spans="1:43" s="597" customFormat="1" outlineLevel="1" x14ac:dyDescent="0.25">
      <c r="A1171" s="754" t="s">
        <v>1241</v>
      </c>
      <c r="B1171" s="755"/>
      <c r="C1171" s="755"/>
      <c r="D1171" s="755"/>
      <c r="E1171" s="755"/>
      <c r="F1171" s="755"/>
      <c r="G1171" s="755"/>
      <c r="H1171" s="755"/>
      <c r="I1171" s="755"/>
      <c r="J1171" s="755"/>
      <c r="K1171" s="755"/>
      <c r="L1171" s="755"/>
      <c r="M1171" s="755"/>
      <c r="N1171" s="755"/>
      <c r="O1171" s="755"/>
      <c r="P1171" s="755"/>
      <c r="Q1171" s="755"/>
      <c r="R1171" s="755"/>
      <c r="S1171" s="755"/>
      <c r="T1171" s="755"/>
      <c r="U1171" s="755"/>
      <c r="V1171" s="755"/>
      <c r="W1171" s="756">
        <v>1619.59</v>
      </c>
      <c r="X1171" s="757"/>
      <c r="Y1171" s="757"/>
      <c r="Z1171" s="757"/>
      <c r="AA1171" s="757"/>
      <c r="AB1171" s="757"/>
      <c r="AC1171" s="757"/>
      <c r="AD1171" s="757"/>
      <c r="AE1171" s="757"/>
      <c r="AF1171" s="757"/>
      <c r="AL1171" s="598"/>
      <c r="AQ1171" s="599"/>
    </row>
    <row r="1172" spans="1:43" s="597" customFormat="1" outlineLevel="1" x14ac:dyDescent="0.25">
      <c r="A1172" s="601"/>
      <c r="B1172" s="608"/>
      <c r="C1172" s="608"/>
      <c r="D1172" s="609"/>
      <c r="E1172" s="610"/>
      <c r="F1172" s="610"/>
      <c r="G1172" s="608"/>
      <c r="H1172" s="608"/>
      <c r="I1172" s="608"/>
      <c r="J1172" s="608"/>
      <c r="K1172" s="608"/>
      <c r="L1172" s="608"/>
      <c r="M1172" s="608"/>
      <c r="N1172" s="608"/>
      <c r="O1172" s="608"/>
      <c r="P1172" s="608"/>
      <c r="Q1172" s="608"/>
      <c r="R1172" s="608"/>
      <c r="S1172" s="608"/>
      <c r="T1172" s="608"/>
      <c r="U1172" s="608"/>
      <c r="V1172" s="608"/>
      <c r="W1172" s="608"/>
      <c r="X1172" s="611"/>
      <c r="Y1172" s="611"/>
      <c r="Z1172" s="611"/>
      <c r="AA1172" s="611"/>
      <c r="AB1172" s="602"/>
      <c r="AC1172" s="602"/>
      <c r="AD1172" s="602"/>
      <c r="AE1172" s="602"/>
      <c r="AF1172" s="612"/>
      <c r="AL1172" s="598"/>
      <c r="AQ1172" s="599"/>
    </row>
    <row r="1173" spans="1:43" s="597" customFormat="1" outlineLevel="1" x14ac:dyDescent="0.25">
      <c r="A1173" s="769" t="s">
        <v>1242</v>
      </c>
      <c r="B1173" s="769"/>
      <c r="C1173" s="769"/>
      <c r="D1173" s="769"/>
      <c r="E1173" s="770" t="s">
        <v>1218</v>
      </c>
      <c r="F1173" s="770"/>
      <c r="G1173" s="770" t="s">
        <v>828</v>
      </c>
      <c r="H1173" s="770"/>
      <c r="I1173" s="770" t="s">
        <v>1240</v>
      </c>
      <c r="J1173" s="770"/>
      <c r="K1173" s="770"/>
      <c r="L1173" s="770"/>
      <c r="M1173" s="770"/>
      <c r="N1173" s="770"/>
      <c r="O1173" s="770"/>
      <c r="P1173" s="770"/>
      <c r="Q1173" s="770" t="s">
        <v>1224</v>
      </c>
      <c r="R1173" s="770"/>
      <c r="S1173" s="770"/>
      <c r="T1173" s="770"/>
      <c r="U1173" s="770"/>
      <c r="V1173" s="770"/>
      <c r="W1173" s="770"/>
      <c r="X1173" s="770"/>
      <c r="Y1173" s="770"/>
      <c r="Z1173" s="770"/>
      <c r="AA1173" s="770"/>
      <c r="AB1173" s="771" t="s">
        <v>1240</v>
      </c>
      <c r="AC1173" s="771"/>
      <c r="AD1173" s="771"/>
      <c r="AE1173" s="771"/>
      <c r="AF1173" s="771"/>
      <c r="AL1173" s="598"/>
      <c r="AQ1173" s="599"/>
    </row>
    <row r="1174" spans="1:43" s="597" customFormat="1" ht="26.25" customHeight="1" outlineLevel="1" x14ac:dyDescent="0.25">
      <c r="A1174" s="853" t="s">
        <v>1347</v>
      </c>
      <c r="B1174" s="854"/>
      <c r="C1174" s="854"/>
      <c r="D1174" s="854"/>
      <c r="E1174" s="766" t="s">
        <v>1266</v>
      </c>
      <c r="F1174" s="766"/>
      <c r="G1174" s="762" t="s">
        <v>885</v>
      </c>
      <c r="H1174" s="762"/>
      <c r="I1174" s="772">
        <v>140.27000000000001</v>
      </c>
      <c r="J1174" s="772"/>
      <c r="K1174" s="772"/>
      <c r="L1174" s="772"/>
      <c r="M1174" s="772"/>
      <c r="N1174" s="772"/>
      <c r="O1174" s="772"/>
      <c r="P1174" s="772"/>
      <c r="Q1174" s="626"/>
      <c r="R1174" s="626"/>
      <c r="S1174" s="626"/>
      <c r="T1174" s="626"/>
      <c r="U1174" s="626"/>
      <c r="V1174" s="626"/>
      <c r="W1174" s="767">
        <v>0.25600000000000001</v>
      </c>
      <c r="X1174" s="767"/>
      <c r="Y1174" s="767"/>
      <c r="Z1174" s="767"/>
      <c r="AA1174" s="767"/>
      <c r="AB1174" s="622"/>
      <c r="AC1174" s="622"/>
      <c r="AD1174" s="622"/>
      <c r="AE1174" s="622"/>
      <c r="AF1174" s="627">
        <v>35.909120000000001</v>
      </c>
      <c r="AL1174" s="598"/>
      <c r="AQ1174" s="599"/>
    </row>
    <row r="1175" spans="1:43" s="597" customFormat="1" outlineLevel="1" x14ac:dyDescent="0.25">
      <c r="A1175" s="759" t="s">
        <v>1291</v>
      </c>
      <c r="B1175" s="760"/>
      <c r="C1175" s="760"/>
      <c r="D1175" s="760"/>
      <c r="E1175" s="761"/>
      <c r="F1175" s="761"/>
      <c r="G1175" s="762" t="s">
        <v>1291</v>
      </c>
      <c r="H1175" s="762"/>
      <c r="I1175" s="772" t="s">
        <v>1291</v>
      </c>
      <c r="J1175" s="772"/>
      <c r="K1175" s="772"/>
      <c r="L1175" s="772"/>
      <c r="M1175" s="772"/>
      <c r="N1175" s="772"/>
      <c r="O1175" s="772"/>
      <c r="P1175" s="772"/>
      <c r="Q1175" s="621"/>
      <c r="R1175" s="621"/>
      <c r="S1175" s="621"/>
      <c r="T1175" s="621"/>
      <c r="U1175" s="621"/>
      <c r="V1175" s="621"/>
      <c r="W1175" s="773"/>
      <c r="X1175" s="773"/>
      <c r="Y1175" s="773"/>
      <c r="Z1175" s="773"/>
      <c r="AA1175" s="773"/>
      <c r="AB1175" s="622"/>
      <c r="AC1175" s="622"/>
      <c r="AD1175" s="622"/>
      <c r="AE1175" s="622"/>
      <c r="AF1175" s="627" t="s">
        <v>1291</v>
      </c>
      <c r="AL1175" s="598"/>
      <c r="AQ1175" s="599"/>
    </row>
    <row r="1176" spans="1:43" s="597" customFormat="1" outlineLevel="1" x14ac:dyDescent="0.25">
      <c r="A1176" s="759" t="s">
        <v>1291</v>
      </c>
      <c r="B1176" s="760"/>
      <c r="C1176" s="760"/>
      <c r="D1176" s="760"/>
      <c r="E1176" s="761"/>
      <c r="F1176" s="761"/>
      <c r="G1176" s="762" t="s">
        <v>1291</v>
      </c>
      <c r="H1176" s="762"/>
      <c r="I1176" s="772" t="s">
        <v>1291</v>
      </c>
      <c r="J1176" s="772"/>
      <c r="K1176" s="772"/>
      <c r="L1176" s="772"/>
      <c r="M1176" s="772"/>
      <c r="N1176" s="772"/>
      <c r="O1176" s="772"/>
      <c r="P1176" s="772"/>
      <c r="Q1176" s="621"/>
      <c r="R1176" s="621"/>
      <c r="S1176" s="621"/>
      <c r="T1176" s="621"/>
      <c r="U1176" s="621"/>
      <c r="V1176" s="621"/>
      <c r="W1176" s="773"/>
      <c r="X1176" s="773"/>
      <c r="Y1176" s="773"/>
      <c r="Z1176" s="773"/>
      <c r="AA1176" s="773"/>
      <c r="AB1176" s="622"/>
      <c r="AC1176" s="622"/>
      <c r="AD1176" s="622"/>
      <c r="AE1176" s="622"/>
      <c r="AF1176" s="627" t="s">
        <v>1291</v>
      </c>
      <c r="AL1176" s="598"/>
      <c r="AQ1176" s="599"/>
    </row>
    <row r="1177" spans="1:43" s="597" customFormat="1" outlineLevel="1" x14ac:dyDescent="0.25">
      <c r="A1177" s="759" t="s">
        <v>1291</v>
      </c>
      <c r="B1177" s="760"/>
      <c r="C1177" s="760"/>
      <c r="D1177" s="760"/>
      <c r="E1177" s="761"/>
      <c r="F1177" s="761"/>
      <c r="G1177" s="762" t="s">
        <v>1291</v>
      </c>
      <c r="H1177" s="762"/>
      <c r="I1177" s="772" t="s">
        <v>1291</v>
      </c>
      <c r="J1177" s="772"/>
      <c r="K1177" s="772"/>
      <c r="L1177" s="772"/>
      <c r="M1177" s="772"/>
      <c r="N1177" s="772"/>
      <c r="O1177" s="772"/>
      <c r="P1177" s="772"/>
      <c r="Q1177" s="621"/>
      <c r="R1177" s="621"/>
      <c r="S1177" s="621"/>
      <c r="T1177" s="621"/>
      <c r="U1177" s="621"/>
      <c r="V1177" s="621"/>
      <c r="W1177" s="773"/>
      <c r="X1177" s="773"/>
      <c r="Y1177" s="773"/>
      <c r="Z1177" s="773"/>
      <c r="AA1177" s="773"/>
      <c r="AB1177" s="622"/>
      <c r="AC1177" s="622"/>
      <c r="AD1177" s="622"/>
      <c r="AE1177" s="622"/>
      <c r="AF1177" s="627" t="s">
        <v>1291</v>
      </c>
      <c r="AL1177" s="598"/>
      <c r="AQ1177" s="599"/>
    </row>
    <row r="1178" spans="1:43" s="597" customFormat="1" outlineLevel="1" x14ac:dyDescent="0.25">
      <c r="A1178" s="759" t="s">
        <v>1291</v>
      </c>
      <c r="B1178" s="760"/>
      <c r="C1178" s="760"/>
      <c r="D1178" s="760"/>
      <c r="E1178" s="761"/>
      <c r="F1178" s="761"/>
      <c r="G1178" s="762" t="s">
        <v>1291</v>
      </c>
      <c r="H1178" s="762"/>
      <c r="I1178" s="772" t="s">
        <v>1291</v>
      </c>
      <c r="J1178" s="772"/>
      <c r="K1178" s="772"/>
      <c r="L1178" s="772"/>
      <c r="M1178" s="772"/>
      <c r="N1178" s="772"/>
      <c r="O1178" s="772"/>
      <c r="P1178" s="772"/>
      <c r="Q1178" s="621"/>
      <c r="R1178" s="621"/>
      <c r="S1178" s="621"/>
      <c r="T1178" s="621"/>
      <c r="U1178" s="621"/>
      <c r="V1178" s="621"/>
      <c r="W1178" s="773"/>
      <c r="X1178" s="773"/>
      <c r="Y1178" s="773"/>
      <c r="Z1178" s="773"/>
      <c r="AA1178" s="773"/>
      <c r="AB1178" s="622"/>
      <c r="AC1178" s="622"/>
      <c r="AD1178" s="622"/>
      <c r="AE1178" s="622"/>
      <c r="AF1178" s="627" t="s">
        <v>1291</v>
      </c>
      <c r="AL1178" s="598"/>
      <c r="AQ1178" s="599"/>
    </row>
    <row r="1179" spans="1:43" s="597" customFormat="1" outlineLevel="1" x14ac:dyDescent="0.25">
      <c r="A1179" s="759" t="s">
        <v>1291</v>
      </c>
      <c r="B1179" s="760"/>
      <c r="C1179" s="760"/>
      <c r="D1179" s="760"/>
      <c r="E1179" s="761"/>
      <c r="F1179" s="761"/>
      <c r="G1179" s="762" t="s">
        <v>1291</v>
      </c>
      <c r="H1179" s="762"/>
      <c r="I1179" s="772" t="s">
        <v>1291</v>
      </c>
      <c r="J1179" s="772"/>
      <c r="K1179" s="772"/>
      <c r="L1179" s="772"/>
      <c r="M1179" s="772"/>
      <c r="N1179" s="772"/>
      <c r="O1179" s="772"/>
      <c r="P1179" s="772"/>
      <c r="Q1179" s="621"/>
      <c r="R1179" s="621"/>
      <c r="S1179" s="621"/>
      <c r="T1179" s="621"/>
      <c r="U1179" s="621"/>
      <c r="V1179" s="621"/>
      <c r="W1179" s="773"/>
      <c r="X1179" s="773"/>
      <c r="Y1179" s="773"/>
      <c r="Z1179" s="773"/>
      <c r="AA1179" s="773"/>
      <c r="AB1179" s="622"/>
      <c r="AC1179" s="622"/>
      <c r="AD1179" s="622"/>
      <c r="AE1179" s="622"/>
      <c r="AF1179" s="627" t="s">
        <v>1291</v>
      </c>
      <c r="AL1179" s="598"/>
      <c r="AQ1179" s="599"/>
    </row>
    <row r="1180" spans="1:43" s="597" customFormat="1" outlineLevel="1" x14ac:dyDescent="0.25">
      <c r="A1180" s="754" t="s">
        <v>1243</v>
      </c>
      <c r="B1180" s="755"/>
      <c r="C1180" s="755"/>
      <c r="D1180" s="755"/>
      <c r="E1180" s="755"/>
      <c r="F1180" s="755"/>
      <c r="G1180" s="755"/>
      <c r="H1180" s="755"/>
      <c r="I1180" s="755"/>
      <c r="J1180" s="755"/>
      <c r="K1180" s="755"/>
      <c r="L1180" s="755"/>
      <c r="M1180" s="755"/>
      <c r="N1180" s="755"/>
      <c r="O1180" s="755"/>
      <c r="P1180" s="755"/>
      <c r="Q1180" s="755"/>
      <c r="R1180" s="755"/>
      <c r="S1180" s="755"/>
      <c r="T1180" s="755"/>
      <c r="U1180" s="755"/>
      <c r="V1180" s="755"/>
      <c r="W1180" s="756">
        <v>35.9</v>
      </c>
      <c r="X1180" s="757"/>
      <c r="Y1180" s="757"/>
      <c r="Z1180" s="757"/>
      <c r="AA1180" s="757"/>
      <c r="AB1180" s="757"/>
      <c r="AC1180" s="757"/>
      <c r="AD1180" s="757"/>
      <c r="AE1180" s="757"/>
      <c r="AF1180" s="757"/>
      <c r="AL1180" s="598"/>
      <c r="AQ1180" s="599"/>
    </row>
    <row r="1181" spans="1:43" s="597" customFormat="1" outlineLevel="1" x14ac:dyDescent="0.25">
      <c r="A1181" s="601"/>
      <c r="B1181" s="608"/>
      <c r="C1181" s="608"/>
      <c r="D1181" s="609"/>
      <c r="E1181" s="610"/>
      <c r="F1181" s="610"/>
      <c r="G1181" s="608"/>
      <c r="H1181" s="608"/>
      <c r="I1181" s="608"/>
      <c r="J1181" s="608"/>
      <c r="K1181" s="608"/>
      <c r="L1181" s="608"/>
      <c r="M1181" s="608"/>
      <c r="N1181" s="608"/>
      <c r="O1181" s="608"/>
      <c r="P1181" s="608"/>
      <c r="Q1181" s="608"/>
      <c r="R1181" s="608"/>
      <c r="S1181" s="608"/>
      <c r="T1181" s="608"/>
      <c r="U1181" s="608"/>
      <c r="V1181" s="608"/>
      <c r="W1181" s="608"/>
      <c r="X1181" s="611"/>
      <c r="Y1181" s="611"/>
      <c r="Z1181" s="611"/>
      <c r="AA1181" s="611"/>
      <c r="AB1181" s="602"/>
      <c r="AC1181" s="602"/>
      <c r="AD1181" s="602"/>
      <c r="AE1181" s="602"/>
      <c r="AF1181" s="612"/>
      <c r="AL1181" s="598"/>
      <c r="AQ1181" s="599"/>
    </row>
    <row r="1182" spans="1:43" s="597" customFormat="1" outlineLevel="1" x14ac:dyDescent="0.25">
      <c r="A1182" s="769" t="s">
        <v>1244</v>
      </c>
      <c r="B1182" s="769"/>
      <c r="C1182" s="769"/>
      <c r="D1182" s="769"/>
      <c r="E1182" s="770" t="s">
        <v>1218</v>
      </c>
      <c r="F1182" s="770"/>
      <c r="G1182" s="770" t="s">
        <v>828</v>
      </c>
      <c r="H1182" s="770"/>
      <c r="I1182" s="770"/>
      <c r="J1182" s="770" t="s">
        <v>544</v>
      </c>
      <c r="K1182" s="770"/>
      <c r="L1182" s="770"/>
      <c r="M1182" s="770"/>
      <c r="N1182" s="770"/>
      <c r="O1182" s="770"/>
      <c r="P1182" s="770"/>
      <c r="Q1182" s="770"/>
      <c r="R1182" s="770" t="s">
        <v>750</v>
      </c>
      <c r="S1182" s="770"/>
      <c r="T1182" s="770"/>
      <c r="U1182" s="770"/>
      <c r="V1182" s="770"/>
      <c r="W1182" s="770"/>
      <c r="X1182" s="770"/>
      <c r="Y1182" s="770"/>
      <c r="Z1182" s="770"/>
      <c r="AA1182" s="770"/>
      <c r="AB1182" s="770"/>
      <c r="AC1182" s="771" t="s">
        <v>1224</v>
      </c>
      <c r="AD1182" s="771"/>
      <c r="AE1182" s="771"/>
      <c r="AF1182" s="628" t="s">
        <v>1245</v>
      </c>
      <c r="AL1182" s="598"/>
      <c r="AQ1182" s="599"/>
    </row>
    <row r="1183" spans="1:43" s="597" customFormat="1" outlineLevel="1" x14ac:dyDescent="0.25">
      <c r="A1183" s="759" t="s">
        <v>1291</v>
      </c>
      <c r="B1183" s="760"/>
      <c r="C1183" s="760"/>
      <c r="D1183" s="760"/>
      <c r="E1183" s="766"/>
      <c r="F1183" s="766"/>
      <c r="G1183" s="766" t="s">
        <v>1291</v>
      </c>
      <c r="H1183" s="766"/>
      <c r="I1183" s="766"/>
      <c r="J1183" s="629"/>
      <c r="K1183" s="629"/>
      <c r="L1183" s="629"/>
      <c r="M1183" s="767"/>
      <c r="N1183" s="767"/>
      <c r="O1183" s="767"/>
      <c r="P1183" s="767"/>
      <c r="Q1183" s="767"/>
      <c r="R1183" s="630"/>
      <c r="S1183" s="630"/>
      <c r="T1183" s="630"/>
      <c r="U1183" s="630"/>
      <c r="V1183" s="630"/>
      <c r="W1183" s="630"/>
      <c r="X1183" s="768" t="s">
        <v>1291</v>
      </c>
      <c r="Y1183" s="768"/>
      <c r="Z1183" s="768"/>
      <c r="AA1183" s="768"/>
      <c r="AB1183" s="768"/>
      <c r="AC1183" s="768"/>
      <c r="AD1183" s="768"/>
      <c r="AE1183" s="768"/>
      <c r="AF1183" s="627" t="s">
        <v>1291</v>
      </c>
      <c r="AL1183" s="598"/>
      <c r="AQ1183" s="599"/>
    </row>
    <row r="1184" spans="1:43" s="597" customFormat="1" outlineLevel="1" x14ac:dyDescent="0.25">
      <c r="A1184" s="759" t="s">
        <v>1291</v>
      </c>
      <c r="B1184" s="760"/>
      <c r="C1184" s="760"/>
      <c r="D1184" s="760"/>
      <c r="E1184" s="761"/>
      <c r="F1184" s="761"/>
      <c r="G1184" s="762" t="s">
        <v>1291</v>
      </c>
      <c r="H1184" s="762"/>
      <c r="I1184" s="762"/>
      <c r="J1184" s="631"/>
      <c r="K1184" s="631"/>
      <c r="L1184" s="631"/>
      <c r="M1184" s="763"/>
      <c r="N1184" s="763"/>
      <c r="O1184" s="763"/>
      <c r="P1184" s="763"/>
      <c r="Q1184" s="763"/>
      <c r="R1184" s="621"/>
      <c r="S1184" s="621"/>
      <c r="T1184" s="621"/>
      <c r="U1184" s="621"/>
      <c r="V1184" s="621"/>
      <c r="W1184" s="621"/>
      <c r="X1184" s="764" t="s">
        <v>1291</v>
      </c>
      <c r="Y1184" s="764"/>
      <c r="Z1184" s="764"/>
      <c r="AA1184" s="764"/>
      <c r="AB1184" s="764"/>
      <c r="AC1184" s="765"/>
      <c r="AD1184" s="765"/>
      <c r="AE1184" s="765"/>
      <c r="AF1184" s="627" t="s">
        <v>1291</v>
      </c>
      <c r="AL1184" s="598"/>
      <c r="AQ1184" s="599"/>
    </row>
    <row r="1185" spans="1:48" s="597" customFormat="1" outlineLevel="1" x14ac:dyDescent="0.25">
      <c r="A1185" s="759" t="s">
        <v>1291</v>
      </c>
      <c r="B1185" s="760"/>
      <c r="C1185" s="760"/>
      <c r="D1185" s="760"/>
      <c r="E1185" s="761"/>
      <c r="F1185" s="761"/>
      <c r="G1185" s="762" t="s">
        <v>1291</v>
      </c>
      <c r="H1185" s="762"/>
      <c r="I1185" s="762"/>
      <c r="J1185" s="631"/>
      <c r="K1185" s="631"/>
      <c r="L1185" s="631"/>
      <c r="M1185" s="763"/>
      <c r="N1185" s="763"/>
      <c r="O1185" s="763"/>
      <c r="P1185" s="763"/>
      <c r="Q1185" s="763"/>
      <c r="R1185" s="621"/>
      <c r="S1185" s="621"/>
      <c r="T1185" s="621"/>
      <c r="U1185" s="621"/>
      <c r="V1185" s="621"/>
      <c r="W1185" s="621"/>
      <c r="X1185" s="764" t="s">
        <v>1291</v>
      </c>
      <c r="Y1185" s="764"/>
      <c r="Z1185" s="764"/>
      <c r="AA1185" s="764"/>
      <c r="AB1185" s="764"/>
      <c r="AC1185" s="765"/>
      <c r="AD1185" s="765"/>
      <c r="AE1185" s="765"/>
      <c r="AF1185" s="627" t="s">
        <v>1291</v>
      </c>
      <c r="AL1185" s="598"/>
      <c r="AQ1185" s="599"/>
    </row>
    <row r="1186" spans="1:48" s="597" customFormat="1" outlineLevel="1" x14ac:dyDescent="0.25">
      <c r="A1186" s="759" t="s">
        <v>1291</v>
      </c>
      <c r="B1186" s="760"/>
      <c r="C1186" s="760"/>
      <c r="D1186" s="760"/>
      <c r="E1186" s="761"/>
      <c r="F1186" s="761"/>
      <c r="G1186" s="762" t="s">
        <v>1291</v>
      </c>
      <c r="H1186" s="762"/>
      <c r="I1186" s="762"/>
      <c r="J1186" s="631"/>
      <c r="K1186" s="631"/>
      <c r="L1186" s="631"/>
      <c r="M1186" s="763"/>
      <c r="N1186" s="763"/>
      <c r="O1186" s="763"/>
      <c r="P1186" s="763"/>
      <c r="Q1186" s="763"/>
      <c r="R1186" s="621"/>
      <c r="S1186" s="621"/>
      <c r="T1186" s="621"/>
      <c r="U1186" s="621"/>
      <c r="V1186" s="621"/>
      <c r="W1186" s="621"/>
      <c r="X1186" s="764" t="s">
        <v>1291</v>
      </c>
      <c r="Y1186" s="764"/>
      <c r="Z1186" s="764"/>
      <c r="AA1186" s="764"/>
      <c r="AB1186" s="764"/>
      <c r="AC1186" s="765"/>
      <c r="AD1186" s="765"/>
      <c r="AE1186" s="765"/>
      <c r="AF1186" s="627" t="s">
        <v>1291</v>
      </c>
      <c r="AL1186" s="598"/>
      <c r="AQ1186" s="599"/>
    </row>
    <row r="1187" spans="1:48" s="597" customFormat="1" outlineLevel="1" x14ac:dyDescent="0.25">
      <c r="A1187" s="759" t="s">
        <v>1291</v>
      </c>
      <c r="B1187" s="760"/>
      <c r="C1187" s="760"/>
      <c r="D1187" s="760"/>
      <c r="E1187" s="761"/>
      <c r="F1187" s="761"/>
      <c r="G1187" s="762" t="s">
        <v>1291</v>
      </c>
      <c r="H1187" s="762"/>
      <c r="I1187" s="762"/>
      <c r="J1187" s="631"/>
      <c r="K1187" s="631"/>
      <c r="L1187" s="631"/>
      <c r="M1187" s="763"/>
      <c r="N1187" s="763"/>
      <c r="O1187" s="763"/>
      <c r="P1187" s="763"/>
      <c r="Q1187" s="763"/>
      <c r="R1187" s="621"/>
      <c r="S1187" s="621"/>
      <c r="T1187" s="621"/>
      <c r="U1187" s="621"/>
      <c r="V1187" s="621"/>
      <c r="W1187" s="621"/>
      <c r="X1187" s="764" t="s">
        <v>1291</v>
      </c>
      <c r="Y1187" s="764"/>
      <c r="Z1187" s="764"/>
      <c r="AA1187" s="764"/>
      <c r="AB1187" s="764"/>
      <c r="AC1187" s="765"/>
      <c r="AD1187" s="765"/>
      <c r="AE1187" s="765"/>
      <c r="AF1187" s="627" t="s">
        <v>1291</v>
      </c>
      <c r="AL1187" s="598"/>
      <c r="AQ1187" s="599"/>
    </row>
    <row r="1188" spans="1:48" s="597" customFormat="1" outlineLevel="1" x14ac:dyDescent="0.25">
      <c r="A1188" s="754" t="s">
        <v>1246</v>
      </c>
      <c r="B1188" s="755"/>
      <c r="C1188" s="755"/>
      <c r="D1188" s="755"/>
      <c r="E1188" s="755"/>
      <c r="F1188" s="755"/>
      <c r="G1188" s="755"/>
      <c r="H1188" s="755"/>
      <c r="I1188" s="755"/>
      <c r="J1188" s="755"/>
      <c r="K1188" s="755"/>
      <c r="L1188" s="755"/>
      <c r="M1188" s="755"/>
      <c r="N1188" s="755"/>
      <c r="O1188" s="755"/>
      <c r="P1188" s="755"/>
      <c r="Q1188" s="755"/>
      <c r="R1188" s="755"/>
      <c r="S1188" s="755"/>
      <c r="T1188" s="755"/>
      <c r="U1188" s="755"/>
      <c r="V1188" s="755"/>
      <c r="W1188" s="756">
        <v>0</v>
      </c>
      <c r="X1188" s="757"/>
      <c r="Y1188" s="757"/>
      <c r="Z1188" s="757"/>
      <c r="AA1188" s="757"/>
      <c r="AB1188" s="757"/>
      <c r="AC1188" s="757"/>
      <c r="AD1188" s="757"/>
      <c r="AE1188" s="757"/>
      <c r="AF1188" s="757"/>
      <c r="AL1188" s="598"/>
      <c r="AQ1188" s="599"/>
    </row>
    <row r="1189" spans="1:48" s="597" customFormat="1" outlineLevel="1" x14ac:dyDescent="0.25">
      <c r="A1189" s="601"/>
      <c r="B1189" s="608"/>
      <c r="C1189" s="608"/>
      <c r="D1189" s="609"/>
      <c r="E1189" s="610"/>
      <c r="F1189" s="610"/>
      <c r="G1189" s="608"/>
      <c r="H1189" s="608"/>
      <c r="I1189" s="608"/>
      <c r="J1189" s="608"/>
      <c r="K1189" s="608"/>
      <c r="L1189" s="608"/>
      <c r="M1189" s="608"/>
      <c r="N1189" s="608"/>
      <c r="O1189" s="608"/>
      <c r="P1189" s="608"/>
      <c r="Q1189" s="608"/>
      <c r="R1189" s="608"/>
      <c r="S1189" s="608"/>
      <c r="T1189" s="608"/>
      <c r="U1189" s="608"/>
      <c r="V1189" s="608"/>
      <c r="W1189" s="608"/>
      <c r="X1189" s="611"/>
      <c r="Y1189" s="611"/>
      <c r="Z1189" s="611"/>
      <c r="AA1189" s="611"/>
      <c r="AB1189" s="602"/>
      <c r="AC1189" s="602"/>
      <c r="AD1189" s="602"/>
      <c r="AE1189" s="602"/>
      <c r="AF1189" s="612"/>
      <c r="AL1189" s="598"/>
      <c r="AQ1189" s="599"/>
    </row>
    <row r="1190" spans="1:48" s="597" customFormat="1" x14ac:dyDescent="0.25">
      <c r="A1190" s="750" t="s">
        <v>1247</v>
      </c>
      <c r="B1190" s="751"/>
      <c r="C1190" s="751"/>
      <c r="D1190" s="751"/>
      <c r="E1190" s="751"/>
      <c r="F1190" s="751"/>
      <c r="G1190" s="751"/>
      <c r="H1190" s="751"/>
      <c r="I1190" s="751"/>
      <c r="J1190" s="751"/>
      <c r="K1190" s="751"/>
      <c r="L1190" s="751"/>
      <c r="M1190" s="751"/>
      <c r="N1190" s="751"/>
      <c r="O1190" s="751"/>
      <c r="P1190" s="751"/>
      <c r="Q1190" s="751"/>
      <c r="R1190" s="751"/>
      <c r="S1190" s="751"/>
      <c r="T1190" s="751"/>
      <c r="U1190" s="751"/>
      <c r="V1190" s="751"/>
      <c r="W1190" s="752"/>
      <c r="X1190" s="753">
        <v>1697.73</v>
      </c>
      <c r="Y1190" s="753"/>
      <c r="Z1190" s="753"/>
      <c r="AA1190" s="753"/>
      <c r="AB1190" s="753"/>
      <c r="AC1190" s="753"/>
      <c r="AD1190" s="753"/>
      <c r="AE1190" s="753"/>
      <c r="AF1190" s="753"/>
      <c r="AH1190" s="632">
        <v>3.984</v>
      </c>
      <c r="AL1190" s="598">
        <v>3.984</v>
      </c>
      <c r="AM1190" s="633">
        <v>0</v>
      </c>
      <c r="AN1190" s="634">
        <v>0</v>
      </c>
      <c r="AP1190" s="605"/>
      <c r="AQ1190" s="599"/>
      <c r="AR1190" s="632">
        <v>3.984</v>
      </c>
      <c r="AT1190" s="597">
        <v>3.984</v>
      </c>
      <c r="AU1190" s="597">
        <v>3.984</v>
      </c>
      <c r="AV1190" s="607">
        <v>0</v>
      </c>
    </row>
    <row r="1191" spans="1:48" s="597" customFormat="1" x14ac:dyDescent="0.25">
      <c r="A1191" s="750" t="s">
        <v>1248</v>
      </c>
      <c r="B1191" s="751"/>
      <c r="C1191" s="751"/>
      <c r="D1191" s="751"/>
      <c r="E1191" s="751"/>
      <c r="F1191" s="751"/>
      <c r="G1191" s="751"/>
      <c r="H1191" s="751"/>
      <c r="I1191" s="751"/>
      <c r="J1191" s="751"/>
      <c r="K1191" s="751"/>
      <c r="L1191" s="751"/>
      <c r="M1191" s="751"/>
      <c r="N1191" s="751"/>
      <c r="O1191" s="751"/>
      <c r="P1191" s="751"/>
      <c r="Q1191" s="751"/>
      <c r="R1191" s="751"/>
      <c r="S1191" s="751"/>
      <c r="T1191" s="752"/>
      <c r="U1191" s="758">
        <v>13.469999999999999</v>
      </c>
      <c r="V1191" s="758"/>
      <c r="W1191" s="758"/>
      <c r="X1191" s="753">
        <v>228.68</v>
      </c>
      <c r="Y1191" s="753"/>
      <c r="Z1191" s="753"/>
      <c r="AA1191" s="753"/>
      <c r="AB1191" s="753"/>
      <c r="AC1191" s="753"/>
      <c r="AD1191" s="753"/>
      <c r="AE1191" s="753"/>
      <c r="AF1191" s="753"/>
      <c r="AH1191" s="635"/>
      <c r="AJ1191" s="636"/>
      <c r="AL1191" s="598"/>
      <c r="AQ1191" s="599"/>
      <c r="AR1191" s="635"/>
    </row>
    <row r="1192" spans="1:48" s="597" customFormat="1" x14ac:dyDescent="0.25">
      <c r="A1192" s="750" t="s">
        <v>1249</v>
      </c>
      <c r="B1192" s="751"/>
      <c r="C1192" s="751"/>
      <c r="D1192" s="751"/>
      <c r="E1192" s="751"/>
      <c r="F1192" s="751"/>
      <c r="G1192" s="751"/>
      <c r="H1192" s="751"/>
      <c r="I1192" s="751"/>
      <c r="J1192" s="751"/>
      <c r="K1192" s="751"/>
      <c r="L1192" s="751"/>
      <c r="M1192" s="751"/>
      <c r="N1192" s="751"/>
      <c r="O1192" s="751"/>
      <c r="P1192" s="751"/>
      <c r="Q1192" s="751"/>
      <c r="R1192" s="751"/>
      <c r="S1192" s="751"/>
      <c r="T1192" s="751"/>
      <c r="U1192" s="751"/>
      <c r="V1192" s="751"/>
      <c r="W1192" s="752"/>
      <c r="X1192" s="753">
        <v>1926.41</v>
      </c>
      <c r="Y1192" s="753"/>
      <c r="Z1192" s="753"/>
      <c r="AA1192" s="753"/>
      <c r="AB1192" s="753"/>
      <c r="AC1192" s="753"/>
      <c r="AD1192" s="753"/>
      <c r="AE1192" s="753"/>
      <c r="AF1192" s="753"/>
      <c r="AH1192" s="635"/>
      <c r="AI1192" s="597">
        <v>1926.41</v>
      </c>
      <c r="AJ1192" s="604">
        <v>0</v>
      </c>
      <c r="AL1192" s="598"/>
      <c r="AQ1192" s="599"/>
      <c r="AR1192" s="635"/>
    </row>
    <row r="1193" spans="1:48" s="597" customFormat="1" x14ac:dyDescent="0.25">
      <c r="A1193" s="590" t="s">
        <v>1213</v>
      </c>
      <c r="B1193" s="591"/>
      <c r="C1193" s="591"/>
      <c r="D1193" s="592"/>
      <c r="E1193" s="593"/>
      <c r="F1193" s="593"/>
      <c r="G1193" s="591"/>
      <c r="H1193" s="591"/>
      <c r="I1193" s="591"/>
      <c r="J1193" s="591"/>
      <c r="K1193" s="591"/>
      <c r="L1193" s="591"/>
      <c r="M1193" s="591"/>
      <c r="N1193" s="591"/>
      <c r="O1193" s="591"/>
      <c r="P1193" s="591"/>
      <c r="Q1193" s="591"/>
      <c r="R1193" s="591"/>
      <c r="S1193" s="591"/>
      <c r="T1193" s="591"/>
      <c r="U1193" s="591"/>
      <c r="V1193" s="591"/>
      <c r="W1193" s="591"/>
      <c r="X1193" s="594"/>
      <c r="Y1193" s="594"/>
      <c r="Z1193" s="594"/>
      <c r="AA1193" s="594"/>
      <c r="AB1193" s="595"/>
      <c r="AC1193" s="595"/>
      <c r="AD1193" s="595"/>
      <c r="AE1193" s="595"/>
      <c r="AF1193" s="596"/>
      <c r="AL1193" s="598"/>
      <c r="AQ1193" s="599"/>
    </row>
    <row r="1194" spans="1:48" s="597" customFormat="1" ht="33.75" customHeight="1" x14ac:dyDescent="0.25">
      <c r="A1194" s="601" t="s">
        <v>1214</v>
      </c>
      <c r="B1194" s="800" t="s">
        <v>1144</v>
      </c>
      <c r="C1194" s="800"/>
      <c r="D1194" s="801" t="s">
        <v>1348</v>
      </c>
      <c r="E1194" s="801"/>
      <c r="F1194" s="801"/>
      <c r="G1194" s="801"/>
      <c r="H1194" s="801"/>
      <c r="I1194" s="801"/>
      <c r="J1194" s="801"/>
      <c r="K1194" s="801"/>
      <c r="L1194" s="801"/>
      <c r="M1194" s="801"/>
      <c r="N1194" s="801"/>
      <c r="O1194" s="801"/>
      <c r="P1194" s="801"/>
      <c r="Q1194" s="801"/>
      <c r="R1194" s="801"/>
      <c r="S1194" s="801"/>
      <c r="T1194" s="801"/>
      <c r="U1194" s="801"/>
      <c r="V1194" s="801"/>
      <c r="W1194" s="801"/>
      <c r="X1194" s="801"/>
      <c r="Y1194" s="801"/>
      <c r="Z1194" s="801"/>
      <c r="AA1194" s="801"/>
      <c r="AB1194" s="801"/>
      <c r="AC1194" s="786" t="s">
        <v>1215</v>
      </c>
      <c r="AD1194" s="786"/>
      <c r="AE1194" s="786"/>
      <c r="AF1194" s="603" t="s">
        <v>688</v>
      </c>
      <c r="AI1194" s="604">
        <v>51.349999999999994</v>
      </c>
      <c r="AJ1194" s="597">
        <v>51.35</v>
      </c>
      <c r="AK1194" s="604">
        <v>0</v>
      </c>
      <c r="AL1194" s="598"/>
      <c r="AP1194" s="605">
        <v>45.26</v>
      </c>
      <c r="AQ1194" s="599" t="s">
        <v>1294</v>
      </c>
    </row>
    <row r="1195" spans="1:48" s="597" customFormat="1" outlineLevel="1" x14ac:dyDescent="0.25">
      <c r="A1195" s="601"/>
      <c r="B1195" s="608"/>
      <c r="C1195" s="608"/>
      <c r="D1195" s="609"/>
      <c r="E1195" s="610"/>
      <c r="F1195" s="610"/>
      <c r="G1195" s="608"/>
      <c r="H1195" s="608"/>
      <c r="I1195" s="608"/>
      <c r="J1195" s="608"/>
      <c r="K1195" s="608"/>
      <c r="L1195" s="608"/>
      <c r="M1195" s="608"/>
      <c r="N1195" s="608"/>
      <c r="O1195" s="608"/>
      <c r="P1195" s="608"/>
      <c r="Q1195" s="608"/>
      <c r="R1195" s="608"/>
      <c r="S1195" s="608"/>
      <c r="T1195" s="608"/>
      <c r="U1195" s="608"/>
      <c r="V1195" s="608"/>
      <c r="W1195" s="608"/>
      <c r="X1195" s="611"/>
      <c r="Y1195" s="611"/>
      <c r="Z1195" s="611"/>
      <c r="AA1195" s="611"/>
      <c r="AB1195" s="602"/>
      <c r="AC1195" s="602"/>
      <c r="AD1195" s="602"/>
      <c r="AE1195" s="602"/>
      <c r="AF1195" s="612"/>
      <c r="AL1195" s="598"/>
      <c r="AQ1195" s="599"/>
    </row>
    <row r="1196" spans="1:48" s="597" customFormat="1" outlineLevel="1" x14ac:dyDescent="0.25">
      <c r="A1196" s="769" t="s">
        <v>1217</v>
      </c>
      <c r="B1196" s="769"/>
      <c r="C1196" s="769"/>
      <c r="D1196" s="769"/>
      <c r="E1196" s="770" t="s">
        <v>1218</v>
      </c>
      <c r="F1196" s="770"/>
      <c r="G1196" s="613" t="s">
        <v>1219</v>
      </c>
      <c r="H1196" s="770" t="s">
        <v>1220</v>
      </c>
      <c r="I1196" s="770"/>
      <c r="J1196" s="770"/>
      <c r="K1196" s="770"/>
      <c r="L1196" s="770" t="s">
        <v>1221</v>
      </c>
      <c r="M1196" s="770"/>
      <c r="N1196" s="770" t="s">
        <v>1222</v>
      </c>
      <c r="O1196" s="770"/>
      <c r="P1196" s="770"/>
      <c r="Q1196" s="770"/>
      <c r="R1196" s="770"/>
      <c r="S1196" s="770"/>
      <c r="T1196" s="770"/>
      <c r="U1196" s="770"/>
      <c r="V1196" s="770" t="s">
        <v>1223</v>
      </c>
      <c r="W1196" s="770"/>
      <c r="X1196" s="770"/>
      <c r="Y1196" s="770"/>
      <c r="Z1196" s="770"/>
      <c r="AA1196" s="771" t="s">
        <v>1224</v>
      </c>
      <c r="AB1196" s="771"/>
      <c r="AC1196" s="771"/>
      <c r="AD1196" s="771"/>
      <c r="AE1196" s="771" t="s">
        <v>1225</v>
      </c>
      <c r="AF1196" s="771"/>
      <c r="AL1196" s="598"/>
      <c r="AQ1196" s="599"/>
    </row>
    <row r="1197" spans="1:48" s="597" customFormat="1" ht="34.5" customHeight="1" outlineLevel="1" x14ac:dyDescent="0.25">
      <c r="A1197" s="797" t="s">
        <v>1349</v>
      </c>
      <c r="B1197" s="798"/>
      <c r="C1197" s="798"/>
      <c r="D1197" s="798"/>
      <c r="E1197" s="799">
        <v>30140</v>
      </c>
      <c r="F1197" s="799"/>
      <c r="G1197" s="614"/>
      <c r="H1197" s="767">
        <v>1</v>
      </c>
      <c r="I1197" s="767"/>
      <c r="J1197" s="767"/>
      <c r="K1197" s="767"/>
      <c r="L1197" s="773">
        <v>0</v>
      </c>
      <c r="M1197" s="773"/>
      <c r="N1197" s="796">
        <v>3.86</v>
      </c>
      <c r="O1197" s="796"/>
      <c r="P1197" s="796"/>
      <c r="Q1197" s="796"/>
      <c r="R1197" s="796"/>
      <c r="S1197" s="796"/>
      <c r="T1197" s="796"/>
      <c r="U1197" s="796"/>
      <c r="V1197" s="615"/>
      <c r="W1197" s="796">
        <v>2.25</v>
      </c>
      <c r="X1197" s="796"/>
      <c r="Y1197" s="796"/>
      <c r="Z1197" s="796"/>
      <c r="AA1197" s="768">
        <v>0.14438999999999999</v>
      </c>
      <c r="AB1197" s="768"/>
      <c r="AC1197" s="768"/>
      <c r="AD1197" s="768"/>
      <c r="AE1197" s="786">
        <v>0.55000000000000004</v>
      </c>
      <c r="AF1197" s="787"/>
      <c r="AL1197" s="598"/>
      <c r="AQ1197" s="599"/>
    </row>
    <row r="1198" spans="1:48" s="597" customFormat="1" outlineLevel="1" x14ac:dyDescent="0.25">
      <c r="A1198" s="792" t="s">
        <v>1350</v>
      </c>
      <c r="B1198" s="793"/>
      <c r="C1198" s="793"/>
      <c r="D1198" s="793"/>
      <c r="E1198" s="794" t="s">
        <v>1267</v>
      </c>
      <c r="F1198" s="794"/>
      <c r="G1198" s="610"/>
      <c r="H1198" s="773">
        <v>1</v>
      </c>
      <c r="I1198" s="773"/>
      <c r="J1198" s="773"/>
      <c r="K1198" s="773"/>
      <c r="L1198" s="773">
        <v>0</v>
      </c>
      <c r="M1198" s="773"/>
      <c r="N1198" s="796">
        <v>12.14</v>
      </c>
      <c r="O1198" s="796"/>
      <c r="P1198" s="796"/>
      <c r="Q1198" s="796"/>
      <c r="R1198" s="796"/>
      <c r="S1198" s="796"/>
      <c r="T1198" s="796"/>
      <c r="U1198" s="796"/>
      <c r="V1198" s="615"/>
      <c r="W1198" s="796">
        <v>0.44</v>
      </c>
      <c r="X1198" s="796"/>
      <c r="Y1198" s="796"/>
      <c r="Z1198" s="796"/>
      <c r="AA1198" s="765">
        <v>0.14438999999999999</v>
      </c>
      <c r="AB1198" s="765"/>
      <c r="AC1198" s="765"/>
      <c r="AD1198" s="765"/>
      <c r="AE1198" s="786">
        <v>1.75</v>
      </c>
      <c r="AF1198" s="787"/>
      <c r="AL1198" s="598"/>
      <c r="AQ1198" s="599"/>
    </row>
    <row r="1199" spans="1:48" s="597" customFormat="1" outlineLevel="1" x14ac:dyDescent="0.25">
      <c r="A1199" s="792" t="s">
        <v>1351</v>
      </c>
      <c r="B1199" s="793"/>
      <c r="C1199" s="793"/>
      <c r="D1199" s="793"/>
      <c r="E1199" s="794" t="s">
        <v>1268</v>
      </c>
      <c r="F1199" s="794"/>
      <c r="G1199" s="610"/>
      <c r="H1199" s="773">
        <v>1</v>
      </c>
      <c r="I1199" s="773"/>
      <c r="J1199" s="773"/>
      <c r="K1199" s="773"/>
      <c r="L1199" s="773">
        <v>0</v>
      </c>
      <c r="M1199" s="773"/>
      <c r="N1199" s="796">
        <v>28.69</v>
      </c>
      <c r="O1199" s="796"/>
      <c r="P1199" s="796"/>
      <c r="Q1199" s="796"/>
      <c r="R1199" s="796"/>
      <c r="S1199" s="796"/>
      <c r="T1199" s="796"/>
      <c r="U1199" s="796"/>
      <c r="V1199" s="615"/>
      <c r="W1199" s="796">
        <v>28.18</v>
      </c>
      <c r="X1199" s="796"/>
      <c r="Y1199" s="796"/>
      <c r="Z1199" s="796"/>
      <c r="AA1199" s="765">
        <v>0.14438999999999999</v>
      </c>
      <c r="AB1199" s="765"/>
      <c r="AC1199" s="765"/>
      <c r="AD1199" s="765"/>
      <c r="AE1199" s="786">
        <v>4.1399999999999997</v>
      </c>
      <c r="AF1199" s="787"/>
      <c r="AL1199" s="598"/>
      <c r="AQ1199" s="599"/>
    </row>
    <row r="1200" spans="1:48" s="597" customFormat="1" outlineLevel="1" x14ac:dyDescent="0.25">
      <c r="A1200" s="792" t="s">
        <v>1291</v>
      </c>
      <c r="B1200" s="793"/>
      <c r="C1200" s="793"/>
      <c r="D1200" s="793"/>
      <c r="E1200" s="794"/>
      <c r="F1200" s="794"/>
      <c r="G1200" s="610"/>
      <c r="H1200" s="773"/>
      <c r="I1200" s="773"/>
      <c r="J1200" s="773"/>
      <c r="K1200" s="773"/>
      <c r="L1200" s="773" t="s">
        <v>1291</v>
      </c>
      <c r="M1200" s="773"/>
      <c r="N1200" s="796" t="s">
        <v>1291</v>
      </c>
      <c r="O1200" s="796"/>
      <c r="P1200" s="796"/>
      <c r="Q1200" s="796"/>
      <c r="R1200" s="796"/>
      <c r="S1200" s="796"/>
      <c r="T1200" s="796"/>
      <c r="U1200" s="796"/>
      <c r="V1200" s="615"/>
      <c r="W1200" s="796" t="s">
        <v>1291</v>
      </c>
      <c r="X1200" s="796"/>
      <c r="Y1200" s="796"/>
      <c r="Z1200" s="796"/>
      <c r="AA1200" s="765"/>
      <c r="AB1200" s="765"/>
      <c r="AC1200" s="765"/>
      <c r="AD1200" s="765"/>
      <c r="AE1200" s="786" t="s">
        <v>1291</v>
      </c>
      <c r="AF1200" s="787"/>
      <c r="AL1200" s="598"/>
      <c r="AQ1200" s="599"/>
    </row>
    <row r="1201" spans="1:43" s="597" customFormat="1" outlineLevel="1" x14ac:dyDescent="0.25">
      <c r="A1201" s="792" t="s">
        <v>1291</v>
      </c>
      <c r="B1201" s="793"/>
      <c r="C1201" s="793"/>
      <c r="D1201" s="793"/>
      <c r="E1201" s="794"/>
      <c r="F1201" s="794"/>
      <c r="G1201" s="610"/>
      <c r="H1201" s="773"/>
      <c r="I1201" s="773"/>
      <c r="J1201" s="773"/>
      <c r="K1201" s="773"/>
      <c r="L1201" s="773" t="s">
        <v>1291</v>
      </c>
      <c r="M1201" s="773"/>
      <c r="N1201" s="796" t="s">
        <v>1291</v>
      </c>
      <c r="O1201" s="796"/>
      <c r="P1201" s="796"/>
      <c r="Q1201" s="796"/>
      <c r="R1201" s="796"/>
      <c r="S1201" s="796"/>
      <c r="T1201" s="796"/>
      <c r="U1201" s="796"/>
      <c r="V1201" s="615"/>
      <c r="W1201" s="796" t="s">
        <v>1291</v>
      </c>
      <c r="X1201" s="796"/>
      <c r="Y1201" s="796"/>
      <c r="Z1201" s="796"/>
      <c r="AA1201" s="765"/>
      <c r="AB1201" s="765"/>
      <c r="AC1201" s="765"/>
      <c r="AD1201" s="765"/>
      <c r="AE1201" s="786" t="s">
        <v>1291</v>
      </c>
      <c r="AF1201" s="787"/>
      <c r="AL1201" s="598"/>
      <c r="AQ1201" s="599"/>
    </row>
    <row r="1202" spans="1:43" s="597" customFormat="1" outlineLevel="1" x14ac:dyDescent="0.25">
      <c r="A1202" s="792" t="s">
        <v>1291</v>
      </c>
      <c r="B1202" s="793"/>
      <c r="C1202" s="793"/>
      <c r="D1202" s="793"/>
      <c r="E1202" s="794"/>
      <c r="F1202" s="794"/>
      <c r="G1202" s="610"/>
      <c r="H1202" s="773"/>
      <c r="I1202" s="773"/>
      <c r="J1202" s="773"/>
      <c r="K1202" s="773"/>
      <c r="L1202" s="773" t="s">
        <v>1291</v>
      </c>
      <c r="M1202" s="773"/>
      <c r="N1202" s="796" t="s">
        <v>1291</v>
      </c>
      <c r="O1202" s="796"/>
      <c r="P1202" s="796"/>
      <c r="Q1202" s="796"/>
      <c r="R1202" s="796"/>
      <c r="S1202" s="796"/>
      <c r="T1202" s="796"/>
      <c r="U1202" s="796"/>
      <c r="V1202" s="615"/>
      <c r="W1202" s="796" t="s">
        <v>1291</v>
      </c>
      <c r="X1202" s="796"/>
      <c r="Y1202" s="796"/>
      <c r="Z1202" s="796"/>
      <c r="AA1202" s="765"/>
      <c r="AB1202" s="765"/>
      <c r="AC1202" s="765"/>
      <c r="AD1202" s="765"/>
      <c r="AE1202" s="786" t="s">
        <v>1291</v>
      </c>
      <c r="AF1202" s="787"/>
      <c r="AL1202" s="598"/>
      <c r="AQ1202" s="599"/>
    </row>
    <row r="1203" spans="1:43" s="597" customFormat="1" outlineLevel="1" x14ac:dyDescent="0.25">
      <c r="A1203" s="792" t="s">
        <v>1291</v>
      </c>
      <c r="B1203" s="793"/>
      <c r="C1203" s="793"/>
      <c r="D1203" s="793"/>
      <c r="E1203" s="794"/>
      <c r="F1203" s="794"/>
      <c r="G1203" s="610"/>
      <c r="H1203" s="773"/>
      <c r="I1203" s="773"/>
      <c r="J1203" s="773"/>
      <c r="K1203" s="773"/>
      <c r="L1203" s="773" t="s">
        <v>1291</v>
      </c>
      <c r="M1203" s="773"/>
      <c r="N1203" s="796" t="s">
        <v>1291</v>
      </c>
      <c r="O1203" s="796"/>
      <c r="P1203" s="796"/>
      <c r="Q1203" s="796"/>
      <c r="R1203" s="796"/>
      <c r="S1203" s="796"/>
      <c r="T1203" s="796"/>
      <c r="U1203" s="796"/>
      <c r="V1203" s="615"/>
      <c r="W1203" s="796" t="s">
        <v>1291</v>
      </c>
      <c r="X1203" s="796"/>
      <c r="Y1203" s="796"/>
      <c r="Z1203" s="796"/>
      <c r="AA1203" s="765"/>
      <c r="AB1203" s="765"/>
      <c r="AC1203" s="765"/>
      <c r="AD1203" s="765"/>
      <c r="AE1203" s="786" t="s">
        <v>1291</v>
      </c>
      <c r="AF1203" s="787"/>
      <c r="AL1203" s="598"/>
      <c r="AQ1203" s="599"/>
    </row>
    <row r="1204" spans="1:43" s="597" customFormat="1" outlineLevel="1" x14ac:dyDescent="0.25">
      <c r="A1204" s="792" t="s">
        <v>1291</v>
      </c>
      <c r="B1204" s="793"/>
      <c r="C1204" s="793"/>
      <c r="D1204" s="793"/>
      <c r="E1204" s="794"/>
      <c r="F1204" s="794"/>
      <c r="G1204" s="610"/>
      <c r="H1204" s="773"/>
      <c r="I1204" s="773"/>
      <c r="J1204" s="773"/>
      <c r="K1204" s="773"/>
      <c r="L1204" s="773" t="s">
        <v>1291</v>
      </c>
      <c r="M1204" s="773"/>
      <c r="N1204" s="795" t="s">
        <v>1291</v>
      </c>
      <c r="O1204" s="795"/>
      <c r="P1204" s="795"/>
      <c r="Q1204" s="795"/>
      <c r="R1204" s="795"/>
      <c r="S1204" s="795"/>
      <c r="T1204" s="795"/>
      <c r="U1204" s="795"/>
      <c r="V1204" s="616"/>
      <c r="W1204" s="795" t="s">
        <v>1291</v>
      </c>
      <c r="X1204" s="795"/>
      <c r="Y1204" s="795"/>
      <c r="Z1204" s="795"/>
      <c r="AA1204" s="765"/>
      <c r="AB1204" s="765"/>
      <c r="AC1204" s="765"/>
      <c r="AD1204" s="765"/>
      <c r="AE1204" s="786" t="s">
        <v>1291</v>
      </c>
      <c r="AF1204" s="787"/>
      <c r="AL1204" s="598"/>
      <c r="AQ1204" s="599"/>
    </row>
    <row r="1205" spans="1:43" s="597" customFormat="1" outlineLevel="1" x14ac:dyDescent="0.25">
      <c r="A1205" s="792" t="s">
        <v>1291</v>
      </c>
      <c r="B1205" s="793"/>
      <c r="C1205" s="793"/>
      <c r="D1205" s="793"/>
      <c r="E1205" s="794"/>
      <c r="F1205" s="794"/>
      <c r="G1205" s="610"/>
      <c r="H1205" s="773"/>
      <c r="I1205" s="773"/>
      <c r="J1205" s="773"/>
      <c r="K1205" s="773"/>
      <c r="L1205" s="773" t="s">
        <v>1291</v>
      </c>
      <c r="M1205" s="773"/>
      <c r="N1205" s="795" t="s">
        <v>1291</v>
      </c>
      <c r="O1205" s="795"/>
      <c r="P1205" s="795"/>
      <c r="Q1205" s="795"/>
      <c r="R1205" s="795"/>
      <c r="S1205" s="795"/>
      <c r="T1205" s="795"/>
      <c r="U1205" s="795"/>
      <c r="V1205" s="616"/>
      <c r="W1205" s="795" t="s">
        <v>1291</v>
      </c>
      <c r="X1205" s="795"/>
      <c r="Y1205" s="795"/>
      <c r="Z1205" s="795"/>
      <c r="AA1205" s="765"/>
      <c r="AB1205" s="765"/>
      <c r="AC1205" s="765"/>
      <c r="AD1205" s="765"/>
      <c r="AE1205" s="790" t="s">
        <v>1291</v>
      </c>
      <c r="AF1205" s="791"/>
      <c r="AL1205" s="598"/>
      <c r="AQ1205" s="599"/>
    </row>
    <row r="1206" spans="1:43" s="597" customFormat="1" outlineLevel="1" x14ac:dyDescent="0.25">
      <c r="A1206" s="754" t="s">
        <v>1226</v>
      </c>
      <c r="B1206" s="755"/>
      <c r="C1206" s="755"/>
      <c r="D1206" s="755"/>
      <c r="E1206" s="755"/>
      <c r="F1206" s="755"/>
      <c r="G1206" s="755"/>
      <c r="H1206" s="755"/>
      <c r="I1206" s="755"/>
      <c r="J1206" s="755"/>
      <c r="K1206" s="755"/>
      <c r="L1206" s="755"/>
      <c r="M1206" s="755"/>
      <c r="N1206" s="755"/>
      <c r="O1206" s="755"/>
      <c r="P1206" s="755"/>
      <c r="Q1206" s="755"/>
      <c r="R1206" s="755"/>
      <c r="S1206" s="755"/>
      <c r="T1206" s="755"/>
      <c r="U1206" s="755"/>
      <c r="V1206" s="755"/>
      <c r="W1206" s="756">
        <v>6.44</v>
      </c>
      <c r="X1206" s="757"/>
      <c r="Y1206" s="757"/>
      <c r="Z1206" s="757"/>
      <c r="AA1206" s="757"/>
      <c r="AB1206" s="757"/>
      <c r="AC1206" s="757"/>
      <c r="AD1206" s="757"/>
      <c r="AE1206" s="757"/>
      <c r="AF1206" s="757"/>
      <c r="AL1206" s="598"/>
      <c r="AQ1206" s="599"/>
    </row>
    <row r="1207" spans="1:43" s="597" customFormat="1" outlineLevel="1" x14ac:dyDescent="0.25">
      <c r="A1207" s="601"/>
      <c r="B1207" s="608"/>
      <c r="C1207" s="608"/>
      <c r="D1207" s="609"/>
      <c r="E1207" s="610"/>
      <c r="F1207" s="610"/>
      <c r="G1207" s="608"/>
      <c r="H1207" s="608"/>
      <c r="I1207" s="608"/>
      <c r="J1207" s="608"/>
      <c r="K1207" s="608"/>
      <c r="L1207" s="608"/>
      <c r="M1207" s="608"/>
      <c r="N1207" s="608"/>
      <c r="O1207" s="608"/>
      <c r="P1207" s="608"/>
      <c r="Q1207" s="608"/>
      <c r="R1207" s="608"/>
      <c r="S1207" s="608"/>
      <c r="T1207" s="608"/>
      <c r="U1207" s="608"/>
      <c r="V1207" s="608"/>
      <c r="W1207" s="608"/>
      <c r="X1207" s="611"/>
      <c r="Y1207" s="611"/>
      <c r="Z1207" s="611"/>
      <c r="AA1207" s="611"/>
      <c r="AB1207" s="602"/>
      <c r="AC1207" s="602"/>
      <c r="AD1207" s="602"/>
      <c r="AE1207" s="602"/>
      <c r="AF1207" s="612"/>
      <c r="AL1207" s="598"/>
      <c r="AQ1207" s="599"/>
    </row>
    <row r="1208" spans="1:43" s="597" customFormat="1" outlineLevel="1" x14ac:dyDescent="0.25">
      <c r="A1208" s="769" t="s">
        <v>1227</v>
      </c>
      <c r="B1208" s="769"/>
      <c r="C1208" s="769"/>
      <c r="D1208" s="769"/>
      <c r="E1208" s="770" t="s">
        <v>1218</v>
      </c>
      <c r="F1208" s="770"/>
      <c r="G1208" s="770" t="s">
        <v>1228</v>
      </c>
      <c r="H1208" s="770"/>
      <c r="I1208" s="770"/>
      <c r="J1208" s="770"/>
      <c r="K1208" s="770" t="s">
        <v>1229</v>
      </c>
      <c r="L1208" s="770"/>
      <c r="M1208" s="770"/>
      <c r="N1208" s="770"/>
      <c r="O1208" s="770" t="s">
        <v>1224</v>
      </c>
      <c r="P1208" s="770"/>
      <c r="Q1208" s="770"/>
      <c r="R1208" s="770"/>
      <c r="S1208" s="770"/>
      <c r="T1208" s="770"/>
      <c r="U1208" s="770"/>
      <c r="V1208" s="770"/>
      <c r="W1208" s="770"/>
      <c r="X1208" s="770"/>
      <c r="Y1208" s="770"/>
      <c r="Z1208" s="770"/>
      <c r="AA1208" s="771" t="s">
        <v>1225</v>
      </c>
      <c r="AB1208" s="771"/>
      <c r="AC1208" s="771"/>
      <c r="AD1208" s="771"/>
      <c r="AE1208" s="771"/>
      <c r="AF1208" s="771"/>
      <c r="AL1208" s="598"/>
      <c r="AQ1208" s="599"/>
    </row>
    <row r="1209" spans="1:43" s="597" customFormat="1" outlineLevel="1" x14ac:dyDescent="0.25">
      <c r="A1209" s="759" t="s">
        <v>1309</v>
      </c>
      <c r="B1209" s="760"/>
      <c r="C1209" s="760"/>
      <c r="D1209" s="760"/>
      <c r="E1209" s="766">
        <v>20003</v>
      </c>
      <c r="F1209" s="766"/>
      <c r="G1209" s="788">
        <v>2.0301</v>
      </c>
      <c r="H1209" s="788"/>
      <c r="I1209" s="788"/>
      <c r="J1209" s="788"/>
      <c r="K1209" s="789">
        <v>23.48</v>
      </c>
      <c r="L1209" s="789"/>
      <c r="M1209" s="789"/>
      <c r="N1209" s="789"/>
      <c r="O1209" s="767">
        <v>6</v>
      </c>
      <c r="P1209" s="767"/>
      <c r="Q1209" s="767"/>
      <c r="R1209" s="767"/>
      <c r="S1209" s="767"/>
      <c r="T1209" s="767"/>
      <c r="U1209" s="767"/>
      <c r="V1209" s="767"/>
      <c r="W1209" s="767"/>
      <c r="X1209" s="767"/>
      <c r="Y1209" s="767"/>
      <c r="Z1209" s="767"/>
      <c r="AA1209" s="786">
        <v>140.88</v>
      </c>
      <c r="AB1209" s="786"/>
      <c r="AC1209" s="786"/>
      <c r="AD1209" s="786"/>
      <c r="AE1209" s="786"/>
      <c r="AF1209" s="787"/>
      <c r="AL1209" s="598"/>
      <c r="AQ1209" s="599"/>
    </row>
    <row r="1210" spans="1:43" s="597" customFormat="1" outlineLevel="1" x14ac:dyDescent="0.25">
      <c r="A1210" s="759" t="s">
        <v>1310</v>
      </c>
      <c r="B1210" s="760"/>
      <c r="C1210" s="760"/>
      <c r="D1210" s="760"/>
      <c r="E1210" s="766">
        <v>20018</v>
      </c>
      <c r="F1210" s="766"/>
      <c r="G1210" s="788">
        <v>1.6666999999999998</v>
      </c>
      <c r="H1210" s="788"/>
      <c r="I1210" s="788"/>
      <c r="J1210" s="788"/>
      <c r="K1210" s="789">
        <v>27.04</v>
      </c>
      <c r="L1210" s="789"/>
      <c r="M1210" s="789"/>
      <c r="N1210" s="789"/>
      <c r="O1210" s="767">
        <v>2</v>
      </c>
      <c r="P1210" s="767"/>
      <c r="Q1210" s="767"/>
      <c r="R1210" s="767"/>
      <c r="S1210" s="767"/>
      <c r="T1210" s="767"/>
      <c r="U1210" s="767"/>
      <c r="V1210" s="767"/>
      <c r="W1210" s="767"/>
      <c r="X1210" s="767"/>
      <c r="Y1210" s="767"/>
      <c r="Z1210" s="767"/>
      <c r="AA1210" s="786">
        <v>54.08</v>
      </c>
      <c r="AB1210" s="786"/>
      <c r="AC1210" s="786"/>
      <c r="AD1210" s="786"/>
      <c r="AE1210" s="786"/>
      <c r="AF1210" s="787"/>
      <c r="AL1210" s="598"/>
      <c r="AQ1210" s="599"/>
    </row>
    <row r="1211" spans="1:43" s="597" customFormat="1" outlineLevel="1" x14ac:dyDescent="0.25">
      <c r="A1211" s="759" t="s">
        <v>1291</v>
      </c>
      <c r="B1211" s="760"/>
      <c r="C1211" s="760"/>
      <c r="D1211" s="760"/>
      <c r="E1211" s="761"/>
      <c r="F1211" s="761"/>
      <c r="G1211" s="784" t="s">
        <v>1291</v>
      </c>
      <c r="H1211" s="784"/>
      <c r="I1211" s="784"/>
      <c r="J1211" s="784"/>
      <c r="K1211" s="785" t="s">
        <v>1291</v>
      </c>
      <c r="L1211" s="785"/>
      <c r="M1211" s="785"/>
      <c r="N1211" s="785"/>
      <c r="O1211" s="773"/>
      <c r="P1211" s="773"/>
      <c r="Q1211" s="773"/>
      <c r="R1211" s="773"/>
      <c r="S1211" s="773"/>
      <c r="T1211" s="773"/>
      <c r="U1211" s="773"/>
      <c r="V1211" s="773"/>
      <c r="W1211" s="773"/>
      <c r="X1211" s="773"/>
      <c r="Y1211" s="773"/>
      <c r="Z1211" s="773"/>
      <c r="AA1211" s="786" t="s">
        <v>1291</v>
      </c>
      <c r="AB1211" s="786"/>
      <c r="AC1211" s="786"/>
      <c r="AD1211" s="786"/>
      <c r="AE1211" s="786"/>
      <c r="AF1211" s="787"/>
      <c r="AL1211" s="598"/>
      <c r="AQ1211" s="599"/>
    </row>
    <row r="1212" spans="1:43" s="597" customFormat="1" outlineLevel="1" x14ac:dyDescent="0.25">
      <c r="A1212" s="759" t="s">
        <v>1291</v>
      </c>
      <c r="B1212" s="760"/>
      <c r="C1212" s="760"/>
      <c r="D1212" s="760"/>
      <c r="E1212" s="761"/>
      <c r="F1212" s="761"/>
      <c r="G1212" s="784" t="s">
        <v>1291</v>
      </c>
      <c r="H1212" s="784"/>
      <c r="I1212" s="784"/>
      <c r="J1212" s="784"/>
      <c r="K1212" s="785" t="s">
        <v>1291</v>
      </c>
      <c r="L1212" s="785"/>
      <c r="M1212" s="785"/>
      <c r="N1212" s="785"/>
      <c r="O1212" s="773"/>
      <c r="P1212" s="773"/>
      <c r="Q1212" s="773"/>
      <c r="R1212" s="773"/>
      <c r="S1212" s="773"/>
      <c r="T1212" s="773"/>
      <c r="U1212" s="773"/>
      <c r="V1212" s="773"/>
      <c r="W1212" s="773"/>
      <c r="X1212" s="773"/>
      <c r="Y1212" s="773"/>
      <c r="Z1212" s="773"/>
      <c r="AA1212" s="786" t="s">
        <v>1291</v>
      </c>
      <c r="AB1212" s="786"/>
      <c r="AC1212" s="786"/>
      <c r="AD1212" s="786"/>
      <c r="AE1212" s="786"/>
      <c r="AF1212" s="787"/>
      <c r="AL1212" s="598"/>
      <c r="AQ1212" s="599"/>
    </row>
    <row r="1213" spans="1:43" s="597" customFormat="1" outlineLevel="1" x14ac:dyDescent="0.25">
      <c r="A1213" s="759" t="s">
        <v>1291</v>
      </c>
      <c r="B1213" s="760"/>
      <c r="C1213" s="760"/>
      <c r="D1213" s="760"/>
      <c r="E1213" s="761"/>
      <c r="F1213" s="761"/>
      <c r="G1213" s="784" t="s">
        <v>1291</v>
      </c>
      <c r="H1213" s="784"/>
      <c r="I1213" s="784"/>
      <c r="J1213" s="784"/>
      <c r="K1213" s="785" t="s">
        <v>1291</v>
      </c>
      <c r="L1213" s="785"/>
      <c r="M1213" s="785"/>
      <c r="N1213" s="785"/>
      <c r="O1213" s="773"/>
      <c r="P1213" s="773"/>
      <c r="Q1213" s="773"/>
      <c r="R1213" s="773"/>
      <c r="S1213" s="773"/>
      <c r="T1213" s="773"/>
      <c r="U1213" s="773"/>
      <c r="V1213" s="773"/>
      <c r="W1213" s="773"/>
      <c r="X1213" s="773"/>
      <c r="Y1213" s="773"/>
      <c r="Z1213" s="773"/>
      <c r="AA1213" s="786" t="s">
        <v>1291</v>
      </c>
      <c r="AB1213" s="786"/>
      <c r="AC1213" s="786"/>
      <c r="AD1213" s="786"/>
      <c r="AE1213" s="786"/>
      <c r="AF1213" s="787"/>
      <c r="AL1213" s="598"/>
      <c r="AQ1213" s="599"/>
    </row>
    <row r="1214" spans="1:43" s="597" customFormat="1" outlineLevel="1" x14ac:dyDescent="0.25">
      <c r="A1214" s="759" t="s">
        <v>1291</v>
      </c>
      <c r="B1214" s="760"/>
      <c r="C1214" s="760"/>
      <c r="D1214" s="760"/>
      <c r="E1214" s="761"/>
      <c r="F1214" s="761"/>
      <c r="G1214" s="784" t="s">
        <v>1291</v>
      </c>
      <c r="H1214" s="784"/>
      <c r="I1214" s="784"/>
      <c r="J1214" s="784"/>
      <c r="K1214" s="785" t="s">
        <v>1291</v>
      </c>
      <c r="L1214" s="785"/>
      <c r="M1214" s="785"/>
      <c r="N1214" s="785"/>
      <c r="O1214" s="773"/>
      <c r="P1214" s="773"/>
      <c r="Q1214" s="773"/>
      <c r="R1214" s="773"/>
      <c r="S1214" s="773"/>
      <c r="T1214" s="773"/>
      <c r="U1214" s="773"/>
      <c r="V1214" s="773"/>
      <c r="W1214" s="773"/>
      <c r="X1214" s="773"/>
      <c r="Y1214" s="773"/>
      <c r="Z1214" s="773"/>
      <c r="AA1214" s="786" t="s">
        <v>1291</v>
      </c>
      <c r="AB1214" s="786"/>
      <c r="AC1214" s="786"/>
      <c r="AD1214" s="786"/>
      <c r="AE1214" s="786"/>
      <c r="AF1214" s="787"/>
      <c r="AL1214" s="598"/>
      <c r="AQ1214" s="599"/>
    </row>
    <row r="1215" spans="1:43" s="597" customFormat="1" outlineLevel="1" x14ac:dyDescent="0.25">
      <c r="A1215" s="759" t="s">
        <v>1291</v>
      </c>
      <c r="B1215" s="760"/>
      <c r="C1215" s="760"/>
      <c r="D1215" s="760"/>
      <c r="E1215" s="761"/>
      <c r="F1215" s="761"/>
      <c r="G1215" s="784" t="s">
        <v>1291</v>
      </c>
      <c r="H1215" s="784"/>
      <c r="I1215" s="784"/>
      <c r="J1215" s="784"/>
      <c r="K1215" s="785" t="s">
        <v>1291</v>
      </c>
      <c r="L1215" s="785"/>
      <c r="M1215" s="785"/>
      <c r="N1215" s="785"/>
      <c r="O1215" s="773"/>
      <c r="P1215" s="773"/>
      <c r="Q1215" s="773"/>
      <c r="R1215" s="773"/>
      <c r="S1215" s="773"/>
      <c r="T1215" s="773"/>
      <c r="U1215" s="773"/>
      <c r="V1215" s="773"/>
      <c r="W1215" s="773"/>
      <c r="X1215" s="773"/>
      <c r="Y1215" s="773"/>
      <c r="Z1215" s="773"/>
      <c r="AA1215" s="786" t="s">
        <v>1291</v>
      </c>
      <c r="AB1215" s="786"/>
      <c r="AC1215" s="786"/>
      <c r="AD1215" s="786"/>
      <c r="AE1215" s="786"/>
      <c r="AF1215" s="787"/>
      <c r="AL1215" s="598"/>
      <c r="AQ1215" s="599"/>
    </row>
    <row r="1216" spans="1:43" s="597" customFormat="1" outlineLevel="1" x14ac:dyDescent="0.25">
      <c r="A1216" s="759" t="s">
        <v>1291</v>
      </c>
      <c r="B1216" s="760"/>
      <c r="C1216" s="760"/>
      <c r="D1216" s="760"/>
      <c r="E1216" s="761"/>
      <c r="F1216" s="761"/>
      <c r="G1216" s="784" t="s">
        <v>1291</v>
      </c>
      <c r="H1216" s="784"/>
      <c r="I1216" s="784"/>
      <c r="J1216" s="784"/>
      <c r="K1216" s="785" t="s">
        <v>1291</v>
      </c>
      <c r="L1216" s="785"/>
      <c r="M1216" s="785"/>
      <c r="N1216" s="785"/>
      <c r="O1216" s="773"/>
      <c r="P1216" s="773"/>
      <c r="Q1216" s="773"/>
      <c r="R1216" s="773"/>
      <c r="S1216" s="773"/>
      <c r="T1216" s="773"/>
      <c r="U1216" s="773"/>
      <c r="V1216" s="773"/>
      <c r="W1216" s="773"/>
      <c r="X1216" s="773"/>
      <c r="Y1216" s="773"/>
      <c r="Z1216" s="773"/>
      <c r="AA1216" s="786" t="s">
        <v>1291</v>
      </c>
      <c r="AB1216" s="786"/>
      <c r="AC1216" s="786"/>
      <c r="AD1216" s="786"/>
      <c r="AE1216" s="786"/>
      <c r="AF1216" s="787"/>
      <c r="AL1216" s="598"/>
      <c r="AQ1216" s="599"/>
    </row>
    <row r="1217" spans="1:43" s="597" customFormat="1" outlineLevel="1" x14ac:dyDescent="0.25">
      <c r="A1217" s="754" t="s">
        <v>1230</v>
      </c>
      <c r="B1217" s="755"/>
      <c r="C1217" s="755"/>
      <c r="D1217" s="755"/>
      <c r="E1217" s="755"/>
      <c r="F1217" s="755"/>
      <c r="G1217" s="755"/>
      <c r="H1217" s="755"/>
      <c r="I1217" s="755"/>
      <c r="J1217" s="755"/>
      <c r="K1217" s="755"/>
      <c r="L1217" s="755"/>
      <c r="M1217" s="755"/>
      <c r="N1217" s="755"/>
      <c r="O1217" s="755"/>
      <c r="P1217" s="755"/>
      <c r="Q1217" s="755"/>
      <c r="R1217" s="755"/>
      <c r="S1217" s="755"/>
      <c r="T1217" s="755"/>
      <c r="U1217" s="755"/>
      <c r="V1217" s="755"/>
      <c r="W1217" s="756">
        <v>194.96</v>
      </c>
      <c r="X1217" s="757"/>
      <c r="Y1217" s="757"/>
      <c r="Z1217" s="757"/>
      <c r="AA1217" s="757"/>
      <c r="AB1217" s="757"/>
      <c r="AC1217" s="757"/>
      <c r="AD1217" s="757"/>
      <c r="AE1217" s="757"/>
      <c r="AF1217" s="757"/>
      <c r="AL1217" s="598"/>
      <c r="AQ1217" s="599"/>
    </row>
    <row r="1218" spans="1:43" s="597" customFormat="1" outlineLevel="1" x14ac:dyDescent="0.25">
      <c r="A1218" s="601"/>
      <c r="B1218" s="608"/>
      <c r="C1218" s="608"/>
      <c r="D1218" s="609"/>
      <c r="E1218" s="610"/>
      <c r="F1218" s="610"/>
      <c r="G1218" s="608"/>
      <c r="H1218" s="608"/>
      <c r="I1218" s="608"/>
      <c r="J1218" s="608"/>
      <c r="K1218" s="608"/>
      <c r="L1218" s="608"/>
      <c r="M1218" s="608"/>
      <c r="N1218" s="608"/>
      <c r="O1218" s="608"/>
      <c r="P1218" s="608"/>
      <c r="Q1218" s="608"/>
      <c r="R1218" s="608"/>
      <c r="S1218" s="608"/>
      <c r="T1218" s="608"/>
      <c r="U1218" s="608"/>
      <c r="V1218" s="608"/>
      <c r="W1218" s="608"/>
      <c r="X1218" s="611"/>
      <c r="Y1218" s="611"/>
      <c r="Z1218" s="611"/>
      <c r="AA1218" s="611"/>
      <c r="AB1218" s="602"/>
      <c r="AC1218" s="602"/>
      <c r="AD1218" s="602"/>
      <c r="AE1218" s="602"/>
      <c r="AF1218" s="612"/>
      <c r="AL1218" s="598"/>
      <c r="AQ1218" s="599"/>
    </row>
    <row r="1219" spans="1:43" s="597" customFormat="1" outlineLevel="1" x14ac:dyDescent="0.25">
      <c r="A1219" s="769" t="s">
        <v>1231</v>
      </c>
      <c r="B1219" s="769"/>
      <c r="C1219" s="769"/>
      <c r="D1219" s="769"/>
      <c r="E1219" s="770" t="s">
        <v>1218</v>
      </c>
      <c r="F1219" s="770"/>
      <c r="G1219" s="770" t="s">
        <v>1020</v>
      </c>
      <c r="H1219" s="770"/>
      <c r="I1219" s="770"/>
      <c r="J1219" s="770" t="s">
        <v>1232</v>
      </c>
      <c r="K1219" s="770"/>
      <c r="L1219" s="770"/>
      <c r="M1219" s="770" t="s">
        <v>1233</v>
      </c>
      <c r="N1219" s="770"/>
      <c r="O1219" s="770"/>
      <c r="P1219" s="770"/>
      <c r="Q1219" s="770"/>
      <c r="R1219" s="770" t="s">
        <v>1234</v>
      </c>
      <c r="S1219" s="770"/>
      <c r="T1219" s="770"/>
      <c r="U1219" s="770"/>
      <c r="V1219" s="770"/>
      <c r="W1219" s="770" t="s">
        <v>750</v>
      </c>
      <c r="X1219" s="770"/>
      <c r="Y1219" s="770"/>
      <c r="Z1219" s="770"/>
      <c r="AA1219" s="770"/>
      <c r="AB1219" s="770"/>
      <c r="AC1219" s="770"/>
      <c r="AD1219" s="770"/>
      <c r="AE1219" s="770"/>
      <c r="AF1219" s="770"/>
      <c r="AL1219" s="598"/>
      <c r="AQ1219" s="599"/>
    </row>
    <row r="1220" spans="1:43" s="597" customFormat="1" outlineLevel="1" x14ac:dyDescent="0.25">
      <c r="A1220" s="617" t="s">
        <v>1250</v>
      </c>
      <c r="B1220" s="618"/>
      <c r="C1220" s="618"/>
      <c r="D1220" s="619"/>
      <c r="E1220" s="781" t="s">
        <v>1251</v>
      </c>
      <c r="F1220" s="781"/>
      <c r="G1220" s="772"/>
      <c r="H1220" s="772"/>
      <c r="I1220" s="772"/>
      <c r="J1220" s="782" t="s">
        <v>1252</v>
      </c>
      <c r="K1220" s="782"/>
      <c r="L1220" s="782"/>
      <c r="M1220" s="782"/>
      <c r="N1220" s="782"/>
      <c r="O1220" s="782"/>
      <c r="P1220" s="782"/>
      <c r="Q1220" s="782"/>
      <c r="R1220" s="782"/>
      <c r="S1220" s="782"/>
      <c r="T1220" s="782"/>
      <c r="U1220" s="782"/>
      <c r="V1220" s="782"/>
      <c r="W1220" s="621"/>
      <c r="X1220" s="622"/>
      <c r="Y1220" s="622"/>
      <c r="Z1220" s="622"/>
      <c r="AA1220" s="622"/>
      <c r="AB1220" s="622"/>
      <c r="AC1220" s="622"/>
      <c r="AD1220" s="622"/>
      <c r="AE1220" s="764">
        <v>0</v>
      </c>
      <c r="AF1220" s="783"/>
      <c r="AL1220" s="598"/>
      <c r="AQ1220" s="599"/>
    </row>
    <row r="1221" spans="1:43" s="597" customFormat="1" outlineLevel="1" x14ac:dyDescent="0.25">
      <c r="A1221" s="617" t="s">
        <v>1253</v>
      </c>
      <c r="B1221" s="618"/>
      <c r="C1221" s="618"/>
      <c r="D1221" s="619"/>
      <c r="E1221" s="781" t="s">
        <v>1254</v>
      </c>
      <c r="F1221" s="781"/>
      <c r="G1221" s="772"/>
      <c r="H1221" s="772"/>
      <c r="I1221" s="772"/>
      <c r="J1221" s="782" t="s">
        <v>1252</v>
      </c>
      <c r="K1221" s="782"/>
      <c r="L1221" s="782"/>
      <c r="M1221" s="782"/>
      <c r="N1221" s="782"/>
      <c r="O1221" s="782"/>
      <c r="P1221" s="782"/>
      <c r="Q1221" s="782"/>
      <c r="R1221" s="782"/>
      <c r="S1221" s="782"/>
      <c r="T1221" s="782"/>
      <c r="U1221" s="782"/>
      <c r="V1221" s="782"/>
      <c r="W1221" s="621"/>
      <c r="X1221" s="622"/>
      <c r="Y1221" s="622"/>
      <c r="Z1221" s="622"/>
      <c r="AA1221" s="622"/>
      <c r="AB1221" s="622"/>
      <c r="AC1221" s="622"/>
      <c r="AD1221" s="622"/>
      <c r="AE1221" s="764">
        <v>0</v>
      </c>
      <c r="AF1221" s="783"/>
      <c r="AL1221" s="598"/>
      <c r="AQ1221" s="599"/>
    </row>
    <row r="1222" spans="1:43" s="597" customFormat="1" outlineLevel="1" x14ac:dyDescent="0.25">
      <c r="A1222" s="623" t="s">
        <v>1255</v>
      </c>
      <c r="B1222" s="618"/>
      <c r="C1222" s="618"/>
      <c r="D1222" s="619"/>
      <c r="E1222" s="781" t="s">
        <v>1256</v>
      </c>
      <c r="F1222" s="781"/>
      <c r="G1222" s="772"/>
      <c r="H1222" s="772"/>
      <c r="I1222" s="772"/>
      <c r="J1222" s="782" t="s">
        <v>1252</v>
      </c>
      <c r="K1222" s="782"/>
      <c r="L1222" s="782"/>
      <c r="M1222" s="620"/>
      <c r="N1222" s="620"/>
      <c r="O1222" s="620"/>
      <c r="P1222" s="620"/>
      <c r="Q1222" s="620"/>
      <c r="R1222" s="620"/>
      <c r="S1222" s="620"/>
      <c r="T1222" s="620"/>
      <c r="U1222" s="620"/>
      <c r="V1222" s="620"/>
      <c r="W1222" s="621"/>
      <c r="X1222" s="622"/>
      <c r="Y1222" s="622"/>
      <c r="Z1222" s="622"/>
      <c r="AA1222" s="622"/>
      <c r="AB1222" s="622"/>
      <c r="AC1222" s="622"/>
      <c r="AD1222" s="622"/>
      <c r="AE1222" s="764">
        <v>0</v>
      </c>
      <c r="AF1222" s="783"/>
      <c r="AL1222" s="598"/>
      <c r="AQ1222" s="599"/>
    </row>
    <row r="1223" spans="1:43" s="597" customFormat="1" outlineLevel="1" x14ac:dyDescent="0.25">
      <c r="A1223" s="623" t="s">
        <v>1257</v>
      </c>
      <c r="B1223" s="618"/>
      <c r="C1223" s="618"/>
      <c r="D1223" s="619"/>
      <c r="E1223" s="781" t="s">
        <v>1258</v>
      </c>
      <c r="F1223" s="781"/>
      <c r="G1223" s="772"/>
      <c r="H1223" s="772"/>
      <c r="I1223" s="772"/>
      <c r="J1223" s="782" t="s">
        <v>1252</v>
      </c>
      <c r="K1223" s="782"/>
      <c r="L1223" s="782"/>
      <c r="M1223" s="782"/>
      <c r="N1223" s="782"/>
      <c r="O1223" s="782"/>
      <c r="P1223" s="782"/>
      <c r="Q1223" s="782"/>
      <c r="R1223" s="782"/>
      <c r="S1223" s="782"/>
      <c r="T1223" s="782"/>
      <c r="U1223" s="782"/>
      <c r="V1223" s="782"/>
      <c r="W1223" s="624"/>
      <c r="X1223" s="625"/>
      <c r="Y1223" s="625"/>
      <c r="Z1223" s="625"/>
      <c r="AA1223" s="625"/>
      <c r="AB1223" s="625"/>
      <c r="AC1223" s="625"/>
      <c r="AD1223" s="625"/>
      <c r="AE1223" s="764">
        <v>0</v>
      </c>
      <c r="AF1223" s="783"/>
      <c r="AL1223" s="598"/>
      <c r="AQ1223" s="599"/>
    </row>
    <row r="1224" spans="1:43" s="597" customFormat="1" outlineLevel="1" x14ac:dyDescent="0.25">
      <c r="A1224" s="754" t="s">
        <v>1235</v>
      </c>
      <c r="B1224" s="755"/>
      <c r="C1224" s="755"/>
      <c r="D1224" s="755"/>
      <c r="E1224" s="755"/>
      <c r="F1224" s="755"/>
      <c r="G1224" s="755"/>
      <c r="H1224" s="755"/>
      <c r="I1224" s="755"/>
      <c r="J1224" s="755"/>
      <c r="K1224" s="755"/>
      <c r="L1224" s="755"/>
      <c r="M1224" s="755"/>
      <c r="N1224" s="755"/>
      <c r="O1224" s="755"/>
      <c r="P1224" s="755"/>
      <c r="Q1224" s="755"/>
      <c r="R1224" s="755"/>
      <c r="S1224" s="755"/>
      <c r="T1224" s="755"/>
      <c r="U1224" s="755"/>
      <c r="V1224" s="755"/>
      <c r="W1224" s="756">
        <v>0</v>
      </c>
      <c r="X1224" s="757"/>
      <c r="Y1224" s="757"/>
      <c r="Z1224" s="757"/>
      <c r="AA1224" s="757"/>
      <c r="AB1224" s="757"/>
      <c r="AC1224" s="757"/>
      <c r="AD1224" s="757"/>
      <c r="AE1224" s="757"/>
      <c r="AF1224" s="757"/>
      <c r="AL1224" s="598"/>
      <c r="AQ1224" s="599"/>
    </row>
    <row r="1225" spans="1:43" s="597" customFormat="1" outlineLevel="1" x14ac:dyDescent="0.25">
      <c r="A1225" s="601"/>
      <c r="B1225" s="608"/>
      <c r="C1225" s="608"/>
      <c r="D1225" s="609"/>
      <c r="E1225" s="610"/>
      <c r="F1225" s="610"/>
      <c r="G1225" s="608"/>
      <c r="H1225" s="608"/>
      <c r="I1225" s="608"/>
      <c r="J1225" s="608"/>
      <c r="K1225" s="608"/>
      <c r="L1225" s="608"/>
      <c r="M1225" s="608"/>
      <c r="N1225" s="608"/>
      <c r="O1225" s="608"/>
      <c r="P1225" s="608"/>
      <c r="Q1225" s="608"/>
      <c r="R1225" s="608"/>
      <c r="S1225" s="608"/>
      <c r="T1225" s="608"/>
      <c r="U1225" s="608"/>
      <c r="V1225" s="608"/>
      <c r="W1225" s="608"/>
      <c r="X1225" s="611"/>
      <c r="Y1225" s="611"/>
      <c r="Z1225" s="611"/>
      <c r="AA1225" s="611"/>
      <c r="AB1225" s="602"/>
      <c r="AC1225" s="602"/>
      <c r="AD1225" s="602"/>
      <c r="AE1225" s="602"/>
      <c r="AF1225" s="612"/>
      <c r="AL1225" s="598"/>
      <c r="AQ1225" s="599"/>
    </row>
    <row r="1226" spans="1:43" s="597" customFormat="1" outlineLevel="1" x14ac:dyDescent="0.25">
      <c r="A1226" s="777" t="s">
        <v>1236</v>
      </c>
      <c r="B1226" s="777"/>
      <c r="C1226" s="777"/>
      <c r="D1226" s="777"/>
      <c r="E1226" s="777"/>
      <c r="F1226" s="777"/>
      <c r="G1226" s="777"/>
      <c r="H1226" s="777"/>
      <c r="I1226" s="777"/>
      <c r="J1226" s="777"/>
      <c r="K1226" s="777"/>
      <c r="L1226" s="777"/>
      <c r="M1226" s="777"/>
      <c r="N1226" s="756">
        <v>201.4</v>
      </c>
      <c r="O1226" s="757"/>
      <c r="P1226" s="757"/>
      <c r="Q1226" s="757"/>
      <c r="R1226" s="757"/>
      <c r="S1226" s="757"/>
      <c r="T1226" s="757"/>
      <c r="U1226" s="757"/>
      <c r="V1226" s="757"/>
      <c r="W1226" s="757"/>
      <c r="X1226" s="757"/>
      <c r="Y1226" s="757"/>
      <c r="Z1226" s="757"/>
      <c r="AA1226" s="757"/>
      <c r="AB1226" s="757"/>
      <c r="AC1226" s="757"/>
      <c r="AD1226" s="757"/>
      <c r="AE1226" s="757"/>
      <c r="AF1226" s="757"/>
      <c r="AL1226" s="598"/>
      <c r="AQ1226" s="599"/>
    </row>
    <row r="1227" spans="1:43" s="597" customFormat="1" outlineLevel="1" x14ac:dyDescent="0.25">
      <c r="A1227" s="779" t="s">
        <v>1237</v>
      </c>
      <c r="B1227" s="779"/>
      <c r="C1227" s="779"/>
      <c r="D1227" s="779"/>
      <c r="E1227" s="779"/>
      <c r="F1227" s="779"/>
      <c r="G1227" s="779"/>
      <c r="H1227" s="779"/>
      <c r="I1227" s="779"/>
      <c r="J1227" s="779"/>
      <c r="K1227" s="779"/>
      <c r="L1227" s="779"/>
      <c r="M1227" s="779"/>
      <c r="N1227" s="780">
        <v>17.09</v>
      </c>
      <c r="O1227" s="780"/>
      <c r="P1227" s="780"/>
      <c r="Q1227" s="780"/>
      <c r="R1227" s="780"/>
      <c r="S1227" s="780"/>
      <c r="T1227" s="780"/>
      <c r="U1227" s="780"/>
      <c r="V1227" s="780"/>
      <c r="W1227" s="780"/>
      <c r="X1227" s="780"/>
      <c r="Y1227" s="780"/>
      <c r="Z1227" s="780"/>
      <c r="AA1227" s="780"/>
      <c r="AB1227" s="780"/>
      <c r="AC1227" s="780"/>
      <c r="AD1227" s="780"/>
      <c r="AE1227" s="780"/>
      <c r="AF1227" s="780"/>
      <c r="AL1227" s="598"/>
      <c r="AQ1227" s="599"/>
    </row>
    <row r="1228" spans="1:43" s="597" customFormat="1" outlineLevel="1" x14ac:dyDescent="0.25">
      <c r="A1228" s="777" t="s">
        <v>1238</v>
      </c>
      <c r="B1228" s="777"/>
      <c r="C1228" s="777"/>
      <c r="D1228" s="777"/>
      <c r="E1228" s="777"/>
      <c r="F1228" s="777"/>
      <c r="G1228" s="777"/>
      <c r="H1228" s="777"/>
      <c r="I1228" s="777"/>
      <c r="J1228" s="777"/>
      <c r="K1228" s="777"/>
      <c r="L1228" s="777"/>
      <c r="M1228" s="777"/>
      <c r="N1228" s="756">
        <v>11.78</v>
      </c>
      <c r="O1228" s="757"/>
      <c r="P1228" s="757"/>
      <c r="Q1228" s="757"/>
      <c r="R1228" s="757"/>
      <c r="S1228" s="757"/>
      <c r="T1228" s="757"/>
      <c r="U1228" s="757"/>
      <c r="V1228" s="757"/>
      <c r="W1228" s="757"/>
      <c r="X1228" s="757"/>
      <c r="Y1228" s="757"/>
      <c r="Z1228" s="757"/>
      <c r="AA1228" s="757"/>
      <c r="AB1228" s="757"/>
      <c r="AC1228" s="757"/>
      <c r="AD1228" s="757"/>
      <c r="AE1228" s="757"/>
      <c r="AF1228" s="757"/>
      <c r="AL1228" s="598"/>
      <c r="AQ1228" s="599"/>
    </row>
    <row r="1229" spans="1:43" s="597" customFormat="1" outlineLevel="1" x14ac:dyDescent="0.25">
      <c r="A1229" s="601"/>
      <c r="B1229" s="608"/>
      <c r="C1229" s="608"/>
      <c r="D1229" s="609"/>
      <c r="E1229" s="610"/>
      <c r="F1229" s="610"/>
      <c r="G1229" s="608"/>
      <c r="H1229" s="608"/>
      <c r="I1229" s="608"/>
      <c r="J1229" s="608"/>
      <c r="K1229" s="608"/>
      <c r="L1229" s="608"/>
      <c r="M1229" s="608"/>
      <c r="N1229" s="608"/>
      <c r="O1229" s="608"/>
      <c r="P1229" s="608"/>
      <c r="Q1229" s="608"/>
      <c r="R1229" s="608"/>
      <c r="S1229" s="608"/>
      <c r="T1229" s="608"/>
      <c r="U1229" s="608"/>
      <c r="V1229" s="608"/>
      <c r="W1229" s="608"/>
      <c r="X1229" s="611"/>
      <c r="Y1229" s="611"/>
      <c r="Z1229" s="611"/>
      <c r="AA1229" s="611"/>
      <c r="AB1229" s="602"/>
      <c r="AC1229" s="602"/>
      <c r="AD1229" s="602"/>
      <c r="AE1229" s="602"/>
      <c r="AF1229" s="612"/>
      <c r="AL1229" s="598"/>
      <c r="AQ1229" s="599"/>
    </row>
    <row r="1230" spans="1:43" s="597" customFormat="1" outlineLevel="1" x14ac:dyDescent="0.25">
      <c r="A1230" s="769" t="s">
        <v>1239</v>
      </c>
      <c r="B1230" s="769"/>
      <c r="C1230" s="769"/>
      <c r="D1230" s="769"/>
      <c r="E1230" s="770" t="s">
        <v>1218</v>
      </c>
      <c r="F1230" s="770"/>
      <c r="G1230" s="770" t="s">
        <v>828</v>
      </c>
      <c r="H1230" s="770"/>
      <c r="I1230" s="778" t="s">
        <v>1240</v>
      </c>
      <c r="J1230" s="778"/>
      <c r="K1230" s="778"/>
      <c r="L1230" s="778"/>
      <c r="M1230" s="778"/>
      <c r="N1230" s="778"/>
      <c r="O1230" s="778"/>
      <c r="P1230" s="778"/>
      <c r="Q1230" s="778" t="s">
        <v>1224</v>
      </c>
      <c r="R1230" s="778"/>
      <c r="S1230" s="778"/>
      <c r="T1230" s="778"/>
      <c r="U1230" s="778"/>
      <c r="V1230" s="778"/>
      <c r="W1230" s="778"/>
      <c r="X1230" s="778"/>
      <c r="Y1230" s="778"/>
      <c r="Z1230" s="778"/>
      <c r="AA1230" s="778"/>
      <c r="AB1230" s="753" t="s">
        <v>1240</v>
      </c>
      <c r="AC1230" s="753"/>
      <c r="AD1230" s="753"/>
      <c r="AE1230" s="753"/>
      <c r="AF1230" s="753"/>
      <c r="AL1230" s="598"/>
      <c r="AQ1230" s="599"/>
    </row>
    <row r="1231" spans="1:43" s="597" customFormat="1" outlineLevel="1" x14ac:dyDescent="0.25">
      <c r="A1231" s="759" t="s">
        <v>1311</v>
      </c>
      <c r="B1231" s="760"/>
      <c r="C1231" s="760"/>
      <c r="D1231" s="760"/>
      <c r="E1231" s="766">
        <v>10069</v>
      </c>
      <c r="F1231" s="766"/>
      <c r="G1231" s="766" t="s">
        <v>1132</v>
      </c>
      <c r="H1231" s="766"/>
      <c r="I1231" s="776">
        <v>6.6589999999999998</v>
      </c>
      <c r="J1231" s="776"/>
      <c r="K1231" s="776"/>
      <c r="L1231" s="776"/>
      <c r="M1231" s="776"/>
      <c r="N1231" s="776"/>
      <c r="O1231" s="776"/>
      <c r="P1231" s="776"/>
      <c r="Q1231" s="626"/>
      <c r="R1231" s="626"/>
      <c r="S1231" s="626"/>
      <c r="T1231" s="626"/>
      <c r="U1231" s="626"/>
      <c r="V1231" s="626"/>
      <c r="W1231" s="767">
        <v>7.8399999999999997E-2</v>
      </c>
      <c r="X1231" s="767"/>
      <c r="Y1231" s="767"/>
      <c r="Z1231" s="767"/>
      <c r="AA1231" s="767"/>
      <c r="AB1231" s="622"/>
      <c r="AC1231" s="622"/>
      <c r="AD1231" s="622"/>
      <c r="AE1231" s="622"/>
      <c r="AF1231" s="627">
        <v>0.52</v>
      </c>
      <c r="AL1231" s="598"/>
      <c r="AQ1231" s="599"/>
    </row>
    <row r="1232" spans="1:43" s="597" customFormat="1" outlineLevel="1" x14ac:dyDescent="0.25">
      <c r="A1232" s="759" t="s">
        <v>1331</v>
      </c>
      <c r="B1232" s="760"/>
      <c r="C1232" s="760"/>
      <c r="D1232" s="760"/>
      <c r="E1232" s="766">
        <v>10097</v>
      </c>
      <c r="F1232" s="766"/>
      <c r="G1232" s="766" t="s">
        <v>1132</v>
      </c>
      <c r="H1232" s="766"/>
      <c r="I1232" s="776">
        <v>6.5519999999999996</v>
      </c>
      <c r="J1232" s="776"/>
      <c r="K1232" s="776"/>
      <c r="L1232" s="776"/>
      <c r="M1232" s="776"/>
      <c r="N1232" s="776"/>
      <c r="O1232" s="776"/>
      <c r="P1232" s="776"/>
      <c r="Q1232" s="626"/>
      <c r="R1232" s="626"/>
      <c r="S1232" s="626"/>
      <c r="T1232" s="626"/>
      <c r="U1232" s="626"/>
      <c r="V1232" s="626"/>
      <c r="W1232" s="767">
        <v>1.6830000000000001E-2</v>
      </c>
      <c r="X1232" s="767"/>
      <c r="Y1232" s="767"/>
      <c r="Z1232" s="767"/>
      <c r="AA1232" s="767"/>
      <c r="AB1232" s="622"/>
      <c r="AC1232" s="622"/>
      <c r="AD1232" s="622"/>
      <c r="AE1232" s="622"/>
      <c r="AF1232" s="627">
        <v>0.11</v>
      </c>
      <c r="AL1232" s="598"/>
      <c r="AQ1232" s="599"/>
    </row>
    <row r="1233" spans="1:43" s="597" customFormat="1" outlineLevel="1" x14ac:dyDescent="0.25">
      <c r="A1233" s="759" t="s">
        <v>1312</v>
      </c>
      <c r="B1233" s="760"/>
      <c r="C1233" s="760"/>
      <c r="D1233" s="760"/>
      <c r="E1233" s="766">
        <v>11003</v>
      </c>
      <c r="F1233" s="766"/>
      <c r="G1233" s="766" t="s">
        <v>1132</v>
      </c>
      <c r="H1233" s="766"/>
      <c r="I1233" s="776">
        <v>13.999000000000001</v>
      </c>
      <c r="J1233" s="776"/>
      <c r="K1233" s="776"/>
      <c r="L1233" s="776"/>
      <c r="M1233" s="776"/>
      <c r="N1233" s="776"/>
      <c r="O1233" s="776"/>
      <c r="P1233" s="776"/>
      <c r="Q1233" s="626"/>
      <c r="R1233" s="626"/>
      <c r="S1233" s="626"/>
      <c r="T1233" s="626"/>
      <c r="U1233" s="626"/>
      <c r="V1233" s="626"/>
      <c r="W1233" s="767">
        <v>8.3800000000000003E-3</v>
      </c>
      <c r="X1233" s="767"/>
      <c r="Y1233" s="767"/>
      <c r="Z1233" s="767"/>
      <c r="AA1233" s="767"/>
      <c r="AB1233" s="622"/>
      <c r="AC1233" s="622"/>
      <c r="AD1233" s="622"/>
      <c r="AE1233" s="622"/>
      <c r="AF1233" s="627">
        <v>0.11</v>
      </c>
      <c r="AL1233" s="598"/>
      <c r="AQ1233" s="599"/>
    </row>
    <row r="1234" spans="1:43" s="597" customFormat="1" outlineLevel="1" x14ac:dyDescent="0.25">
      <c r="A1234" s="759" t="s">
        <v>1352</v>
      </c>
      <c r="B1234" s="760"/>
      <c r="C1234" s="760"/>
      <c r="D1234" s="760"/>
      <c r="E1234" s="761" t="s">
        <v>1269</v>
      </c>
      <c r="F1234" s="761"/>
      <c r="G1234" s="766" t="s">
        <v>1353</v>
      </c>
      <c r="H1234" s="766"/>
      <c r="I1234" s="776">
        <v>27.638999999999999</v>
      </c>
      <c r="J1234" s="776"/>
      <c r="K1234" s="776"/>
      <c r="L1234" s="776"/>
      <c r="M1234" s="776"/>
      <c r="N1234" s="776"/>
      <c r="O1234" s="776"/>
      <c r="P1234" s="776"/>
      <c r="Q1234" s="621"/>
      <c r="R1234" s="621"/>
      <c r="S1234" s="621"/>
      <c r="T1234" s="621"/>
      <c r="U1234" s="621"/>
      <c r="V1234" s="621"/>
      <c r="W1234" s="773">
        <v>1.04</v>
      </c>
      <c r="X1234" s="773"/>
      <c r="Y1234" s="773"/>
      <c r="Z1234" s="773"/>
      <c r="AA1234" s="773"/>
      <c r="AB1234" s="622"/>
      <c r="AC1234" s="622"/>
      <c r="AD1234" s="622"/>
      <c r="AE1234" s="622"/>
      <c r="AF1234" s="627">
        <v>28.74</v>
      </c>
      <c r="AL1234" s="598"/>
      <c r="AQ1234" s="599"/>
    </row>
    <row r="1235" spans="1:43" s="597" customFormat="1" outlineLevel="1" x14ac:dyDescent="0.25">
      <c r="A1235" s="759" t="s">
        <v>1302</v>
      </c>
      <c r="B1235" s="760"/>
      <c r="C1235" s="760"/>
      <c r="D1235" s="760"/>
      <c r="E1235" s="761">
        <v>10010</v>
      </c>
      <c r="F1235" s="761"/>
      <c r="G1235" s="766" t="s">
        <v>1132</v>
      </c>
      <c r="H1235" s="766"/>
      <c r="I1235" s="776">
        <v>0.59299999999999997</v>
      </c>
      <c r="J1235" s="776"/>
      <c r="K1235" s="776"/>
      <c r="L1235" s="776"/>
      <c r="M1235" s="776"/>
      <c r="N1235" s="776"/>
      <c r="O1235" s="776"/>
      <c r="P1235" s="776"/>
      <c r="Q1235" s="621"/>
      <c r="R1235" s="621"/>
      <c r="S1235" s="621"/>
      <c r="T1235" s="621"/>
      <c r="U1235" s="621"/>
      <c r="V1235" s="621"/>
      <c r="W1235" s="773">
        <v>4.2075800000000001</v>
      </c>
      <c r="X1235" s="773"/>
      <c r="Y1235" s="773"/>
      <c r="Z1235" s="773"/>
      <c r="AA1235" s="773"/>
      <c r="AB1235" s="622"/>
      <c r="AC1235" s="622"/>
      <c r="AD1235" s="622"/>
      <c r="AE1235" s="622"/>
      <c r="AF1235" s="627">
        <v>2.4900000000000002</v>
      </c>
      <c r="AL1235" s="598"/>
      <c r="AQ1235" s="599"/>
    </row>
    <row r="1236" spans="1:43" s="597" customFormat="1" outlineLevel="1" x14ac:dyDescent="0.25">
      <c r="A1236" s="759" t="s">
        <v>1354</v>
      </c>
      <c r="B1236" s="760"/>
      <c r="C1236" s="760"/>
      <c r="D1236" s="760"/>
      <c r="E1236" s="761" t="s">
        <v>1270</v>
      </c>
      <c r="F1236" s="761"/>
      <c r="G1236" s="766" t="s">
        <v>1353</v>
      </c>
      <c r="H1236" s="766"/>
      <c r="I1236" s="776">
        <v>0.106</v>
      </c>
      <c r="J1236" s="776"/>
      <c r="K1236" s="776"/>
      <c r="L1236" s="776"/>
      <c r="M1236" s="776"/>
      <c r="N1236" s="776"/>
      <c r="O1236" s="776"/>
      <c r="P1236" s="776"/>
      <c r="Q1236" s="621"/>
      <c r="R1236" s="621"/>
      <c r="S1236" s="621"/>
      <c r="T1236" s="621"/>
      <c r="U1236" s="621"/>
      <c r="V1236" s="621"/>
      <c r="W1236" s="773">
        <v>0.95504</v>
      </c>
      <c r="X1236" s="773"/>
      <c r="Y1236" s="773"/>
      <c r="Z1236" s="773"/>
      <c r="AA1236" s="773"/>
      <c r="AB1236" s="622"/>
      <c r="AC1236" s="622"/>
      <c r="AD1236" s="622"/>
      <c r="AE1236" s="622"/>
      <c r="AF1236" s="627">
        <v>0.1</v>
      </c>
      <c r="AL1236" s="598"/>
      <c r="AQ1236" s="599"/>
    </row>
    <row r="1237" spans="1:43" s="597" customFormat="1" outlineLevel="1" x14ac:dyDescent="0.25">
      <c r="A1237" s="759" t="s">
        <v>1355</v>
      </c>
      <c r="B1237" s="760"/>
      <c r="C1237" s="760"/>
      <c r="D1237" s="760"/>
      <c r="E1237" s="761" t="s">
        <v>1271</v>
      </c>
      <c r="F1237" s="761"/>
      <c r="G1237" s="766" t="s">
        <v>951</v>
      </c>
      <c r="H1237" s="766"/>
      <c r="I1237" s="776">
        <v>7.1840000000000002</v>
      </c>
      <c r="J1237" s="776"/>
      <c r="K1237" s="776"/>
      <c r="L1237" s="776"/>
      <c r="M1237" s="776"/>
      <c r="N1237" s="776"/>
      <c r="O1237" s="776"/>
      <c r="P1237" s="776"/>
      <c r="Q1237" s="621"/>
      <c r="R1237" s="621"/>
      <c r="S1237" s="621"/>
      <c r="T1237" s="621"/>
      <c r="U1237" s="621"/>
      <c r="V1237" s="621"/>
      <c r="W1237" s="773">
        <v>0.16</v>
      </c>
      <c r="X1237" s="773"/>
      <c r="Y1237" s="773"/>
      <c r="Z1237" s="773"/>
      <c r="AA1237" s="773"/>
      <c r="AB1237" s="622"/>
      <c r="AC1237" s="622"/>
      <c r="AD1237" s="622"/>
      <c r="AE1237" s="622"/>
      <c r="AF1237" s="627">
        <v>1.1399999999999999</v>
      </c>
      <c r="AL1237" s="598"/>
      <c r="AQ1237" s="599"/>
    </row>
    <row r="1238" spans="1:43" s="597" customFormat="1" outlineLevel="1" x14ac:dyDescent="0.25">
      <c r="A1238" s="759" t="s">
        <v>1345</v>
      </c>
      <c r="B1238" s="760"/>
      <c r="C1238" s="760"/>
      <c r="D1238" s="760"/>
      <c r="E1238" s="761" t="s">
        <v>1264</v>
      </c>
      <c r="F1238" s="761"/>
      <c r="G1238" s="766" t="s">
        <v>688</v>
      </c>
      <c r="H1238" s="766"/>
      <c r="I1238" s="776">
        <v>8.6809999999999992</v>
      </c>
      <c r="J1238" s="776"/>
      <c r="K1238" s="776"/>
      <c r="L1238" s="776"/>
      <c r="M1238" s="776"/>
      <c r="N1238" s="776"/>
      <c r="O1238" s="776"/>
      <c r="P1238" s="776"/>
      <c r="Q1238" s="621"/>
      <c r="R1238" s="621"/>
      <c r="S1238" s="621"/>
      <c r="T1238" s="621"/>
      <c r="U1238" s="621"/>
      <c r="V1238" s="621"/>
      <c r="W1238" s="773">
        <v>2.5000000000000001E-2</v>
      </c>
      <c r="X1238" s="773"/>
      <c r="Y1238" s="773"/>
      <c r="Z1238" s="773"/>
      <c r="AA1238" s="773"/>
      <c r="AB1238" s="622"/>
      <c r="AC1238" s="622"/>
      <c r="AD1238" s="622"/>
      <c r="AE1238" s="622"/>
      <c r="AF1238" s="627">
        <v>0.21</v>
      </c>
      <c r="AL1238" s="598"/>
      <c r="AQ1238" s="599"/>
    </row>
    <row r="1239" spans="1:43" s="597" customFormat="1" outlineLevel="1" x14ac:dyDescent="0.25">
      <c r="A1239" s="759" t="s">
        <v>1356</v>
      </c>
      <c r="B1239" s="760"/>
      <c r="C1239" s="760"/>
      <c r="D1239" s="760"/>
      <c r="E1239" s="761">
        <v>10101</v>
      </c>
      <c r="F1239" s="761"/>
      <c r="G1239" s="766" t="s">
        <v>692</v>
      </c>
      <c r="H1239" s="766"/>
      <c r="I1239" s="776">
        <v>1.3220000000000001</v>
      </c>
      <c r="J1239" s="776"/>
      <c r="K1239" s="776"/>
      <c r="L1239" s="776"/>
      <c r="M1239" s="776"/>
      <c r="N1239" s="776"/>
      <c r="O1239" s="776"/>
      <c r="P1239" s="776"/>
      <c r="Q1239" s="621"/>
      <c r="R1239" s="621"/>
      <c r="S1239" s="621"/>
      <c r="T1239" s="621"/>
      <c r="U1239" s="621"/>
      <c r="V1239" s="621"/>
      <c r="W1239" s="773">
        <v>0.05</v>
      </c>
      <c r="X1239" s="773"/>
      <c r="Y1239" s="773"/>
      <c r="Z1239" s="773"/>
      <c r="AA1239" s="773"/>
      <c r="AB1239" s="622"/>
      <c r="AC1239" s="622"/>
      <c r="AD1239" s="622"/>
      <c r="AE1239" s="622"/>
      <c r="AF1239" s="627">
        <v>6.6100000000000006E-2</v>
      </c>
      <c r="AL1239" s="598"/>
      <c r="AQ1239" s="599"/>
    </row>
    <row r="1240" spans="1:43" s="597" customFormat="1" outlineLevel="1" x14ac:dyDescent="0.25">
      <c r="A1240" s="759" t="s">
        <v>1291</v>
      </c>
      <c r="B1240" s="760"/>
      <c r="C1240" s="760"/>
      <c r="D1240" s="760"/>
      <c r="E1240" s="761"/>
      <c r="F1240" s="761"/>
      <c r="G1240" s="762" t="s">
        <v>1291</v>
      </c>
      <c r="H1240" s="762"/>
      <c r="I1240" s="775" t="s">
        <v>1291</v>
      </c>
      <c r="J1240" s="775"/>
      <c r="K1240" s="775"/>
      <c r="L1240" s="775"/>
      <c r="M1240" s="775"/>
      <c r="N1240" s="775"/>
      <c r="O1240" s="775"/>
      <c r="P1240" s="775"/>
      <c r="Q1240" s="621"/>
      <c r="R1240" s="621"/>
      <c r="S1240" s="621"/>
      <c r="T1240" s="621"/>
      <c r="U1240" s="621"/>
      <c r="V1240" s="621"/>
      <c r="W1240" s="773"/>
      <c r="X1240" s="773"/>
      <c r="Y1240" s="773"/>
      <c r="Z1240" s="773"/>
      <c r="AA1240" s="773"/>
      <c r="AB1240" s="622"/>
      <c r="AC1240" s="622"/>
      <c r="AD1240" s="622"/>
      <c r="AE1240" s="622"/>
      <c r="AF1240" s="627" t="s">
        <v>1291</v>
      </c>
      <c r="AL1240" s="598"/>
      <c r="AQ1240" s="599"/>
    </row>
    <row r="1241" spans="1:43" s="597" customFormat="1" outlineLevel="1" x14ac:dyDescent="0.25">
      <c r="A1241" s="754" t="s">
        <v>1241</v>
      </c>
      <c r="B1241" s="755"/>
      <c r="C1241" s="755"/>
      <c r="D1241" s="755"/>
      <c r="E1241" s="755"/>
      <c r="F1241" s="755"/>
      <c r="G1241" s="755"/>
      <c r="H1241" s="755"/>
      <c r="I1241" s="755"/>
      <c r="J1241" s="755"/>
      <c r="K1241" s="755"/>
      <c r="L1241" s="755"/>
      <c r="M1241" s="755"/>
      <c r="N1241" s="755"/>
      <c r="O1241" s="755"/>
      <c r="P1241" s="755"/>
      <c r="Q1241" s="755"/>
      <c r="R1241" s="755"/>
      <c r="S1241" s="755"/>
      <c r="T1241" s="755"/>
      <c r="U1241" s="755"/>
      <c r="V1241" s="755"/>
      <c r="W1241" s="756">
        <v>33.479999999999997</v>
      </c>
      <c r="X1241" s="757"/>
      <c r="Y1241" s="757"/>
      <c r="Z1241" s="757"/>
      <c r="AA1241" s="757"/>
      <c r="AB1241" s="757"/>
      <c r="AC1241" s="757"/>
      <c r="AD1241" s="757"/>
      <c r="AE1241" s="757"/>
      <c r="AF1241" s="757"/>
      <c r="AL1241" s="598"/>
      <c r="AQ1241" s="599"/>
    </row>
    <row r="1242" spans="1:43" s="597" customFormat="1" outlineLevel="1" x14ac:dyDescent="0.25">
      <c r="A1242" s="601"/>
      <c r="B1242" s="608"/>
      <c r="C1242" s="608"/>
      <c r="D1242" s="609"/>
      <c r="E1242" s="610"/>
      <c r="F1242" s="610"/>
      <c r="G1242" s="608"/>
      <c r="H1242" s="608"/>
      <c r="I1242" s="608"/>
      <c r="J1242" s="608"/>
      <c r="K1242" s="608"/>
      <c r="L1242" s="608"/>
      <c r="M1242" s="608"/>
      <c r="N1242" s="608"/>
      <c r="O1242" s="608"/>
      <c r="P1242" s="608"/>
      <c r="Q1242" s="608"/>
      <c r="R1242" s="608"/>
      <c r="S1242" s="608"/>
      <c r="T1242" s="608"/>
      <c r="U1242" s="608"/>
      <c r="V1242" s="608"/>
      <c r="W1242" s="608"/>
      <c r="X1242" s="611"/>
      <c r="Y1242" s="611"/>
      <c r="Z1242" s="611"/>
      <c r="AA1242" s="611"/>
      <c r="AB1242" s="602"/>
      <c r="AC1242" s="602"/>
      <c r="AD1242" s="602"/>
      <c r="AE1242" s="602"/>
      <c r="AF1242" s="612"/>
      <c r="AL1242" s="598"/>
      <c r="AQ1242" s="599"/>
    </row>
    <row r="1243" spans="1:43" s="597" customFormat="1" outlineLevel="1" x14ac:dyDescent="0.25">
      <c r="A1243" s="769" t="s">
        <v>1242</v>
      </c>
      <c r="B1243" s="769"/>
      <c r="C1243" s="769"/>
      <c r="D1243" s="769"/>
      <c r="E1243" s="770" t="s">
        <v>1218</v>
      </c>
      <c r="F1243" s="770"/>
      <c r="G1243" s="770" t="s">
        <v>828</v>
      </c>
      <c r="H1243" s="770"/>
      <c r="I1243" s="770" t="s">
        <v>1240</v>
      </c>
      <c r="J1243" s="770"/>
      <c r="K1243" s="770"/>
      <c r="L1243" s="770"/>
      <c r="M1243" s="770"/>
      <c r="N1243" s="770"/>
      <c r="O1243" s="770"/>
      <c r="P1243" s="770"/>
      <c r="Q1243" s="770" t="s">
        <v>1224</v>
      </c>
      <c r="R1243" s="770"/>
      <c r="S1243" s="770"/>
      <c r="T1243" s="770"/>
      <c r="U1243" s="770"/>
      <c r="V1243" s="770"/>
      <c r="W1243" s="770"/>
      <c r="X1243" s="770"/>
      <c r="Y1243" s="770"/>
      <c r="Z1243" s="770"/>
      <c r="AA1243" s="770"/>
      <c r="AB1243" s="771" t="s">
        <v>1240</v>
      </c>
      <c r="AC1243" s="771"/>
      <c r="AD1243" s="771"/>
      <c r="AE1243" s="771"/>
      <c r="AF1243" s="771"/>
      <c r="AL1243" s="598"/>
      <c r="AQ1243" s="599"/>
    </row>
    <row r="1244" spans="1:43" s="597" customFormat="1" outlineLevel="1" x14ac:dyDescent="0.25">
      <c r="A1244" s="759" t="s">
        <v>1291</v>
      </c>
      <c r="B1244" s="760"/>
      <c r="C1244" s="760"/>
      <c r="D1244" s="760"/>
      <c r="E1244" s="766"/>
      <c r="F1244" s="766"/>
      <c r="G1244" s="762" t="s">
        <v>1291</v>
      </c>
      <c r="H1244" s="762"/>
      <c r="I1244" s="774"/>
      <c r="J1244" s="774"/>
      <c r="K1244" s="774"/>
      <c r="L1244" s="774"/>
      <c r="M1244" s="774"/>
      <c r="N1244" s="774"/>
      <c r="O1244" s="774"/>
      <c r="P1244" s="774"/>
      <c r="Q1244" s="626"/>
      <c r="R1244" s="626"/>
      <c r="S1244" s="626"/>
      <c r="T1244" s="626"/>
      <c r="U1244" s="626"/>
      <c r="V1244" s="626"/>
      <c r="W1244" s="767"/>
      <c r="X1244" s="767"/>
      <c r="Y1244" s="767"/>
      <c r="Z1244" s="767"/>
      <c r="AA1244" s="767"/>
      <c r="AB1244" s="622"/>
      <c r="AC1244" s="622"/>
      <c r="AD1244" s="622"/>
      <c r="AE1244" s="622"/>
      <c r="AF1244" s="627" t="s">
        <v>1291</v>
      </c>
      <c r="AL1244" s="598"/>
      <c r="AQ1244" s="599"/>
    </row>
    <row r="1245" spans="1:43" s="597" customFormat="1" outlineLevel="1" x14ac:dyDescent="0.25">
      <c r="A1245" s="759" t="s">
        <v>1291</v>
      </c>
      <c r="B1245" s="760"/>
      <c r="C1245" s="760"/>
      <c r="D1245" s="760"/>
      <c r="E1245" s="761"/>
      <c r="F1245" s="761"/>
      <c r="G1245" s="766" t="s">
        <v>1291</v>
      </c>
      <c r="H1245" s="766"/>
      <c r="I1245" s="772" t="s">
        <v>1291</v>
      </c>
      <c r="J1245" s="772"/>
      <c r="K1245" s="772"/>
      <c r="L1245" s="772"/>
      <c r="M1245" s="772"/>
      <c r="N1245" s="772"/>
      <c r="O1245" s="772"/>
      <c r="P1245" s="772"/>
      <c r="Q1245" s="621"/>
      <c r="R1245" s="621"/>
      <c r="S1245" s="621"/>
      <c r="T1245" s="621"/>
      <c r="U1245" s="621"/>
      <c r="V1245" s="621"/>
      <c r="W1245" s="773"/>
      <c r="X1245" s="773"/>
      <c r="Y1245" s="773"/>
      <c r="Z1245" s="773"/>
      <c r="AA1245" s="773"/>
      <c r="AB1245" s="622"/>
      <c r="AC1245" s="622"/>
      <c r="AD1245" s="622"/>
      <c r="AE1245" s="622"/>
      <c r="AF1245" s="627" t="s">
        <v>1291</v>
      </c>
      <c r="AL1245" s="598"/>
      <c r="AQ1245" s="599"/>
    </row>
    <row r="1246" spans="1:43" s="597" customFormat="1" outlineLevel="1" x14ac:dyDescent="0.25">
      <c r="A1246" s="759" t="s">
        <v>1291</v>
      </c>
      <c r="B1246" s="760"/>
      <c r="C1246" s="760"/>
      <c r="D1246" s="760"/>
      <c r="E1246" s="761"/>
      <c r="F1246" s="761"/>
      <c r="G1246" s="766" t="s">
        <v>1291</v>
      </c>
      <c r="H1246" s="766"/>
      <c r="I1246" s="772" t="s">
        <v>1291</v>
      </c>
      <c r="J1246" s="772"/>
      <c r="K1246" s="772"/>
      <c r="L1246" s="772"/>
      <c r="M1246" s="772"/>
      <c r="N1246" s="772"/>
      <c r="O1246" s="772"/>
      <c r="P1246" s="772"/>
      <c r="Q1246" s="621"/>
      <c r="R1246" s="621"/>
      <c r="S1246" s="621"/>
      <c r="T1246" s="621"/>
      <c r="U1246" s="621"/>
      <c r="V1246" s="621"/>
      <c r="W1246" s="773"/>
      <c r="X1246" s="773"/>
      <c r="Y1246" s="773"/>
      <c r="Z1246" s="773"/>
      <c r="AA1246" s="773"/>
      <c r="AB1246" s="622"/>
      <c r="AC1246" s="622"/>
      <c r="AD1246" s="622"/>
      <c r="AE1246" s="622"/>
      <c r="AF1246" s="627" t="s">
        <v>1291</v>
      </c>
      <c r="AL1246" s="598"/>
      <c r="AQ1246" s="599"/>
    </row>
    <row r="1247" spans="1:43" s="597" customFormat="1" outlineLevel="1" x14ac:dyDescent="0.25">
      <c r="A1247" s="759" t="s">
        <v>1291</v>
      </c>
      <c r="B1247" s="760"/>
      <c r="C1247" s="760"/>
      <c r="D1247" s="760"/>
      <c r="E1247" s="761"/>
      <c r="F1247" s="761"/>
      <c r="G1247" s="762" t="s">
        <v>1291</v>
      </c>
      <c r="H1247" s="762"/>
      <c r="I1247" s="772" t="s">
        <v>1291</v>
      </c>
      <c r="J1247" s="772"/>
      <c r="K1247" s="772"/>
      <c r="L1247" s="772"/>
      <c r="M1247" s="772"/>
      <c r="N1247" s="772"/>
      <c r="O1247" s="772"/>
      <c r="P1247" s="772"/>
      <c r="Q1247" s="621"/>
      <c r="R1247" s="621"/>
      <c r="S1247" s="621"/>
      <c r="T1247" s="621"/>
      <c r="U1247" s="621"/>
      <c r="V1247" s="621"/>
      <c r="W1247" s="773"/>
      <c r="X1247" s="773"/>
      <c r="Y1247" s="773"/>
      <c r="Z1247" s="773"/>
      <c r="AA1247" s="773"/>
      <c r="AB1247" s="622"/>
      <c r="AC1247" s="622"/>
      <c r="AD1247" s="622"/>
      <c r="AE1247" s="622"/>
      <c r="AF1247" s="627" t="s">
        <v>1291</v>
      </c>
      <c r="AL1247" s="598"/>
      <c r="AQ1247" s="599"/>
    </row>
    <row r="1248" spans="1:43" s="597" customFormat="1" outlineLevel="1" x14ac:dyDescent="0.25">
      <c r="A1248" s="759" t="s">
        <v>1291</v>
      </c>
      <c r="B1248" s="760"/>
      <c r="C1248" s="760"/>
      <c r="D1248" s="760"/>
      <c r="E1248" s="761"/>
      <c r="F1248" s="761"/>
      <c r="G1248" s="762" t="s">
        <v>1291</v>
      </c>
      <c r="H1248" s="762"/>
      <c r="I1248" s="772" t="s">
        <v>1291</v>
      </c>
      <c r="J1248" s="772"/>
      <c r="K1248" s="772"/>
      <c r="L1248" s="772"/>
      <c r="M1248" s="772"/>
      <c r="N1248" s="772"/>
      <c r="O1248" s="772"/>
      <c r="P1248" s="772"/>
      <c r="Q1248" s="621"/>
      <c r="R1248" s="621"/>
      <c r="S1248" s="621"/>
      <c r="T1248" s="621"/>
      <c r="U1248" s="621"/>
      <c r="V1248" s="621"/>
      <c r="W1248" s="773"/>
      <c r="X1248" s="773"/>
      <c r="Y1248" s="773"/>
      <c r="Z1248" s="773"/>
      <c r="AA1248" s="773"/>
      <c r="AB1248" s="622"/>
      <c r="AC1248" s="622"/>
      <c r="AD1248" s="622"/>
      <c r="AE1248" s="622"/>
      <c r="AF1248" s="627" t="s">
        <v>1291</v>
      </c>
      <c r="AL1248" s="598"/>
      <c r="AQ1248" s="599"/>
    </row>
    <row r="1249" spans="1:48" s="597" customFormat="1" outlineLevel="1" x14ac:dyDescent="0.25">
      <c r="A1249" s="759" t="s">
        <v>1291</v>
      </c>
      <c r="B1249" s="760"/>
      <c r="C1249" s="760"/>
      <c r="D1249" s="760"/>
      <c r="E1249" s="761"/>
      <c r="F1249" s="761"/>
      <c r="G1249" s="762" t="s">
        <v>1291</v>
      </c>
      <c r="H1249" s="762"/>
      <c r="I1249" s="772" t="s">
        <v>1291</v>
      </c>
      <c r="J1249" s="772"/>
      <c r="K1249" s="772"/>
      <c r="L1249" s="772"/>
      <c r="M1249" s="772"/>
      <c r="N1249" s="772"/>
      <c r="O1249" s="772"/>
      <c r="P1249" s="772"/>
      <c r="Q1249" s="621"/>
      <c r="R1249" s="621"/>
      <c r="S1249" s="621"/>
      <c r="T1249" s="621"/>
      <c r="U1249" s="621"/>
      <c r="V1249" s="621"/>
      <c r="W1249" s="773"/>
      <c r="X1249" s="773"/>
      <c r="Y1249" s="773"/>
      <c r="Z1249" s="773"/>
      <c r="AA1249" s="773"/>
      <c r="AB1249" s="622"/>
      <c r="AC1249" s="622"/>
      <c r="AD1249" s="622"/>
      <c r="AE1249" s="622"/>
      <c r="AF1249" s="627" t="s">
        <v>1291</v>
      </c>
      <c r="AL1249" s="598"/>
      <c r="AQ1249" s="599"/>
    </row>
    <row r="1250" spans="1:48" s="597" customFormat="1" outlineLevel="1" x14ac:dyDescent="0.25">
      <c r="A1250" s="754" t="s">
        <v>1243</v>
      </c>
      <c r="B1250" s="755"/>
      <c r="C1250" s="755"/>
      <c r="D1250" s="755"/>
      <c r="E1250" s="755"/>
      <c r="F1250" s="755"/>
      <c r="G1250" s="755"/>
      <c r="H1250" s="755"/>
      <c r="I1250" s="755"/>
      <c r="J1250" s="755"/>
      <c r="K1250" s="755"/>
      <c r="L1250" s="755"/>
      <c r="M1250" s="755"/>
      <c r="N1250" s="755"/>
      <c r="O1250" s="755"/>
      <c r="P1250" s="755"/>
      <c r="Q1250" s="755"/>
      <c r="R1250" s="755"/>
      <c r="S1250" s="755"/>
      <c r="T1250" s="755"/>
      <c r="U1250" s="755"/>
      <c r="V1250" s="755"/>
      <c r="W1250" s="756">
        <v>0</v>
      </c>
      <c r="X1250" s="757"/>
      <c r="Y1250" s="757"/>
      <c r="Z1250" s="757"/>
      <c r="AA1250" s="757"/>
      <c r="AB1250" s="757"/>
      <c r="AC1250" s="757"/>
      <c r="AD1250" s="757"/>
      <c r="AE1250" s="757"/>
      <c r="AF1250" s="757"/>
      <c r="AL1250" s="598"/>
      <c r="AQ1250" s="599"/>
    </row>
    <row r="1251" spans="1:48" s="597" customFormat="1" outlineLevel="1" x14ac:dyDescent="0.25">
      <c r="A1251" s="601"/>
      <c r="B1251" s="608"/>
      <c r="C1251" s="608"/>
      <c r="D1251" s="609"/>
      <c r="E1251" s="610"/>
      <c r="F1251" s="610"/>
      <c r="G1251" s="608"/>
      <c r="H1251" s="608"/>
      <c r="I1251" s="608"/>
      <c r="J1251" s="608"/>
      <c r="K1251" s="608"/>
      <c r="L1251" s="608"/>
      <c r="M1251" s="608"/>
      <c r="N1251" s="608"/>
      <c r="O1251" s="608"/>
      <c r="P1251" s="608"/>
      <c r="Q1251" s="608"/>
      <c r="R1251" s="608"/>
      <c r="S1251" s="608"/>
      <c r="T1251" s="608"/>
      <c r="U1251" s="608"/>
      <c r="V1251" s="608"/>
      <c r="W1251" s="608"/>
      <c r="X1251" s="611"/>
      <c r="Y1251" s="611"/>
      <c r="Z1251" s="611"/>
      <c r="AA1251" s="611"/>
      <c r="AB1251" s="602"/>
      <c r="AC1251" s="602"/>
      <c r="AD1251" s="602"/>
      <c r="AE1251" s="602"/>
      <c r="AF1251" s="612"/>
      <c r="AL1251" s="598"/>
      <c r="AQ1251" s="599"/>
    </row>
    <row r="1252" spans="1:48" s="597" customFormat="1" outlineLevel="1" x14ac:dyDescent="0.25">
      <c r="A1252" s="769" t="s">
        <v>1244</v>
      </c>
      <c r="B1252" s="769"/>
      <c r="C1252" s="769"/>
      <c r="D1252" s="769"/>
      <c r="E1252" s="770" t="s">
        <v>1218</v>
      </c>
      <c r="F1252" s="770"/>
      <c r="G1252" s="770" t="s">
        <v>828</v>
      </c>
      <c r="H1252" s="770"/>
      <c r="I1252" s="770"/>
      <c r="J1252" s="770" t="s">
        <v>544</v>
      </c>
      <c r="K1252" s="770"/>
      <c r="L1252" s="770"/>
      <c r="M1252" s="770"/>
      <c r="N1252" s="770"/>
      <c r="O1252" s="770"/>
      <c r="P1252" s="770"/>
      <c r="Q1252" s="770"/>
      <c r="R1252" s="770" t="s">
        <v>750</v>
      </c>
      <c r="S1252" s="770"/>
      <c r="T1252" s="770"/>
      <c r="U1252" s="770"/>
      <c r="V1252" s="770"/>
      <c r="W1252" s="770"/>
      <c r="X1252" s="770"/>
      <c r="Y1252" s="770"/>
      <c r="Z1252" s="770"/>
      <c r="AA1252" s="770"/>
      <c r="AB1252" s="770"/>
      <c r="AC1252" s="771" t="s">
        <v>1224</v>
      </c>
      <c r="AD1252" s="771"/>
      <c r="AE1252" s="771"/>
      <c r="AF1252" s="628" t="s">
        <v>1245</v>
      </c>
      <c r="AL1252" s="598"/>
      <c r="AQ1252" s="599"/>
    </row>
    <row r="1253" spans="1:48" s="597" customFormat="1" outlineLevel="1" x14ac:dyDescent="0.25">
      <c r="A1253" s="759" t="s">
        <v>1291</v>
      </c>
      <c r="B1253" s="760"/>
      <c r="C1253" s="760"/>
      <c r="D1253" s="760"/>
      <c r="E1253" s="766"/>
      <c r="F1253" s="766"/>
      <c r="G1253" s="766" t="s">
        <v>1291</v>
      </c>
      <c r="H1253" s="766"/>
      <c r="I1253" s="766"/>
      <c r="J1253" s="629"/>
      <c r="K1253" s="629"/>
      <c r="L1253" s="629"/>
      <c r="M1253" s="767"/>
      <c r="N1253" s="767"/>
      <c r="O1253" s="767"/>
      <c r="P1253" s="767"/>
      <c r="Q1253" s="767"/>
      <c r="R1253" s="630"/>
      <c r="S1253" s="630"/>
      <c r="T1253" s="630"/>
      <c r="U1253" s="630"/>
      <c r="V1253" s="630"/>
      <c r="W1253" s="630"/>
      <c r="X1253" s="768" t="s">
        <v>1291</v>
      </c>
      <c r="Y1253" s="768"/>
      <c r="Z1253" s="768"/>
      <c r="AA1253" s="768"/>
      <c r="AB1253" s="768"/>
      <c r="AC1253" s="768"/>
      <c r="AD1253" s="768"/>
      <c r="AE1253" s="768"/>
      <c r="AF1253" s="627" t="s">
        <v>1291</v>
      </c>
      <c r="AL1253" s="598"/>
      <c r="AQ1253" s="599"/>
    </row>
    <row r="1254" spans="1:48" s="597" customFormat="1" outlineLevel="1" x14ac:dyDescent="0.25">
      <c r="A1254" s="759" t="s">
        <v>1291</v>
      </c>
      <c r="B1254" s="760"/>
      <c r="C1254" s="760"/>
      <c r="D1254" s="760"/>
      <c r="E1254" s="761"/>
      <c r="F1254" s="761"/>
      <c r="G1254" s="762" t="s">
        <v>1291</v>
      </c>
      <c r="H1254" s="762"/>
      <c r="I1254" s="762"/>
      <c r="J1254" s="631"/>
      <c r="K1254" s="631"/>
      <c r="L1254" s="631"/>
      <c r="M1254" s="763"/>
      <c r="N1254" s="763"/>
      <c r="O1254" s="763"/>
      <c r="P1254" s="763"/>
      <c r="Q1254" s="763"/>
      <c r="R1254" s="621"/>
      <c r="S1254" s="621"/>
      <c r="T1254" s="621"/>
      <c r="U1254" s="621"/>
      <c r="V1254" s="621"/>
      <c r="W1254" s="621"/>
      <c r="X1254" s="764" t="s">
        <v>1291</v>
      </c>
      <c r="Y1254" s="764"/>
      <c r="Z1254" s="764"/>
      <c r="AA1254" s="764"/>
      <c r="AB1254" s="764"/>
      <c r="AC1254" s="765"/>
      <c r="AD1254" s="765"/>
      <c r="AE1254" s="765"/>
      <c r="AF1254" s="627" t="s">
        <v>1291</v>
      </c>
      <c r="AL1254" s="598"/>
      <c r="AQ1254" s="599"/>
    </row>
    <row r="1255" spans="1:48" s="597" customFormat="1" outlineLevel="1" x14ac:dyDescent="0.25">
      <c r="A1255" s="759" t="s">
        <v>1291</v>
      </c>
      <c r="B1255" s="760"/>
      <c r="C1255" s="760"/>
      <c r="D1255" s="760"/>
      <c r="E1255" s="761"/>
      <c r="F1255" s="761"/>
      <c r="G1255" s="762" t="s">
        <v>1291</v>
      </c>
      <c r="H1255" s="762"/>
      <c r="I1255" s="762"/>
      <c r="J1255" s="631"/>
      <c r="K1255" s="631"/>
      <c r="L1255" s="631"/>
      <c r="M1255" s="763"/>
      <c r="N1255" s="763"/>
      <c r="O1255" s="763"/>
      <c r="P1255" s="763"/>
      <c r="Q1255" s="763"/>
      <c r="R1255" s="621"/>
      <c r="S1255" s="621"/>
      <c r="T1255" s="621"/>
      <c r="U1255" s="621"/>
      <c r="V1255" s="621"/>
      <c r="W1255" s="621"/>
      <c r="X1255" s="764" t="s">
        <v>1291</v>
      </c>
      <c r="Y1255" s="764"/>
      <c r="Z1255" s="764"/>
      <c r="AA1255" s="764"/>
      <c r="AB1255" s="764"/>
      <c r="AC1255" s="765"/>
      <c r="AD1255" s="765"/>
      <c r="AE1255" s="765"/>
      <c r="AF1255" s="627" t="s">
        <v>1291</v>
      </c>
      <c r="AL1255" s="598"/>
      <c r="AQ1255" s="599"/>
    </row>
    <row r="1256" spans="1:48" s="597" customFormat="1" outlineLevel="1" x14ac:dyDescent="0.25">
      <c r="A1256" s="759" t="s">
        <v>1291</v>
      </c>
      <c r="B1256" s="760"/>
      <c r="C1256" s="760"/>
      <c r="D1256" s="760"/>
      <c r="E1256" s="761"/>
      <c r="F1256" s="761"/>
      <c r="G1256" s="762" t="s">
        <v>1291</v>
      </c>
      <c r="H1256" s="762"/>
      <c r="I1256" s="762"/>
      <c r="J1256" s="631"/>
      <c r="K1256" s="631"/>
      <c r="L1256" s="631"/>
      <c r="M1256" s="763"/>
      <c r="N1256" s="763"/>
      <c r="O1256" s="763"/>
      <c r="P1256" s="763"/>
      <c r="Q1256" s="763"/>
      <c r="R1256" s="621"/>
      <c r="S1256" s="621"/>
      <c r="T1256" s="621"/>
      <c r="U1256" s="621"/>
      <c r="V1256" s="621"/>
      <c r="W1256" s="621"/>
      <c r="X1256" s="764" t="s">
        <v>1291</v>
      </c>
      <c r="Y1256" s="764"/>
      <c r="Z1256" s="764"/>
      <c r="AA1256" s="764"/>
      <c r="AB1256" s="764"/>
      <c r="AC1256" s="765"/>
      <c r="AD1256" s="765"/>
      <c r="AE1256" s="765"/>
      <c r="AF1256" s="627" t="s">
        <v>1291</v>
      </c>
      <c r="AL1256" s="598"/>
      <c r="AQ1256" s="599"/>
    </row>
    <row r="1257" spans="1:48" s="597" customFormat="1" outlineLevel="1" x14ac:dyDescent="0.25">
      <c r="A1257" s="759" t="s">
        <v>1291</v>
      </c>
      <c r="B1257" s="760"/>
      <c r="C1257" s="760"/>
      <c r="D1257" s="760"/>
      <c r="E1257" s="761"/>
      <c r="F1257" s="761"/>
      <c r="G1257" s="762" t="s">
        <v>1291</v>
      </c>
      <c r="H1257" s="762"/>
      <c r="I1257" s="762"/>
      <c r="J1257" s="631"/>
      <c r="K1257" s="631"/>
      <c r="L1257" s="631"/>
      <c r="M1257" s="763"/>
      <c r="N1257" s="763"/>
      <c r="O1257" s="763"/>
      <c r="P1257" s="763"/>
      <c r="Q1257" s="763"/>
      <c r="R1257" s="621"/>
      <c r="S1257" s="621"/>
      <c r="T1257" s="621"/>
      <c r="U1257" s="621"/>
      <c r="V1257" s="621"/>
      <c r="W1257" s="621"/>
      <c r="X1257" s="764" t="s">
        <v>1291</v>
      </c>
      <c r="Y1257" s="764"/>
      <c r="Z1257" s="764"/>
      <c r="AA1257" s="764"/>
      <c r="AB1257" s="764"/>
      <c r="AC1257" s="765"/>
      <c r="AD1257" s="765"/>
      <c r="AE1257" s="765"/>
      <c r="AF1257" s="627" t="s">
        <v>1291</v>
      </c>
      <c r="AL1257" s="598"/>
      <c r="AQ1257" s="599"/>
    </row>
    <row r="1258" spans="1:48" s="597" customFormat="1" outlineLevel="1" x14ac:dyDescent="0.25">
      <c r="A1258" s="754" t="s">
        <v>1246</v>
      </c>
      <c r="B1258" s="755"/>
      <c r="C1258" s="755"/>
      <c r="D1258" s="755"/>
      <c r="E1258" s="755"/>
      <c r="F1258" s="755"/>
      <c r="G1258" s="755"/>
      <c r="H1258" s="755"/>
      <c r="I1258" s="755"/>
      <c r="J1258" s="755"/>
      <c r="K1258" s="755"/>
      <c r="L1258" s="755"/>
      <c r="M1258" s="755"/>
      <c r="N1258" s="755"/>
      <c r="O1258" s="755"/>
      <c r="P1258" s="755"/>
      <c r="Q1258" s="755"/>
      <c r="R1258" s="755"/>
      <c r="S1258" s="755"/>
      <c r="T1258" s="755"/>
      <c r="U1258" s="755"/>
      <c r="V1258" s="755"/>
      <c r="W1258" s="756">
        <v>0</v>
      </c>
      <c r="X1258" s="757"/>
      <c r="Y1258" s="757"/>
      <c r="Z1258" s="757"/>
      <c r="AA1258" s="757"/>
      <c r="AB1258" s="757"/>
      <c r="AC1258" s="757"/>
      <c r="AD1258" s="757"/>
      <c r="AE1258" s="757"/>
      <c r="AF1258" s="757"/>
      <c r="AL1258" s="598"/>
      <c r="AQ1258" s="599"/>
    </row>
    <row r="1259" spans="1:48" s="597" customFormat="1" outlineLevel="1" x14ac:dyDescent="0.25">
      <c r="A1259" s="601"/>
      <c r="B1259" s="608"/>
      <c r="C1259" s="608"/>
      <c r="D1259" s="609"/>
      <c r="E1259" s="610"/>
      <c r="F1259" s="610"/>
      <c r="G1259" s="608"/>
      <c r="H1259" s="608"/>
      <c r="I1259" s="608"/>
      <c r="J1259" s="608"/>
      <c r="K1259" s="608"/>
      <c r="L1259" s="608"/>
      <c r="M1259" s="608"/>
      <c r="N1259" s="608"/>
      <c r="O1259" s="608"/>
      <c r="P1259" s="608"/>
      <c r="Q1259" s="608"/>
      <c r="R1259" s="608"/>
      <c r="S1259" s="608"/>
      <c r="T1259" s="608"/>
      <c r="U1259" s="608"/>
      <c r="V1259" s="608"/>
      <c r="W1259" s="608"/>
      <c r="X1259" s="611"/>
      <c r="Y1259" s="611"/>
      <c r="Z1259" s="611"/>
      <c r="AA1259" s="611"/>
      <c r="AB1259" s="602"/>
      <c r="AC1259" s="602"/>
      <c r="AD1259" s="602"/>
      <c r="AE1259" s="602"/>
      <c r="AF1259" s="612"/>
      <c r="AL1259" s="598"/>
      <c r="AQ1259" s="599"/>
    </row>
    <row r="1260" spans="1:48" s="597" customFormat="1" x14ac:dyDescent="0.25">
      <c r="A1260" s="750" t="s">
        <v>1247</v>
      </c>
      <c r="B1260" s="751"/>
      <c r="C1260" s="751"/>
      <c r="D1260" s="751"/>
      <c r="E1260" s="751"/>
      <c r="F1260" s="751"/>
      <c r="G1260" s="751"/>
      <c r="H1260" s="751"/>
      <c r="I1260" s="751"/>
      <c r="J1260" s="751"/>
      <c r="K1260" s="751"/>
      <c r="L1260" s="751"/>
      <c r="M1260" s="751"/>
      <c r="N1260" s="751"/>
      <c r="O1260" s="751"/>
      <c r="P1260" s="751"/>
      <c r="Q1260" s="751"/>
      <c r="R1260" s="751"/>
      <c r="S1260" s="751"/>
      <c r="T1260" s="751"/>
      <c r="U1260" s="751"/>
      <c r="V1260" s="751"/>
      <c r="W1260" s="752"/>
      <c r="X1260" s="753">
        <v>45.26</v>
      </c>
      <c r="Y1260" s="753"/>
      <c r="Z1260" s="753"/>
      <c r="AA1260" s="753"/>
      <c r="AB1260" s="753"/>
      <c r="AC1260" s="753"/>
      <c r="AD1260" s="753"/>
      <c r="AE1260" s="753"/>
      <c r="AF1260" s="753"/>
      <c r="AH1260" s="632">
        <v>17.09</v>
      </c>
      <c r="AL1260" s="598">
        <v>17.09</v>
      </c>
      <c r="AM1260" s="633">
        <v>0</v>
      </c>
      <c r="AN1260" s="634">
        <v>0</v>
      </c>
      <c r="AP1260" s="605"/>
      <c r="AQ1260" s="599"/>
      <c r="AR1260" s="632">
        <v>17.09</v>
      </c>
      <c r="AT1260" s="597">
        <v>17.09</v>
      </c>
      <c r="AU1260" s="597">
        <v>17.09</v>
      </c>
      <c r="AV1260" s="607">
        <v>0</v>
      </c>
    </row>
    <row r="1261" spans="1:48" s="597" customFormat="1" x14ac:dyDescent="0.25">
      <c r="A1261" s="750" t="s">
        <v>1248</v>
      </c>
      <c r="B1261" s="751"/>
      <c r="C1261" s="751"/>
      <c r="D1261" s="751"/>
      <c r="E1261" s="751"/>
      <c r="F1261" s="751"/>
      <c r="G1261" s="751"/>
      <c r="H1261" s="751"/>
      <c r="I1261" s="751"/>
      <c r="J1261" s="751"/>
      <c r="K1261" s="751"/>
      <c r="L1261" s="751"/>
      <c r="M1261" s="751"/>
      <c r="N1261" s="751"/>
      <c r="O1261" s="751"/>
      <c r="P1261" s="751"/>
      <c r="Q1261" s="751"/>
      <c r="R1261" s="751"/>
      <c r="S1261" s="751"/>
      <c r="T1261" s="752"/>
      <c r="U1261" s="758">
        <v>13.469999999999999</v>
      </c>
      <c r="V1261" s="758"/>
      <c r="W1261" s="758"/>
      <c r="X1261" s="753">
        <v>6.09</v>
      </c>
      <c r="Y1261" s="753"/>
      <c r="Z1261" s="753"/>
      <c r="AA1261" s="753"/>
      <c r="AB1261" s="753"/>
      <c r="AC1261" s="753"/>
      <c r="AD1261" s="753"/>
      <c r="AE1261" s="753"/>
      <c r="AF1261" s="753"/>
      <c r="AH1261" s="635"/>
      <c r="AJ1261" s="636"/>
      <c r="AL1261" s="598"/>
      <c r="AQ1261" s="599"/>
      <c r="AR1261" s="635"/>
    </row>
    <row r="1262" spans="1:48" s="597" customFormat="1" x14ac:dyDescent="0.25">
      <c r="A1262" s="750" t="s">
        <v>1249</v>
      </c>
      <c r="B1262" s="751"/>
      <c r="C1262" s="751"/>
      <c r="D1262" s="751"/>
      <c r="E1262" s="751"/>
      <c r="F1262" s="751"/>
      <c r="G1262" s="751"/>
      <c r="H1262" s="751"/>
      <c r="I1262" s="751"/>
      <c r="J1262" s="751"/>
      <c r="K1262" s="751"/>
      <c r="L1262" s="751"/>
      <c r="M1262" s="751"/>
      <c r="N1262" s="751"/>
      <c r="O1262" s="751"/>
      <c r="P1262" s="751"/>
      <c r="Q1262" s="751"/>
      <c r="R1262" s="751"/>
      <c r="S1262" s="751"/>
      <c r="T1262" s="751"/>
      <c r="U1262" s="751"/>
      <c r="V1262" s="751"/>
      <c r="W1262" s="752"/>
      <c r="X1262" s="753">
        <v>51.349999999999994</v>
      </c>
      <c r="Y1262" s="753"/>
      <c r="Z1262" s="753"/>
      <c r="AA1262" s="753"/>
      <c r="AB1262" s="753"/>
      <c r="AC1262" s="753"/>
      <c r="AD1262" s="753"/>
      <c r="AE1262" s="753"/>
      <c r="AF1262" s="753"/>
      <c r="AH1262" s="635"/>
      <c r="AI1262" s="597">
        <v>51.35</v>
      </c>
      <c r="AJ1262" s="604">
        <v>0</v>
      </c>
      <c r="AL1262" s="598"/>
      <c r="AQ1262" s="599"/>
      <c r="AR1262" s="635"/>
    </row>
    <row r="1263" spans="1:48" s="597" customFormat="1" x14ac:dyDescent="0.25">
      <c r="A1263" s="590" t="s">
        <v>1213</v>
      </c>
      <c r="B1263" s="591"/>
      <c r="C1263" s="591"/>
      <c r="D1263" s="592"/>
      <c r="E1263" s="593"/>
      <c r="F1263" s="593"/>
      <c r="G1263" s="591"/>
      <c r="H1263" s="591"/>
      <c r="I1263" s="591"/>
      <c r="J1263" s="591"/>
      <c r="K1263" s="591"/>
      <c r="L1263" s="591"/>
      <c r="M1263" s="591"/>
      <c r="N1263" s="591"/>
      <c r="O1263" s="591"/>
      <c r="P1263" s="591"/>
      <c r="Q1263" s="591"/>
      <c r="R1263" s="591"/>
      <c r="S1263" s="591"/>
      <c r="T1263" s="591"/>
      <c r="U1263" s="591"/>
      <c r="V1263" s="591"/>
      <c r="W1263" s="591"/>
      <c r="X1263" s="594"/>
      <c r="Y1263" s="594"/>
      <c r="Z1263" s="594"/>
      <c r="AA1263" s="594"/>
      <c r="AB1263" s="595"/>
      <c r="AC1263" s="595"/>
      <c r="AD1263" s="595"/>
      <c r="AE1263" s="595"/>
      <c r="AF1263" s="596"/>
      <c r="AL1263" s="598"/>
      <c r="AQ1263" s="599"/>
    </row>
    <row r="1264" spans="1:48" s="597" customFormat="1" ht="33.75" customHeight="1" x14ac:dyDescent="0.25">
      <c r="A1264" s="601" t="s">
        <v>1214</v>
      </c>
      <c r="B1264" s="800" t="s">
        <v>1145</v>
      </c>
      <c r="C1264" s="800"/>
      <c r="D1264" s="801" t="s">
        <v>1146</v>
      </c>
      <c r="E1264" s="801"/>
      <c r="F1264" s="801"/>
      <c r="G1264" s="801"/>
      <c r="H1264" s="801"/>
      <c r="I1264" s="801"/>
      <c r="J1264" s="801"/>
      <c r="K1264" s="801"/>
      <c r="L1264" s="801"/>
      <c r="M1264" s="801"/>
      <c r="N1264" s="801"/>
      <c r="O1264" s="801"/>
      <c r="P1264" s="801"/>
      <c r="Q1264" s="801"/>
      <c r="R1264" s="801"/>
      <c r="S1264" s="801"/>
      <c r="T1264" s="801"/>
      <c r="U1264" s="801"/>
      <c r="V1264" s="801"/>
      <c r="W1264" s="801"/>
      <c r="X1264" s="801"/>
      <c r="Y1264" s="801"/>
      <c r="Z1264" s="801"/>
      <c r="AA1264" s="801"/>
      <c r="AB1264" s="801"/>
      <c r="AC1264" s="786" t="s">
        <v>1215</v>
      </c>
      <c r="AD1264" s="786"/>
      <c r="AE1264" s="786"/>
      <c r="AF1264" s="603" t="s">
        <v>913</v>
      </c>
      <c r="AI1264" s="604">
        <v>6013.97</v>
      </c>
      <c r="AJ1264" s="597">
        <v>6013.97</v>
      </c>
      <c r="AK1264" s="604">
        <v>0</v>
      </c>
      <c r="AL1264" s="598"/>
      <c r="AP1264" s="605">
        <v>5300.06</v>
      </c>
      <c r="AQ1264" s="599" t="s">
        <v>1290</v>
      </c>
    </row>
    <row r="1265" spans="1:43" s="597" customFormat="1" outlineLevel="1" x14ac:dyDescent="0.25">
      <c r="A1265" s="601"/>
      <c r="B1265" s="608"/>
      <c r="C1265" s="608"/>
      <c r="D1265" s="609"/>
      <c r="E1265" s="610"/>
      <c r="F1265" s="610"/>
      <c r="G1265" s="608"/>
      <c r="H1265" s="608"/>
      <c r="I1265" s="608"/>
      <c r="J1265" s="608"/>
      <c r="K1265" s="608"/>
      <c r="L1265" s="608"/>
      <c r="M1265" s="608"/>
      <c r="N1265" s="608"/>
      <c r="O1265" s="608"/>
      <c r="P1265" s="608"/>
      <c r="Q1265" s="608"/>
      <c r="R1265" s="608"/>
      <c r="S1265" s="608"/>
      <c r="T1265" s="608"/>
      <c r="U1265" s="608"/>
      <c r="V1265" s="608"/>
      <c r="W1265" s="608"/>
      <c r="X1265" s="611"/>
      <c r="Y1265" s="611"/>
      <c r="Z1265" s="611"/>
      <c r="AA1265" s="611"/>
      <c r="AB1265" s="602"/>
      <c r="AC1265" s="602"/>
      <c r="AD1265" s="602"/>
      <c r="AE1265" s="602"/>
      <c r="AF1265" s="612"/>
      <c r="AL1265" s="598"/>
      <c r="AQ1265" s="599"/>
    </row>
    <row r="1266" spans="1:43" s="597" customFormat="1" outlineLevel="1" x14ac:dyDescent="0.25">
      <c r="A1266" s="769" t="s">
        <v>1217</v>
      </c>
      <c r="B1266" s="769"/>
      <c r="C1266" s="769"/>
      <c r="D1266" s="769"/>
      <c r="E1266" s="770" t="s">
        <v>1218</v>
      </c>
      <c r="F1266" s="770"/>
      <c r="G1266" s="613" t="s">
        <v>1219</v>
      </c>
      <c r="H1266" s="770" t="s">
        <v>1220</v>
      </c>
      <c r="I1266" s="770"/>
      <c r="J1266" s="770"/>
      <c r="K1266" s="770"/>
      <c r="L1266" s="770" t="s">
        <v>1221</v>
      </c>
      <c r="M1266" s="770"/>
      <c r="N1266" s="770" t="s">
        <v>1222</v>
      </c>
      <c r="O1266" s="770"/>
      <c r="P1266" s="770"/>
      <c r="Q1266" s="770"/>
      <c r="R1266" s="770"/>
      <c r="S1266" s="770"/>
      <c r="T1266" s="770"/>
      <c r="U1266" s="770"/>
      <c r="V1266" s="770" t="s">
        <v>1223</v>
      </c>
      <c r="W1266" s="770"/>
      <c r="X1266" s="770"/>
      <c r="Y1266" s="770"/>
      <c r="Z1266" s="770"/>
      <c r="AA1266" s="771" t="s">
        <v>1224</v>
      </c>
      <c r="AB1266" s="771"/>
      <c r="AC1266" s="771"/>
      <c r="AD1266" s="771"/>
      <c r="AE1266" s="771" t="s">
        <v>1225</v>
      </c>
      <c r="AF1266" s="771"/>
      <c r="AL1266" s="598"/>
      <c r="AQ1266" s="599"/>
    </row>
    <row r="1267" spans="1:43" s="597" customFormat="1" ht="52.2" customHeight="1" outlineLevel="1" x14ac:dyDescent="0.25">
      <c r="A1267" s="797" t="s">
        <v>1357</v>
      </c>
      <c r="B1267" s="798"/>
      <c r="C1267" s="798"/>
      <c r="D1267" s="798"/>
      <c r="E1267" s="799" t="s">
        <v>1177</v>
      </c>
      <c r="F1267" s="799"/>
      <c r="G1267" s="614"/>
      <c r="H1267" s="767">
        <v>1</v>
      </c>
      <c r="I1267" s="767"/>
      <c r="J1267" s="767"/>
      <c r="K1267" s="767"/>
      <c r="L1267" s="773">
        <v>0</v>
      </c>
      <c r="M1267" s="773"/>
      <c r="N1267" s="796">
        <v>2705.23</v>
      </c>
      <c r="O1267" s="796"/>
      <c r="P1267" s="796"/>
      <c r="Q1267" s="796"/>
      <c r="R1267" s="796"/>
      <c r="S1267" s="796"/>
      <c r="T1267" s="796"/>
      <c r="U1267" s="796"/>
      <c r="V1267" s="615"/>
      <c r="W1267" s="796">
        <v>1399.64</v>
      </c>
      <c r="X1267" s="796"/>
      <c r="Y1267" s="796"/>
      <c r="Z1267" s="796"/>
      <c r="AA1267" s="768">
        <v>2</v>
      </c>
      <c r="AB1267" s="768"/>
      <c r="AC1267" s="768"/>
      <c r="AD1267" s="768"/>
      <c r="AE1267" s="786">
        <v>5410.46</v>
      </c>
      <c r="AF1267" s="787"/>
      <c r="AL1267" s="598"/>
      <c r="AQ1267" s="599"/>
    </row>
    <row r="1268" spans="1:43" s="597" customFormat="1" outlineLevel="1" x14ac:dyDescent="0.25">
      <c r="A1268" s="792" t="s">
        <v>1291</v>
      </c>
      <c r="B1268" s="793"/>
      <c r="C1268" s="793"/>
      <c r="D1268" s="793"/>
      <c r="E1268" s="794"/>
      <c r="F1268" s="794"/>
      <c r="G1268" s="610"/>
      <c r="H1268" s="773"/>
      <c r="I1268" s="773"/>
      <c r="J1268" s="773"/>
      <c r="K1268" s="773"/>
      <c r="L1268" s="773" t="s">
        <v>1291</v>
      </c>
      <c r="M1268" s="773"/>
      <c r="N1268" s="796" t="s">
        <v>1291</v>
      </c>
      <c r="O1268" s="796"/>
      <c r="P1268" s="796"/>
      <c r="Q1268" s="796"/>
      <c r="R1268" s="796"/>
      <c r="S1268" s="796"/>
      <c r="T1268" s="796"/>
      <c r="U1268" s="796"/>
      <c r="V1268" s="615"/>
      <c r="W1268" s="796" t="s">
        <v>1291</v>
      </c>
      <c r="X1268" s="796"/>
      <c r="Y1268" s="796"/>
      <c r="Z1268" s="796"/>
      <c r="AA1268" s="765"/>
      <c r="AB1268" s="765"/>
      <c r="AC1268" s="765"/>
      <c r="AD1268" s="765"/>
      <c r="AE1268" s="786" t="s">
        <v>1291</v>
      </c>
      <c r="AF1268" s="787"/>
      <c r="AL1268" s="598"/>
      <c r="AQ1268" s="599"/>
    </row>
    <row r="1269" spans="1:43" s="597" customFormat="1" outlineLevel="1" x14ac:dyDescent="0.25">
      <c r="A1269" s="792" t="s">
        <v>1291</v>
      </c>
      <c r="B1269" s="793"/>
      <c r="C1269" s="793"/>
      <c r="D1269" s="793"/>
      <c r="E1269" s="794"/>
      <c r="F1269" s="794"/>
      <c r="G1269" s="610"/>
      <c r="H1269" s="773"/>
      <c r="I1269" s="773"/>
      <c r="J1269" s="773"/>
      <c r="K1269" s="773"/>
      <c r="L1269" s="773" t="s">
        <v>1291</v>
      </c>
      <c r="M1269" s="773"/>
      <c r="N1269" s="796" t="s">
        <v>1291</v>
      </c>
      <c r="O1269" s="796"/>
      <c r="P1269" s="796"/>
      <c r="Q1269" s="796"/>
      <c r="R1269" s="796"/>
      <c r="S1269" s="796"/>
      <c r="T1269" s="796"/>
      <c r="U1269" s="796"/>
      <c r="V1269" s="615"/>
      <c r="W1269" s="796" t="s">
        <v>1291</v>
      </c>
      <c r="X1269" s="796"/>
      <c r="Y1269" s="796"/>
      <c r="Z1269" s="796"/>
      <c r="AA1269" s="765"/>
      <c r="AB1269" s="765"/>
      <c r="AC1269" s="765"/>
      <c r="AD1269" s="765"/>
      <c r="AE1269" s="786" t="s">
        <v>1291</v>
      </c>
      <c r="AF1269" s="787"/>
      <c r="AL1269" s="598"/>
      <c r="AQ1269" s="599"/>
    </row>
    <row r="1270" spans="1:43" s="597" customFormat="1" outlineLevel="1" x14ac:dyDescent="0.25">
      <c r="A1270" s="792" t="s">
        <v>1291</v>
      </c>
      <c r="B1270" s="793"/>
      <c r="C1270" s="793"/>
      <c r="D1270" s="793"/>
      <c r="E1270" s="794"/>
      <c r="F1270" s="794"/>
      <c r="G1270" s="610"/>
      <c r="H1270" s="773"/>
      <c r="I1270" s="773"/>
      <c r="J1270" s="773"/>
      <c r="K1270" s="773"/>
      <c r="L1270" s="773" t="s">
        <v>1291</v>
      </c>
      <c r="M1270" s="773"/>
      <c r="N1270" s="796" t="s">
        <v>1291</v>
      </c>
      <c r="O1270" s="796"/>
      <c r="P1270" s="796"/>
      <c r="Q1270" s="796"/>
      <c r="R1270" s="796"/>
      <c r="S1270" s="796"/>
      <c r="T1270" s="796"/>
      <c r="U1270" s="796"/>
      <c r="V1270" s="615"/>
      <c r="W1270" s="796" t="s">
        <v>1291</v>
      </c>
      <c r="X1270" s="796"/>
      <c r="Y1270" s="796"/>
      <c r="Z1270" s="796"/>
      <c r="AA1270" s="765"/>
      <c r="AB1270" s="765"/>
      <c r="AC1270" s="765"/>
      <c r="AD1270" s="765"/>
      <c r="AE1270" s="786" t="s">
        <v>1291</v>
      </c>
      <c r="AF1270" s="787"/>
      <c r="AL1270" s="598"/>
      <c r="AQ1270" s="599"/>
    </row>
    <row r="1271" spans="1:43" s="597" customFormat="1" outlineLevel="1" x14ac:dyDescent="0.25">
      <c r="A1271" s="792" t="s">
        <v>1291</v>
      </c>
      <c r="B1271" s="793"/>
      <c r="C1271" s="793"/>
      <c r="D1271" s="793"/>
      <c r="E1271" s="794"/>
      <c r="F1271" s="794"/>
      <c r="G1271" s="610"/>
      <c r="H1271" s="773"/>
      <c r="I1271" s="773"/>
      <c r="J1271" s="773"/>
      <c r="K1271" s="773"/>
      <c r="L1271" s="773" t="s">
        <v>1291</v>
      </c>
      <c r="M1271" s="773"/>
      <c r="N1271" s="796" t="s">
        <v>1291</v>
      </c>
      <c r="O1271" s="796"/>
      <c r="P1271" s="796"/>
      <c r="Q1271" s="796"/>
      <c r="R1271" s="796"/>
      <c r="S1271" s="796"/>
      <c r="T1271" s="796"/>
      <c r="U1271" s="796"/>
      <c r="V1271" s="615"/>
      <c r="W1271" s="796" t="s">
        <v>1291</v>
      </c>
      <c r="X1271" s="796"/>
      <c r="Y1271" s="796"/>
      <c r="Z1271" s="796"/>
      <c r="AA1271" s="765"/>
      <c r="AB1271" s="765"/>
      <c r="AC1271" s="765"/>
      <c r="AD1271" s="765"/>
      <c r="AE1271" s="786" t="s">
        <v>1291</v>
      </c>
      <c r="AF1271" s="787"/>
      <c r="AL1271" s="598"/>
      <c r="AQ1271" s="599"/>
    </row>
    <row r="1272" spans="1:43" s="597" customFormat="1" outlineLevel="1" x14ac:dyDescent="0.25">
      <c r="A1272" s="792" t="s">
        <v>1291</v>
      </c>
      <c r="B1272" s="793"/>
      <c r="C1272" s="793"/>
      <c r="D1272" s="793"/>
      <c r="E1272" s="794"/>
      <c r="F1272" s="794"/>
      <c r="G1272" s="610"/>
      <c r="H1272" s="773"/>
      <c r="I1272" s="773"/>
      <c r="J1272" s="773"/>
      <c r="K1272" s="773"/>
      <c r="L1272" s="773" t="s">
        <v>1291</v>
      </c>
      <c r="M1272" s="773"/>
      <c r="N1272" s="796" t="s">
        <v>1291</v>
      </c>
      <c r="O1272" s="796"/>
      <c r="P1272" s="796"/>
      <c r="Q1272" s="796"/>
      <c r="R1272" s="796"/>
      <c r="S1272" s="796"/>
      <c r="T1272" s="796"/>
      <c r="U1272" s="796"/>
      <c r="V1272" s="615"/>
      <c r="W1272" s="796" t="s">
        <v>1291</v>
      </c>
      <c r="X1272" s="796"/>
      <c r="Y1272" s="796"/>
      <c r="Z1272" s="796"/>
      <c r="AA1272" s="765"/>
      <c r="AB1272" s="765"/>
      <c r="AC1272" s="765"/>
      <c r="AD1272" s="765"/>
      <c r="AE1272" s="786" t="s">
        <v>1291</v>
      </c>
      <c r="AF1272" s="787"/>
      <c r="AL1272" s="598"/>
      <c r="AQ1272" s="599"/>
    </row>
    <row r="1273" spans="1:43" s="597" customFormat="1" outlineLevel="1" x14ac:dyDescent="0.25">
      <c r="A1273" s="792" t="s">
        <v>1291</v>
      </c>
      <c r="B1273" s="793"/>
      <c r="C1273" s="793"/>
      <c r="D1273" s="793"/>
      <c r="E1273" s="794"/>
      <c r="F1273" s="794"/>
      <c r="G1273" s="610"/>
      <c r="H1273" s="773"/>
      <c r="I1273" s="773"/>
      <c r="J1273" s="773"/>
      <c r="K1273" s="773"/>
      <c r="L1273" s="773" t="s">
        <v>1291</v>
      </c>
      <c r="M1273" s="773"/>
      <c r="N1273" s="796" t="s">
        <v>1291</v>
      </c>
      <c r="O1273" s="796"/>
      <c r="P1273" s="796"/>
      <c r="Q1273" s="796"/>
      <c r="R1273" s="796"/>
      <c r="S1273" s="796"/>
      <c r="T1273" s="796"/>
      <c r="U1273" s="796"/>
      <c r="V1273" s="615"/>
      <c r="W1273" s="796" t="s">
        <v>1291</v>
      </c>
      <c r="X1273" s="796"/>
      <c r="Y1273" s="796"/>
      <c r="Z1273" s="796"/>
      <c r="AA1273" s="765"/>
      <c r="AB1273" s="765"/>
      <c r="AC1273" s="765"/>
      <c r="AD1273" s="765"/>
      <c r="AE1273" s="786" t="s">
        <v>1291</v>
      </c>
      <c r="AF1273" s="787"/>
      <c r="AL1273" s="598"/>
      <c r="AQ1273" s="599"/>
    </row>
    <row r="1274" spans="1:43" s="597" customFormat="1" outlineLevel="1" x14ac:dyDescent="0.25">
      <c r="A1274" s="792" t="s">
        <v>1291</v>
      </c>
      <c r="B1274" s="793"/>
      <c r="C1274" s="793"/>
      <c r="D1274" s="793"/>
      <c r="E1274" s="794"/>
      <c r="F1274" s="794"/>
      <c r="G1274" s="610"/>
      <c r="H1274" s="773"/>
      <c r="I1274" s="773"/>
      <c r="J1274" s="773"/>
      <c r="K1274" s="773"/>
      <c r="L1274" s="773" t="s">
        <v>1291</v>
      </c>
      <c r="M1274" s="773"/>
      <c r="N1274" s="795" t="s">
        <v>1291</v>
      </c>
      <c r="O1274" s="795"/>
      <c r="P1274" s="795"/>
      <c r="Q1274" s="795"/>
      <c r="R1274" s="795"/>
      <c r="S1274" s="795"/>
      <c r="T1274" s="795"/>
      <c r="U1274" s="795"/>
      <c r="V1274" s="616"/>
      <c r="W1274" s="795" t="s">
        <v>1291</v>
      </c>
      <c r="X1274" s="795"/>
      <c r="Y1274" s="795"/>
      <c r="Z1274" s="795"/>
      <c r="AA1274" s="765"/>
      <c r="AB1274" s="765"/>
      <c r="AC1274" s="765"/>
      <c r="AD1274" s="765"/>
      <c r="AE1274" s="786" t="s">
        <v>1291</v>
      </c>
      <c r="AF1274" s="787"/>
      <c r="AL1274" s="598"/>
      <c r="AQ1274" s="599"/>
    </row>
    <row r="1275" spans="1:43" s="597" customFormat="1" outlineLevel="1" x14ac:dyDescent="0.25">
      <c r="A1275" s="792" t="s">
        <v>1291</v>
      </c>
      <c r="B1275" s="793"/>
      <c r="C1275" s="793"/>
      <c r="D1275" s="793"/>
      <c r="E1275" s="794"/>
      <c r="F1275" s="794"/>
      <c r="G1275" s="610"/>
      <c r="H1275" s="773"/>
      <c r="I1275" s="773"/>
      <c r="J1275" s="773"/>
      <c r="K1275" s="773"/>
      <c r="L1275" s="773" t="s">
        <v>1291</v>
      </c>
      <c r="M1275" s="773"/>
      <c r="N1275" s="795" t="s">
        <v>1291</v>
      </c>
      <c r="O1275" s="795"/>
      <c r="P1275" s="795"/>
      <c r="Q1275" s="795"/>
      <c r="R1275" s="795"/>
      <c r="S1275" s="795"/>
      <c r="T1275" s="795"/>
      <c r="U1275" s="795"/>
      <c r="V1275" s="616"/>
      <c r="W1275" s="795" t="s">
        <v>1291</v>
      </c>
      <c r="X1275" s="795"/>
      <c r="Y1275" s="795"/>
      <c r="Z1275" s="795"/>
      <c r="AA1275" s="765"/>
      <c r="AB1275" s="765"/>
      <c r="AC1275" s="765"/>
      <c r="AD1275" s="765"/>
      <c r="AE1275" s="790" t="s">
        <v>1291</v>
      </c>
      <c r="AF1275" s="791"/>
      <c r="AL1275" s="598"/>
      <c r="AQ1275" s="599"/>
    </row>
    <row r="1276" spans="1:43" s="597" customFormat="1" outlineLevel="1" x14ac:dyDescent="0.25">
      <c r="A1276" s="754" t="s">
        <v>1226</v>
      </c>
      <c r="B1276" s="755"/>
      <c r="C1276" s="755"/>
      <c r="D1276" s="755"/>
      <c r="E1276" s="755"/>
      <c r="F1276" s="755"/>
      <c r="G1276" s="755"/>
      <c r="H1276" s="755"/>
      <c r="I1276" s="755"/>
      <c r="J1276" s="755"/>
      <c r="K1276" s="755"/>
      <c r="L1276" s="755"/>
      <c r="M1276" s="755"/>
      <c r="N1276" s="755"/>
      <c r="O1276" s="755"/>
      <c r="P1276" s="755"/>
      <c r="Q1276" s="755"/>
      <c r="R1276" s="755"/>
      <c r="S1276" s="755"/>
      <c r="T1276" s="755"/>
      <c r="U1276" s="755"/>
      <c r="V1276" s="755"/>
      <c r="W1276" s="756">
        <v>5410.46</v>
      </c>
      <c r="X1276" s="757"/>
      <c r="Y1276" s="757"/>
      <c r="Z1276" s="757"/>
      <c r="AA1276" s="757"/>
      <c r="AB1276" s="757"/>
      <c r="AC1276" s="757"/>
      <c r="AD1276" s="757"/>
      <c r="AE1276" s="757"/>
      <c r="AF1276" s="757"/>
      <c r="AL1276" s="598"/>
      <c r="AQ1276" s="599"/>
    </row>
    <row r="1277" spans="1:43" s="597" customFormat="1" outlineLevel="1" x14ac:dyDescent="0.25">
      <c r="A1277" s="601"/>
      <c r="B1277" s="608"/>
      <c r="C1277" s="608"/>
      <c r="D1277" s="609"/>
      <c r="E1277" s="610"/>
      <c r="F1277" s="610"/>
      <c r="G1277" s="608"/>
      <c r="H1277" s="608"/>
      <c r="I1277" s="608"/>
      <c r="J1277" s="608"/>
      <c r="K1277" s="608"/>
      <c r="L1277" s="608"/>
      <c r="M1277" s="608"/>
      <c r="N1277" s="608"/>
      <c r="O1277" s="608"/>
      <c r="P1277" s="608"/>
      <c r="Q1277" s="608"/>
      <c r="R1277" s="608"/>
      <c r="S1277" s="608"/>
      <c r="T1277" s="608"/>
      <c r="U1277" s="608"/>
      <c r="V1277" s="608"/>
      <c r="W1277" s="608"/>
      <c r="X1277" s="611"/>
      <c r="Y1277" s="611"/>
      <c r="Z1277" s="611"/>
      <c r="AA1277" s="611"/>
      <c r="AB1277" s="602"/>
      <c r="AC1277" s="602"/>
      <c r="AD1277" s="602"/>
      <c r="AE1277" s="602"/>
      <c r="AF1277" s="612"/>
      <c r="AL1277" s="598"/>
      <c r="AQ1277" s="599"/>
    </row>
    <row r="1278" spans="1:43" s="597" customFormat="1" outlineLevel="1" x14ac:dyDescent="0.25">
      <c r="A1278" s="769" t="s">
        <v>1227</v>
      </c>
      <c r="B1278" s="769"/>
      <c r="C1278" s="769"/>
      <c r="D1278" s="769"/>
      <c r="E1278" s="770" t="s">
        <v>1218</v>
      </c>
      <c r="F1278" s="770"/>
      <c r="G1278" s="770" t="s">
        <v>1228</v>
      </c>
      <c r="H1278" s="770"/>
      <c r="I1278" s="770"/>
      <c r="J1278" s="770"/>
      <c r="K1278" s="770" t="s">
        <v>1229</v>
      </c>
      <c r="L1278" s="770"/>
      <c r="M1278" s="770"/>
      <c r="N1278" s="770"/>
      <c r="O1278" s="770" t="s">
        <v>1224</v>
      </c>
      <c r="P1278" s="770"/>
      <c r="Q1278" s="770"/>
      <c r="R1278" s="770"/>
      <c r="S1278" s="770"/>
      <c r="T1278" s="770"/>
      <c r="U1278" s="770"/>
      <c r="V1278" s="770"/>
      <c r="W1278" s="770"/>
      <c r="X1278" s="770"/>
      <c r="Y1278" s="770"/>
      <c r="Z1278" s="770"/>
      <c r="AA1278" s="771" t="s">
        <v>1225</v>
      </c>
      <c r="AB1278" s="771"/>
      <c r="AC1278" s="771"/>
      <c r="AD1278" s="771"/>
      <c r="AE1278" s="771"/>
      <c r="AF1278" s="771"/>
      <c r="AL1278" s="598"/>
      <c r="AQ1278" s="599"/>
    </row>
    <row r="1279" spans="1:43" s="597" customFormat="1" outlineLevel="1" x14ac:dyDescent="0.25">
      <c r="A1279" s="759" t="s">
        <v>1293</v>
      </c>
      <c r="B1279" s="760"/>
      <c r="C1279" s="760"/>
      <c r="D1279" s="760"/>
      <c r="E1279" s="766">
        <v>20031</v>
      </c>
      <c r="F1279" s="766"/>
      <c r="G1279" s="788">
        <v>2.1078999999999999</v>
      </c>
      <c r="H1279" s="788"/>
      <c r="I1279" s="788"/>
      <c r="J1279" s="788"/>
      <c r="K1279" s="789">
        <v>22.09</v>
      </c>
      <c r="L1279" s="789"/>
      <c r="M1279" s="789"/>
      <c r="N1279" s="789"/>
      <c r="O1279" s="767">
        <v>4</v>
      </c>
      <c r="P1279" s="767"/>
      <c r="Q1279" s="767"/>
      <c r="R1279" s="767"/>
      <c r="S1279" s="767"/>
      <c r="T1279" s="767"/>
      <c r="U1279" s="767"/>
      <c r="V1279" s="767"/>
      <c r="W1279" s="767"/>
      <c r="X1279" s="767"/>
      <c r="Y1279" s="767"/>
      <c r="Z1279" s="767"/>
      <c r="AA1279" s="786">
        <v>88.36</v>
      </c>
      <c r="AB1279" s="786"/>
      <c r="AC1279" s="786"/>
      <c r="AD1279" s="786"/>
      <c r="AE1279" s="786"/>
      <c r="AF1279" s="787"/>
      <c r="AL1279" s="598"/>
      <c r="AQ1279" s="599"/>
    </row>
    <row r="1280" spans="1:43" s="597" customFormat="1" outlineLevel="1" x14ac:dyDescent="0.25">
      <c r="A1280" s="759" t="s">
        <v>1291</v>
      </c>
      <c r="B1280" s="760"/>
      <c r="C1280" s="760"/>
      <c r="D1280" s="760"/>
      <c r="E1280" s="766"/>
      <c r="F1280" s="766"/>
      <c r="G1280" s="788"/>
      <c r="H1280" s="788"/>
      <c r="I1280" s="788"/>
      <c r="J1280" s="788"/>
      <c r="K1280" s="789" t="s">
        <v>1291</v>
      </c>
      <c r="L1280" s="789"/>
      <c r="M1280" s="789"/>
      <c r="N1280" s="789"/>
      <c r="O1280" s="767"/>
      <c r="P1280" s="767"/>
      <c r="Q1280" s="767"/>
      <c r="R1280" s="767"/>
      <c r="S1280" s="767"/>
      <c r="T1280" s="767"/>
      <c r="U1280" s="767"/>
      <c r="V1280" s="767"/>
      <c r="W1280" s="767"/>
      <c r="X1280" s="767"/>
      <c r="Y1280" s="767"/>
      <c r="Z1280" s="767"/>
      <c r="AA1280" s="786" t="s">
        <v>1291</v>
      </c>
      <c r="AB1280" s="786"/>
      <c r="AC1280" s="786"/>
      <c r="AD1280" s="786"/>
      <c r="AE1280" s="786"/>
      <c r="AF1280" s="787"/>
      <c r="AL1280" s="598"/>
      <c r="AQ1280" s="599"/>
    </row>
    <row r="1281" spans="1:43" s="597" customFormat="1" outlineLevel="1" x14ac:dyDescent="0.25">
      <c r="A1281" s="759" t="s">
        <v>1291</v>
      </c>
      <c r="B1281" s="760"/>
      <c r="C1281" s="760"/>
      <c r="D1281" s="760"/>
      <c r="E1281" s="761"/>
      <c r="F1281" s="761"/>
      <c r="G1281" s="784" t="s">
        <v>1291</v>
      </c>
      <c r="H1281" s="784"/>
      <c r="I1281" s="784"/>
      <c r="J1281" s="784"/>
      <c r="K1281" s="785" t="s">
        <v>1291</v>
      </c>
      <c r="L1281" s="785"/>
      <c r="M1281" s="785"/>
      <c r="N1281" s="785"/>
      <c r="O1281" s="773"/>
      <c r="P1281" s="773"/>
      <c r="Q1281" s="773"/>
      <c r="R1281" s="773"/>
      <c r="S1281" s="773"/>
      <c r="T1281" s="773"/>
      <c r="U1281" s="773"/>
      <c r="V1281" s="773"/>
      <c r="W1281" s="773"/>
      <c r="X1281" s="773"/>
      <c r="Y1281" s="773"/>
      <c r="Z1281" s="773"/>
      <c r="AA1281" s="786" t="s">
        <v>1291</v>
      </c>
      <c r="AB1281" s="786"/>
      <c r="AC1281" s="786"/>
      <c r="AD1281" s="786"/>
      <c r="AE1281" s="786"/>
      <c r="AF1281" s="787"/>
      <c r="AL1281" s="598"/>
      <c r="AQ1281" s="599"/>
    </row>
    <row r="1282" spans="1:43" s="597" customFormat="1" outlineLevel="1" x14ac:dyDescent="0.25">
      <c r="A1282" s="759" t="s">
        <v>1291</v>
      </c>
      <c r="B1282" s="760"/>
      <c r="C1282" s="760"/>
      <c r="D1282" s="760"/>
      <c r="E1282" s="761"/>
      <c r="F1282" s="761"/>
      <c r="G1282" s="784" t="s">
        <v>1291</v>
      </c>
      <c r="H1282" s="784"/>
      <c r="I1282" s="784"/>
      <c r="J1282" s="784"/>
      <c r="K1282" s="785" t="s">
        <v>1291</v>
      </c>
      <c r="L1282" s="785"/>
      <c r="M1282" s="785"/>
      <c r="N1282" s="785"/>
      <c r="O1282" s="773"/>
      <c r="P1282" s="773"/>
      <c r="Q1282" s="773"/>
      <c r="R1282" s="773"/>
      <c r="S1282" s="773"/>
      <c r="T1282" s="773"/>
      <c r="U1282" s="773"/>
      <c r="V1282" s="773"/>
      <c r="W1282" s="773"/>
      <c r="X1282" s="773"/>
      <c r="Y1282" s="773"/>
      <c r="Z1282" s="773"/>
      <c r="AA1282" s="786" t="s">
        <v>1291</v>
      </c>
      <c r="AB1282" s="786"/>
      <c r="AC1282" s="786"/>
      <c r="AD1282" s="786"/>
      <c r="AE1282" s="786"/>
      <c r="AF1282" s="787"/>
      <c r="AL1282" s="598"/>
      <c r="AQ1282" s="599"/>
    </row>
    <row r="1283" spans="1:43" s="597" customFormat="1" outlineLevel="1" x14ac:dyDescent="0.25">
      <c r="A1283" s="759" t="s">
        <v>1291</v>
      </c>
      <c r="B1283" s="760"/>
      <c r="C1283" s="760"/>
      <c r="D1283" s="760"/>
      <c r="E1283" s="761"/>
      <c r="F1283" s="761"/>
      <c r="G1283" s="784" t="s">
        <v>1291</v>
      </c>
      <c r="H1283" s="784"/>
      <c r="I1283" s="784"/>
      <c r="J1283" s="784"/>
      <c r="K1283" s="785" t="s">
        <v>1291</v>
      </c>
      <c r="L1283" s="785"/>
      <c r="M1283" s="785"/>
      <c r="N1283" s="785"/>
      <c r="O1283" s="773"/>
      <c r="P1283" s="773"/>
      <c r="Q1283" s="773"/>
      <c r="R1283" s="773"/>
      <c r="S1283" s="773"/>
      <c r="T1283" s="773"/>
      <c r="U1283" s="773"/>
      <c r="V1283" s="773"/>
      <c r="W1283" s="773"/>
      <c r="X1283" s="773"/>
      <c r="Y1283" s="773"/>
      <c r="Z1283" s="773"/>
      <c r="AA1283" s="786" t="s">
        <v>1291</v>
      </c>
      <c r="AB1283" s="786"/>
      <c r="AC1283" s="786"/>
      <c r="AD1283" s="786"/>
      <c r="AE1283" s="786"/>
      <c r="AF1283" s="787"/>
      <c r="AL1283" s="598"/>
      <c r="AQ1283" s="599"/>
    </row>
    <row r="1284" spans="1:43" s="597" customFormat="1" outlineLevel="1" x14ac:dyDescent="0.25">
      <c r="A1284" s="759" t="s">
        <v>1291</v>
      </c>
      <c r="B1284" s="760"/>
      <c r="C1284" s="760"/>
      <c r="D1284" s="760"/>
      <c r="E1284" s="761"/>
      <c r="F1284" s="761"/>
      <c r="G1284" s="784" t="s">
        <v>1291</v>
      </c>
      <c r="H1284" s="784"/>
      <c r="I1284" s="784"/>
      <c r="J1284" s="784"/>
      <c r="K1284" s="785" t="s">
        <v>1291</v>
      </c>
      <c r="L1284" s="785"/>
      <c r="M1284" s="785"/>
      <c r="N1284" s="785"/>
      <c r="O1284" s="773"/>
      <c r="P1284" s="773"/>
      <c r="Q1284" s="773"/>
      <c r="R1284" s="773"/>
      <c r="S1284" s="773"/>
      <c r="T1284" s="773"/>
      <c r="U1284" s="773"/>
      <c r="V1284" s="773"/>
      <c r="W1284" s="773"/>
      <c r="X1284" s="773"/>
      <c r="Y1284" s="773"/>
      <c r="Z1284" s="773"/>
      <c r="AA1284" s="786" t="s">
        <v>1291</v>
      </c>
      <c r="AB1284" s="786"/>
      <c r="AC1284" s="786"/>
      <c r="AD1284" s="786"/>
      <c r="AE1284" s="786"/>
      <c r="AF1284" s="787"/>
      <c r="AL1284" s="598"/>
      <c r="AQ1284" s="599"/>
    </row>
    <row r="1285" spans="1:43" s="597" customFormat="1" outlineLevel="1" x14ac:dyDescent="0.25">
      <c r="A1285" s="759" t="s">
        <v>1291</v>
      </c>
      <c r="B1285" s="760"/>
      <c r="C1285" s="760"/>
      <c r="D1285" s="760"/>
      <c r="E1285" s="761"/>
      <c r="F1285" s="761"/>
      <c r="G1285" s="784" t="s">
        <v>1291</v>
      </c>
      <c r="H1285" s="784"/>
      <c r="I1285" s="784"/>
      <c r="J1285" s="784"/>
      <c r="K1285" s="785" t="s">
        <v>1291</v>
      </c>
      <c r="L1285" s="785"/>
      <c r="M1285" s="785"/>
      <c r="N1285" s="785"/>
      <c r="O1285" s="773"/>
      <c r="P1285" s="773"/>
      <c r="Q1285" s="773"/>
      <c r="R1285" s="773"/>
      <c r="S1285" s="773"/>
      <c r="T1285" s="773"/>
      <c r="U1285" s="773"/>
      <c r="V1285" s="773"/>
      <c r="W1285" s="773"/>
      <c r="X1285" s="773"/>
      <c r="Y1285" s="773"/>
      <c r="Z1285" s="773"/>
      <c r="AA1285" s="786" t="s">
        <v>1291</v>
      </c>
      <c r="AB1285" s="786"/>
      <c r="AC1285" s="786"/>
      <c r="AD1285" s="786"/>
      <c r="AE1285" s="786"/>
      <c r="AF1285" s="787"/>
      <c r="AL1285" s="598"/>
      <c r="AQ1285" s="599"/>
    </row>
    <row r="1286" spans="1:43" s="597" customFormat="1" outlineLevel="1" x14ac:dyDescent="0.25">
      <c r="A1286" s="759" t="s">
        <v>1291</v>
      </c>
      <c r="B1286" s="760"/>
      <c r="C1286" s="760"/>
      <c r="D1286" s="760"/>
      <c r="E1286" s="761"/>
      <c r="F1286" s="761"/>
      <c r="G1286" s="784" t="s">
        <v>1291</v>
      </c>
      <c r="H1286" s="784"/>
      <c r="I1286" s="784"/>
      <c r="J1286" s="784"/>
      <c r="K1286" s="785" t="s">
        <v>1291</v>
      </c>
      <c r="L1286" s="785"/>
      <c r="M1286" s="785"/>
      <c r="N1286" s="785"/>
      <c r="O1286" s="773"/>
      <c r="P1286" s="773"/>
      <c r="Q1286" s="773"/>
      <c r="R1286" s="773"/>
      <c r="S1286" s="773"/>
      <c r="T1286" s="773"/>
      <c r="U1286" s="773"/>
      <c r="V1286" s="773"/>
      <c r="W1286" s="773"/>
      <c r="X1286" s="773"/>
      <c r="Y1286" s="773"/>
      <c r="Z1286" s="773"/>
      <c r="AA1286" s="786" t="s">
        <v>1291</v>
      </c>
      <c r="AB1286" s="786"/>
      <c r="AC1286" s="786"/>
      <c r="AD1286" s="786"/>
      <c r="AE1286" s="786"/>
      <c r="AF1286" s="787"/>
      <c r="AL1286" s="598"/>
      <c r="AQ1286" s="599"/>
    </row>
    <row r="1287" spans="1:43" s="597" customFormat="1" outlineLevel="1" x14ac:dyDescent="0.25">
      <c r="A1287" s="754" t="s">
        <v>1230</v>
      </c>
      <c r="B1287" s="755"/>
      <c r="C1287" s="755"/>
      <c r="D1287" s="755"/>
      <c r="E1287" s="755"/>
      <c r="F1287" s="755"/>
      <c r="G1287" s="755"/>
      <c r="H1287" s="755"/>
      <c r="I1287" s="755"/>
      <c r="J1287" s="755"/>
      <c r="K1287" s="755"/>
      <c r="L1287" s="755"/>
      <c r="M1287" s="755"/>
      <c r="N1287" s="755"/>
      <c r="O1287" s="755"/>
      <c r="P1287" s="755"/>
      <c r="Q1287" s="755"/>
      <c r="R1287" s="755"/>
      <c r="S1287" s="755"/>
      <c r="T1287" s="755"/>
      <c r="U1287" s="755"/>
      <c r="V1287" s="755"/>
      <c r="W1287" s="756">
        <v>88.36</v>
      </c>
      <c r="X1287" s="757"/>
      <c r="Y1287" s="757"/>
      <c r="Z1287" s="757"/>
      <c r="AA1287" s="757"/>
      <c r="AB1287" s="757"/>
      <c r="AC1287" s="757"/>
      <c r="AD1287" s="757"/>
      <c r="AE1287" s="757"/>
      <c r="AF1287" s="757"/>
      <c r="AL1287" s="598"/>
      <c r="AQ1287" s="599"/>
    </row>
    <row r="1288" spans="1:43" s="597" customFormat="1" outlineLevel="1" x14ac:dyDescent="0.25">
      <c r="A1288" s="601"/>
      <c r="B1288" s="608"/>
      <c r="C1288" s="608"/>
      <c r="D1288" s="609"/>
      <c r="E1288" s="610"/>
      <c r="F1288" s="610"/>
      <c r="G1288" s="608"/>
      <c r="H1288" s="608"/>
      <c r="I1288" s="608"/>
      <c r="J1288" s="608"/>
      <c r="K1288" s="608"/>
      <c r="L1288" s="608"/>
      <c r="M1288" s="608"/>
      <c r="N1288" s="608"/>
      <c r="O1288" s="608"/>
      <c r="P1288" s="608"/>
      <c r="Q1288" s="608"/>
      <c r="R1288" s="608"/>
      <c r="S1288" s="608"/>
      <c r="T1288" s="608"/>
      <c r="U1288" s="608"/>
      <c r="V1288" s="608"/>
      <c r="W1288" s="608"/>
      <c r="X1288" s="611"/>
      <c r="Y1288" s="611"/>
      <c r="Z1288" s="611"/>
      <c r="AA1288" s="611"/>
      <c r="AB1288" s="602"/>
      <c r="AC1288" s="602"/>
      <c r="AD1288" s="602"/>
      <c r="AE1288" s="602"/>
      <c r="AF1288" s="612"/>
      <c r="AL1288" s="598"/>
      <c r="AQ1288" s="599"/>
    </row>
    <row r="1289" spans="1:43" s="597" customFormat="1" outlineLevel="1" x14ac:dyDescent="0.25">
      <c r="A1289" s="769" t="s">
        <v>1231</v>
      </c>
      <c r="B1289" s="769"/>
      <c r="C1289" s="769"/>
      <c r="D1289" s="769"/>
      <c r="E1289" s="770" t="s">
        <v>1218</v>
      </c>
      <c r="F1289" s="770"/>
      <c r="G1289" s="770" t="s">
        <v>1020</v>
      </c>
      <c r="H1289" s="770"/>
      <c r="I1289" s="770"/>
      <c r="J1289" s="770" t="s">
        <v>1232</v>
      </c>
      <c r="K1289" s="770"/>
      <c r="L1289" s="770"/>
      <c r="M1289" s="770" t="s">
        <v>1233</v>
      </c>
      <c r="N1289" s="770"/>
      <c r="O1289" s="770"/>
      <c r="P1289" s="770"/>
      <c r="Q1289" s="770"/>
      <c r="R1289" s="770" t="s">
        <v>1234</v>
      </c>
      <c r="S1289" s="770"/>
      <c r="T1289" s="770"/>
      <c r="U1289" s="770"/>
      <c r="V1289" s="770"/>
      <c r="W1289" s="770" t="s">
        <v>750</v>
      </c>
      <c r="X1289" s="770"/>
      <c r="Y1289" s="770"/>
      <c r="Z1289" s="770"/>
      <c r="AA1289" s="770"/>
      <c r="AB1289" s="770"/>
      <c r="AC1289" s="770"/>
      <c r="AD1289" s="770"/>
      <c r="AE1289" s="770"/>
      <c r="AF1289" s="770"/>
      <c r="AL1289" s="598"/>
      <c r="AQ1289" s="599"/>
    </row>
    <row r="1290" spans="1:43" s="597" customFormat="1" outlineLevel="1" x14ac:dyDescent="0.25">
      <c r="A1290" s="617" t="s">
        <v>1250</v>
      </c>
      <c r="B1290" s="618"/>
      <c r="C1290" s="618"/>
      <c r="D1290" s="619"/>
      <c r="E1290" s="781" t="s">
        <v>1251</v>
      </c>
      <c r="F1290" s="781"/>
      <c r="G1290" s="772"/>
      <c r="H1290" s="772"/>
      <c r="I1290" s="772"/>
      <c r="J1290" s="782" t="s">
        <v>1252</v>
      </c>
      <c r="K1290" s="782"/>
      <c r="L1290" s="782"/>
      <c r="M1290" s="782"/>
      <c r="N1290" s="782"/>
      <c r="O1290" s="782"/>
      <c r="P1290" s="782"/>
      <c r="Q1290" s="782"/>
      <c r="R1290" s="782"/>
      <c r="S1290" s="782"/>
      <c r="T1290" s="782"/>
      <c r="U1290" s="782"/>
      <c r="V1290" s="782"/>
      <c r="W1290" s="621"/>
      <c r="X1290" s="622"/>
      <c r="Y1290" s="622"/>
      <c r="Z1290" s="622"/>
      <c r="AA1290" s="622"/>
      <c r="AB1290" s="622"/>
      <c r="AC1290" s="622"/>
      <c r="AD1290" s="622"/>
      <c r="AE1290" s="764">
        <v>0</v>
      </c>
      <c r="AF1290" s="783"/>
      <c r="AL1290" s="598"/>
      <c r="AQ1290" s="599"/>
    </row>
    <row r="1291" spans="1:43" s="597" customFormat="1" outlineLevel="1" x14ac:dyDescent="0.25">
      <c r="A1291" s="617" t="s">
        <v>1253</v>
      </c>
      <c r="B1291" s="618"/>
      <c r="C1291" s="618"/>
      <c r="D1291" s="619"/>
      <c r="E1291" s="781" t="s">
        <v>1254</v>
      </c>
      <c r="F1291" s="781"/>
      <c r="G1291" s="772"/>
      <c r="H1291" s="772"/>
      <c r="I1291" s="772"/>
      <c r="J1291" s="782" t="s">
        <v>1252</v>
      </c>
      <c r="K1291" s="782"/>
      <c r="L1291" s="782"/>
      <c r="M1291" s="782"/>
      <c r="N1291" s="782"/>
      <c r="O1291" s="782"/>
      <c r="P1291" s="782"/>
      <c r="Q1291" s="782"/>
      <c r="R1291" s="782"/>
      <c r="S1291" s="782"/>
      <c r="T1291" s="782"/>
      <c r="U1291" s="782"/>
      <c r="V1291" s="782"/>
      <c r="W1291" s="621"/>
      <c r="X1291" s="622"/>
      <c r="Y1291" s="622"/>
      <c r="Z1291" s="622"/>
      <c r="AA1291" s="622"/>
      <c r="AB1291" s="622"/>
      <c r="AC1291" s="622"/>
      <c r="AD1291" s="622"/>
      <c r="AE1291" s="764">
        <v>0</v>
      </c>
      <c r="AF1291" s="783"/>
      <c r="AL1291" s="598"/>
      <c r="AQ1291" s="599"/>
    </row>
    <row r="1292" spans="1:43" s="597" customFormat="1" outlineLevel="1" x14ac:dyDescent="0.25">
      <c r="A1292" s="623" t="s">
        <v>1255</v>
      </c>
      <c r="B1292" s="618"/>
      <c r="C1292" s="618"/>
      <c r="D1292" s="619"/>
      <c r="E1292" s="781" t="s">
        <v>1256</v>
      </c>
      <c r="F1292" s="781"/>
      <c r="G1292" s="772"/>
      <c r="H1292" s="772"/>
      <c r="I1292" s="772"/>
      <c r="J1292" s="782" t="s">
        <v>1252</v>
      </c>
      <c r="K1292" s="782"/>
      <c r="L1292" s="782"/>
      <c r="M1292" s="620"/>
      <c r="N1292" s="620"/>
      <c r="O1292" s="620"/>
      <c r="P1292" s="620"/>
      <c r="Q1292" s="620"/>
      <c r="R1292" s="620"/>
      <c r="S1292" s="620"/>
      <c r="T1292" s="620"/>
      <c r="U1292" s="620"/>
      <c r="V1292" s="620"/>
      <c r="W1292" s="621"/>
      <c r="X1292" s="622"/>
      <c r="Y1292" s="622"/>
      <c r="Z1292" s="622"/>
      <c r="AA1292" s="622"/>
      <c r="AB1292" s="622"/>
      <c r="AC1292" s="622"/>
      <c r="AD1292" s="622"/>
      <c r="AE1292" s="764">
        <v>0</v>
      </c>
      <c r="AF1292" s="783"/>
      <c r="AL1292" s="598"/>
      <c r="AQ1292" s="599"/>
    </row>
    <row r="1293" spans="1:43" s="597" customFormat="1" outlineLevel="1" x14ac:dyDescent="0.25">
      <c r="A1293" s="623" t="s">
        <v>1257</v>
      </c>
      <c r="B1293" s="618"/>
      <c r="C1293" s="618"/>
      <c r="D1293" s="619"/>
      <c r="E1293" s="781" t="s">
        <v>1258</v>
      </c>
      <c r="F1293" s="781"/>
      <c r="G1293" s="772"/>
      <c r="H1293" s="772"/>
      <c r="I1293" s="772"/>
      <c r="J1293" s="782" t="s">
        <v>1252</v>
      </c>
      <c r="K1293" s="782"/>
      <c r="L1293" s="782"/>
      <c r="M1293" s="782"/>
      <c r="N1293" s="782"/>
      <c r="O1293" s="782"/>
      <c r="P1293" s="782"/>
      <c r="Q1293" s="782"/>
      <c r="R1293" s="782"/>
      <c r="S1293" s="782"/>
      <c r="T1293" s="782"/>
      <c r="U1293" s="782"/>
      <c r="V1293" s="782"/>
      <c r="W1293" s="624"/>
      <c r="X1293" s="625"/>
      <c r="Y1293" s="625"/>
      <c r="Z1293" s="625"/>
      <c r="AA1293" s="625"/>
      <c r="AB1293" s="625"/>
      <c r="AC1293" s="625"/>
      <c r="AD1293" s="625"/>
      <c r="AE1293" s="764">
        <v>0</v>
      </c>
      <c r="AF1293" s="783"/>
      <c r="AL1293" s="598"/>
      <c r="AQ1293" s="599"/>
    </row>
    <row r="1294" spans="1:43" s="597" customFormat="1" outlineLevel="1" x14ac:dyDescent="0.25">
      <c r="A1294" s="754" t="s">
        <v>1235</v>
      </c>
      <c r="B1294" s="755"/>
      <c r="C1294" s="755"/>
      <c r="D1294" s="755"/>
      <c r="E1294" s="755"/>
      <c r="F1294" s="755"/>
      <c r="G1294" s="755"/>
      <c r="H1294" s="755"/>
      <c r="I1294" s="755"/>
      <c r="J1294" s="755"/>
      <c r="K1294" s="755"/>
      <c r="L1294" s="755"/>
      <c r="M1294" s="755"/>
      <c r="N1294" s="755"/>
      <c r="O1294" s="755"/>
      <c r="P1294" s="755"/>
      <c r="Q1294" s="755"/>
      <c r="R1294" s="755"/>
      <c r="S1294" s="755"/>
      <c r="T1294" s="755"/>
      <c r="U1294" s="755"/>
      <c r="V1294" s="755"/>
      <c r="W1294" s="756">
        <v>0</v>
      </c>
      <c r="X1294" s="757"/>
      <c r="Y1294" s="757"/>
      <c r="Z1294" s="757"/>
      <c r="AA1294" s="757"/>
      <c r="AB1294" s="757"/>
      <c r="AC1294" s="757"/>
      <c r="AD1294" s="757"/>
      <c r="AE1294" s="757"/>
      <c r="AF1294" s="757"/>
      <c r="AL1294" s="598"/>
      <c r="AQ1294" s="599"/>
    </row>
    <row r="1295" spans="1:43" s="597" customFormat="1" outlineLevel="1" x14ac:dyDescent="0.25">
      <c r="A1295" s="601"/>
      <c r="B1295" s="608"/>
      <c r="C1295" s="608"/>
      <c r="D1295" s="609"/>
      <c r="E1295" s="610"/>
      <c r="F1295" s="610"/>
      <c r="G1295" s="608"/>
      <c r="H1295" s="608"/>
      <c r="I1295" s="608"/>
      <c r="J1295" s="608"/>
      <c r="K1295" s="608"/>
      <c r="L1295" s="608"/>
      <c r="M1295" s="608"/>
      <c r="N1295" s="608"/>
      <c r="O1295" s="608"/>
      <c r="P1295" s="608"/>
      <c r="Q1295" s="608"/>
      <c r="R1295" s="608"/>
      <c r="S1295" s="608"/>
      <c r="T1295" s="608"/>
      <c r="U1295" s="608"/>
      <c r="V1295" s="608"/>
      <c r="W1295" s="608"/>
      <c r="X1295" s="611"/>
      <c r="Y1295" s="611"/>
      <c r="Z1295" s="611"/>
      <c r="AA1295" s="611"/>
      <c r="AB1295" s="602"/>
      <c r="AC1295" s="602"/>
      <c r="AD1295" s="602"/>
      <c r="AE1295" s="602"/>
      <c r="AF1295" s="612"/>
      <c r="AL1295" s="598"/>
      <c r="AQ1295" s="599"/>
    </row>
    <row r="1296" spans="1:43" s="597" customFormat="1" outlineLevel="1" x14ac:dyDescent="0.25">
      <c r="A1296" s="777" t="s">
        <v>1236</v>
      </c>
      <c r="B1296" s="777"/>
      <c r="C1296" s="777"/>
      <c r="D1296" s="777"/>
      <c r="E1296" s="777"/>
      <c r="F1296" s="777"/>
      <c r="G1296" s="777"/>
      <c r="H1296" s="777"/>
      <c r="I1296" s="777"/>
      <c r="J1296" s="777"/>
      <c r="K1296" s="777"/>
      <c r="L1296" s="777"/>
      <c r="M1296" s="777"/>
      <c r="N1296" s="756">
        <v>5498.82</v>
      </c>
      <c r="O1296" s="757"/>
      <c r="P1296" s="757"/>
      <c r="Q1296" s="757"/>
      <c r="R1296" s="757"/>
      <c r="S1296" s="757"/>
      <c r="T1296" s="757"/>
      <c r="U1296" s="757"/>
      <c r="V1296" s="757"/>
      <c r="W1296" s="757"/>
      <c r="X1296" s="757"/>
      <c r="Y1296" s="757"/>
      <c r="Z1296" s="757"/>
      <c r="AA1296" s="757"/>
      <c r="AB1296" s="757"/>
      <c r="AC1296" s="757"/>
      <c r="AD1296" s="757"/>
      <c r="AE1296" s="757"/>
      <c r="AF1296" s="757"/>
      <c r="AL1296" s="598"/>
      <c r="AQ1296" s="599"/>
    </row>
    <row r="1297" spans="1:43" s="597" customFormat="1" outlineLevel="1" x14ac:dyDescent="0.25">
      <c r="A1297" s="779" t="s">
        <v>1237</v>
      </c>
      <c r="B1297" s="779"/>
      <c r="C1297" s="779"/>
      <c r="D1297" s="779"/>
      <c r="E1297" s="779"/>
      <c r="F1297" s="779"/>
      <c r="G1297" s="779"/>
      <c r="H1297" s="779"/>
      <c r="I1297" s="779"/>
      <c r="J1297" s="779"/>
      <c r="K1297" s="779"/>
      <c r="L1297" s="779"/>
      <c r="M1297" s="779"/>
      <c r="N1297" s="780">
        <v>1.0375000000000001</v>
      </c>
      <c r="O1297" s="780"/>
      <c r="P1297" s="780"/>
      <c r="Q1297" s="780"/>
      <c r="R1297" s="780"/>
      <c r="S1297" s="780"/>
      <c r="T1297" s="780"/>
      <c r="U1297" s="780"/>
      <c r="V1297" s="780"/>
      <c r="W1297" s="780"/>
      <c r="X1297" s="780"/>
      <c r="Y1297" s="780"/>
      <c r="Z1297" s="780"/>
      <c r="AA1297" s="780"/>
      <c r="AB1297" s="780"/>
      <c r="AC1297" s="780"/>
      <c r="AD1297" s="780"/>
      <c r="AE1297" s="780"/>
      <c r="AF1297" s="780"/>
      <c r="AL1297" s="598"/>
      <c r="AQ1297" s="599"/>
    </row>
    <row r="1298" spans="1:43" s="597" customFormat="1" outlineLevel="1" x14ac:dyDescent="0.25">
      <c r="A1298" s="777" t="s">
        <v>1238</v>
      </c>
      <c r="B1298" s="777"/>
      <c r="C1298" s="777"/>
      <c r="D1298" s="777"/>
      <c r="E1298" s="777"/>
      <c r="F1298" s="777"/>
      <c r="G1298" s="777"/>
      <c r="H1298" s="777"/>
      <c r="I1298" s="777"/>
      <c r="J1298" s="777"/>
      <c r="K1298" s="777"/>
      <c r="L1298" s="777"/>
      <c r="M1298" s="777"/>
      <c r="N1298" s="756">
        <v>5300.06</v>
      </c>
      <c r="O1298" s="757"/>
      <c r="P1298" s="757"/>
      <c r="Q1298" s="757"/>
      <c r="R1298" s="757"/>
      <c r="S1298" s="757"/>
      <c r="T1298" s="757"/>
      <c r="U1298" s="757"/>
      <c r="V1298" s="757"/>
      <c r="W1298" s="757"/>
      <c r="X1298" s="757"/>
      <c r="Y1298" s="757"/>
      <c r="Z1298" s="757"/>
      <c r="AA1298" s="757"/>
      <c r="AB1298" s="757"/>
      <c r="AC1298" s="757"/>
      <c r="AD1298" s="757"/>
      <c r="AE1298" s="757"/>
      <c r="AF1298" s="757"/>
      <c r="AL1298" s="598"/>
      <c r="AQ1298" s="599"/>
    </row>
    <row r="1299" spans="1:43" s="597" customFormat="1" outlineLevel="1" x14ac:dyDescent="0.25">
      <c r="A1299" s="601"/>
      <c r="B1299" s="608"/>
      <c r="C1299" s="608"/>
      <c r="D1299" s="609"/>
      <c r="E1299" s="610"/>
      <c r="F1299" s="610"/>
      <c r="G1299" s="608"/>
      <c r="H1299" s="608"/>
      <c r="I1299" s="608"/>
      <c r="J1299" s="608"/>
      <c r="K1299" s="608"/>
      <c r="L1299" s="608"/>
      <c r="M1299" s="608"/>
      <c r="N1299" s="608"/>
      <c r="O1299" s="608"/>
      <c r="P1299" s="608"/>
      <c r="Q1299" s="608"/>
      <c r="R1299" s="608"/>
      <c r="S1299" s="608"/>
      <c r="T1299" s="608"/>
      <c r="U1299" s="608"/>
      <c r="V1299" s="608"/>
      <c r="W1299" s="608"/>
      <c r="X1299" s="611"/>
      <c r="Y1299" s="611"/>
      <c r="Z1299" s="611"/>
      <c r="AA1299" s="611"/>
      <c r="AB1299" s="602"/>
      <c r="AC1299" s="602"/>
      <c r="AD1299" s="602"/>
      <c r="AE1299" s="602"/>
      <c r="AF1299" s="612"/>
      <c r="AL1299" s="598"/>
      <c r="AQ1299" s="599"/>
    </row>
    <row r="1300" spans="1:43" s="597" customFormat="1" outlineLevel="1" x14ac:dyDescent="0.25">
      <c r="A1300" s="769" t="s">
        <v>1239</v>
      </c>
      <c r="B1300" s="769"/>
      <c r="C1300" s="769"/>
      <c r="D1300" s="769"/>
      <c r="E1300" s="770" t="s">
        <v>1218</v>
      </c>
      <c r="F1300" s="770"/>
      <c r="G1300" s="770" t="s">
        <v>828</v>
      </c>
      <c r="H1300" s="770"/>
      <c r="I1300" s="778" t="s">
        <v>1240</v>
      </c>
      <c r="J1300" s="778"/>
      <c r="K1300" s="778"/>
      <c r="L1300" s="778"/>
      <c r="M1300" s="778"/>
      <c r="N1300" s="778"/>
      <c r="O1300" s="778"/>
      <c r="P1300" s="778"/>
      <c r="Q1300" s="778" t="s">
        <v>1224</v>
      </c>
      <c r="R1300" s="778"/>
      <c r="S1300" s="778"/>
      <c r="T1300" s="778"/>
      <c r="U1300" s="778"/>
      <c r="V1300" s="778"/>
      <c r="W1300" s="778"/>
      <c r="X1300" s="778"/>
      <c r="Y1300" s="778"/>
      <c r="Z1300" s="778"/>
      <c r="AA1300" s="778"/>
      <c r="AB1300" s="753" t="s">
        <v>1240</v>
      </c>
      <c r="AC1300" s="753"/>
      <c r="AD1300" s="753"/>
      <c r="AE1300" s="753"/>
      <c r="AF1300" s="753"/>
      <c r="AL1300" s="598"/>
      <c r="AQ1300" s="599"/>
    </row>
    <row r="1301" spans="1:43" s="597" customFormat="1" outlineLevel="1" x14ac:dyDescent="0.25">
      <c r="A1301" s="759" t="s">
        <v>1291</v>
      </c>
      <c r="B1301" s="760"/>
      <c r="C1301" s="760"/>
      <c r="D1301" s="760"/>
      <c r="E1301" s="766"/>
      <c r="F1301" s="766"/>
      <c r="G1301" s="766" t="s">
        <v>1291</v>
      </c>
      <c r="H1301" s="766"/>
      <c r="I1301" s="776" t="s">
        <v>1291</v>
      </c>
      <c r="J1301" s="776"/>
      <c r="K1301" s="776"/>
      <c r="L1301" s="776"/>
      <c r="M1301" s="776"/>
      <c r="N1301" s="776"/>
      <c r="O1301" s="776"/>
      <c r="P1301" s="776"/>
      <c r="Q1301" s="626"/>
      <c r="R1301" s="626"/>
      <c r="S1301" s="626"/>
      <c r="T1301" s="626"/>
      <c r="U1301" s="626"/>
      <c r="V1301" s="626"/>
      <c r="W1301" s="767"/>
      <c r="X1301" s="767"/>
      <c r="Y1301" s="767"/>
      <c r="Z1301" s="767"/>
      <c r="AA1301" s="767"/>
      <c r="AB1301" s="622"/>
      <c r="AC1301" s="622"/>
      <c r="AD1301" s="622"/>
      <c r="AE1301" s="622"/>
      <c r="AF1301" s="627" t="s">
        <v>1291</v>
      </c>
      <c r="AL1301" s="598"/>
      <c r="AQ1301" s="599"/>
    </row>
    <row r="1302" spans="1:43" s="597" customFormat="1" outlineLevel="1" x14ac:dyDescent="0.25">
      <c r="A1302" s="759" t="s">
        <v>1291</v>
      </c>
      <c r="B1302" s="760"/>
      <c r="C1302" s="760"/>
      <c r="D1302" s="760"/>
      <c r="E1302" s="766"/>
      <c r="F1302" s="766"/>
      <c r="G1302" s="766" t="s">
        <v>1291</v>
      </c>
      <c r="H1302" s="766"/>
      <c r="I1302" s="776" t="s">
        <v>1291</v>
      </c>
      <c r="J1302" s="776"/>
      <c r="K1302" s="776"/>
      <c r="L1302" s="776"/>
      <c r="M1302" s="776"/>
      <c r="N1302" s="776"/>
      <c r="O1302" s="776"/>
      <c r="P1302" s="776"/>
      <c r="Q1302" s="626"/>
      <c r="R1302" s="626"/>
      <c r="S1302" s="626"/>
      <c r="T1302" s="626"/>
      <c r="U1302" s="626"/>
      <c r="V1302" s="626"/>
      <c r="W1302" s="767"/>
      <c r="X1302" s="767"/>
      <c r="Y1302" s="767"/>
      <c r="Z1302" s="767"/>
      <c r="AA1302" s="767"/>
      <c r="AB1302" s="622"/>
      <c r="AC1302" s="622"/>
      <c r="AD1302" s="622"/>
      <c r="AE1302" s="622"/>
      <c r="AF1302" s="627" t="s">
        <v>1291</v>
      </c>
      <c r="AL1302" s="598"/>
      <c r="AQ1302" s="599"/>
    </row>
    <row r="1303" spans="1:43" s="597" customFormat="1" outlineLevel="1" x14ac:dyDescent="0.25">
      <c r="A1303" s="759" t="s">
        <v>1291</v>
      </c>
      <c r="B1303" s="760"/>
      <c r="C1303" s="760"/>
      <c r="D1303" s="760"/>
      <c r="E1303" s="766"/>
      <c r="F1303" s="766"/>
      <c r="G1303" s="766" t="s">
        <v>1291</v>
      </c>
      <c r="H1303" s="766"/>
      <c r="I1303" s="776" t="s">
        <v>1291</v>
      </c>
      <c r="J1303" s="776"/>
      <c r="K1303" s="776"/>
      <c r="L1303" s="776"/>
      <c r="M1303" s="776"/>
      <c r="N1303" s="776"/>
      <c r="O1303" s="776"/>
      <c r="P1303" s="776"/>
      <c r="Q1303" s="626"/>
      <c r="R1303" s="626"/>
      <c r="S1303" s="626"/>
      <c r="T1303" s="626"/>
      <c r="U1303" s="626"/>
      <c r="V1303" s="626"/>
      <c r="W1303" s="767"/>
      <c r="X1303" s="767"/>
      <c r="Y1303" s="767"/>
      <c r="Z1303" s="767"/>
      <c r="AA1303" s="767"/>
      <c r="AB1303" s="622"/>
      <c r="AC1303" s="622"/>
      <c r="AD1303" s="622"/>
      <c r="AE1303" s="622"/>
      <c r="AF1303" s="627" t="s">
        <v>1291</v>
      </c>
      <c r="AL1303" s="598"/>
      <c r="AQ1303" s="599"/>
    </row>
    <row r="1304" spans="1:43" s="597" customFormat="1" outlineLevel="1" x14ac:dyDescent="0.25">
      <c r="A1304" s="759" t="s">
        <v>1291</v>
      </c>
      <c r="B1304" s="760"/>
      <c r="C1304" s="760"/>
      <c r="D1304" s="760"/>
      <c r="E1304" s="761"/>
      <c r="F1304" s="761"/>
      <c r="G1304" s="762" t="s">
        <v>1291</v>
      </c>
      <c r="H1304" s="762"/>
      <c r="I1304" s="775" t="s">
        <v>1291</v>
      </c>
      <c r="J1304" s="775"/>
      <c r="K1304" s="775"/>
      <c r="L1304" s="775"/>
      <c r="M1304" s="775"/>
      <c r="N1304" s="775"/>
      <c r="O1304" s="775"/>
      <c r="P1304" s="775"/>
      <c r="Q1304" s="621"/>
      <c r="R1304" s="621"/>
      <c r="S1304" s="621"/>
      <c r="T1304" s="621"/>
      <c r="U1304" s="621"/>
      <c r="V1304" s="621"/>
      <c r="W1304" s="773"/>
      <c r="X1304" s="773"/>
      <c r="Y1304" s="773"/>
      <c r="Z1304" s="773"/>
      <c r="AA1304" s="773"/>
      <c r="AB1304" s="622"/>
      <c r="AC1304" s="622"/>
      <c r="AD1304" s="622"/>
      <c r="AE1304" s="622"/>
      <c r="AF1304" s="627" t="s">
        <v>1291</v>
      </c>
      <c r="AL1304" s="598"/>
      <c r="AQ1304" s="599"/>
    </row>
    <row r="1305" spans="1:43" s="597" customFormat="1" outlineLevel="1" x14ac:dyDescent="0.25">
      <c r="A1305" s="759" t="s">
        <v>1291</v>
      </c>
      <c r="B1305" s="760"/>
      <c r="C1305" s="760"/>
      <c r="D1305" s="760"/>
      <c r="E1305" s="761"/>
      <c r="F1305" s="761"/>
      <c r="G1305" s="762" t="s">
        <v>1291</v>
      </c>
      <c r="H1305" s="762"/>
      <c r="I1305" s="775" t="s">
        <v>1291</v>
      </c>
      <c r="J1305" s="775"/>
      <c r="K1305" s="775"/>
      <c r="L1305" s="775"/>
      <c r="M1305" s="775"/>
      <c r="N1305" s="775"/>
      <c r="O1305" s="775"/>
      <c r="P1305" s="775"/>
      <c r="Q1305" s="621"/>
      <c r="R1305" s="621"/>
      <c r="S1305" s="621"/>
      <c r="T1305" s="621"/>
      <c r="U1305" s="621"/>
      <c r="V1305" s="621"/>
      <c r="W1305" s="773"/>
      <c r="X1305" s="773"/>
      <c r="Y1305" s="773"/>
      <c r="Z1305" s="773"/>
      <c r="AA1305" s="773"/>
      <c r="AB1305" s="622"/>
      <c r="AC1305" s="622"/>
      <c r="AD1305" s="622"/>
      <c r="AE1305" s="622"/>
      <c r="AF1305" s="627" t="s">
        <v>1291</v>
      </c>
      <c r="AL1305" s="598"/>
      <c r="AQ1305" s="599"/>
    </row>
    <row r="1306" spans="1:43" s="597" customFormat="1" outlineLevel="1" x14ac:dyDescent="0.25">
      <c r="A1306" s="759" t="s">
        <v>1291</v>
      </c>
      <c r="B1306" s="760"/>
      <c r="C1306" s="760"/>
      <c r="D1306" s="760"/>
      <c r="E1306" s="761"/>
      <c r="F1306" s="761"/>
      <c r="G1306" s="762" t="s">
        <v>1291</v>
      </c>
      <c r="H1306" s="762"/>
      <c r="I1306" s="775" t="s">
        <v>1291</v>
      </c>
      <c r="J1306" s="775"/>
      <c r="K1306" s="775"/>
      <c r="L1306" s="775"/>
      <c r="M1306" s="775"/>
      <c r="N1306" s="775"/>
      <c r="O1306" s="775"/>
      <c r="P1306" s="775"/>
      <c r="Q1306" s="621"/>
      <c r="R1306" s="621"/>
      <c r="S1306" s="621"/>
      <c r="T1306" s="621"/>
      <c r="U1306" s="621"/>
      <c r="V1306" s="621"/>
      <c r="W1306" s="773"/>
      <c r="X1306" s="773"/>
      <c r="Y1306" s="773"/>
      <c r="Z1306" s="773"/>
      <c r="AA1306" s="773"/>
      <c r="AB1306" s="622"/>
      <c r="AC1306" s="622"/>
      <c r="AD1306" s="622"/>
      <c r="AE1306" s="622"/>
      <c r="AF1306" s="627" t="s">
        <v>1291</v>
      </c>
      <c r="AL1306" s="598"/>
      <c r="AQ1306" s="599"/>
    </row>
    <row r="1307" spans="1:43" s="597" customFormat="1" outlineLevel="1" x14ac:dyDescent="0.25">
      <c r="A1307" s="759" t="s">
        <v>1291</v>
      </c>
      <c r="B1307" s="760"/>
      <c r="C1307" s="760"/>
      <c r="D1307" s="760"/>
      <c r="E1307" s="761"/>
      <c r="F1307" s="761"/>
      <c r="G1307" s="762" t="s">
        <v>1291</v>
      </c>
      <c r="H1307" s="762"/>
      <c r="I1307" s="775" t="s">
        <v>1291</v>
      </c>
      <c r="J1307" s="775"/>
      <c r="K1307" s="775"/>
      <c r="L1307" s="775"/>
      <c r="M1307" s="775"/>
      <c r="N1307" s="775"/>
      <c r="O1307" s="775"/>
      <c r="P1307" s="775"/>
      <c r="Q1307" s="621"/>
      <c r="R1307" s="621"/>
      <c r="S1307" s="621"/>
      <c r="T1307" s="621"/>
      <c r="U1307" s="621"/>
      <c r="V1307" s="621"/>
      <c r="W1307" s="773"/>
      <c r="X1307" s="773"/>
      <c r="Y1307" s="773"/>
      <c r="Z1307" s="773"/>
      <c r="AA1307" s="773"/>
      <c r="AB1307" s="622"/>
      <c r="AC1307" s="622"/>
      <c r="AD1307" s="622"/>
      <c r="AE1307" s="622"/>
      <c r="AF1307" s="627" t="s">
        <v>1291</v>
      </c>
      <c r="AL1307" s="598"/>
      <c r="AQ1307" s="599"/>
    </row>
    <row r="1308" spans="1:43" s="597" customFormat="1" outlineLevel="1" x14ac:dyDescent="0.25">
      <c r="A1308" s="759" t="s">
        <v>1291</v>
      </c>
      <c r="B1308" s="760"/>
      <c r="C1308" s="760"/>
      <c r="D1308" s="760"/>
      <c r="E1308" s="761"/>
      <c r="F1308" s="761"/>
      <c r="G1308" s="762" t="s">
        <v>1291</v>
      </c>
      <c r="H1308" s="762"/>
      <c r="I1308" s="775" t="s">
        <v>1291</v>
      </c>
      <c r="J1308" s="775"/>
      <c r="K1308" s="775"/>
      <c r="L1308" s="775"/>
      <c r="M1308" s="775"/>
      <c r="N1308" s="775"/>
      <c r="O1308" s="775"/>
      <c r="P1308" s="775"/>
      <c r="Q1308" s="621"/>
      <c r="R1308" s="621"/>
      <c r="S1308" s="621"/>
      <c r="T1308" s="621"/>
      <c r="U1308" s="621"/>
      <c r="V1308" s="621"/>
      <c r="W1308" s="773"/>
      <c r="X1308" s="773"/>
      <c r="Y1308" s="773"/>
      <c r="Z1308" s="773"/>
      <c r="AA1308" s="773"/>
      <c r="AB1308" s="622"/>
      <c r="AC1308" s="622"/>
      <c r="AD1308" s="622"/>
      <c r="AE1308" s="622"/>
      <c r="AF1308" s="627" t="s">
        <v>1291</v>
      </c>
      <c r="AL1308" s="598"/>
      <c r="AQ1308" s="599"/>
    </row>
    <row r="1309" spans="1:43" s="597" customFormat="1" outlineLevel="1" x14ac:dyDescent="0.25">
      <c r="A1309" s="759" t="s">
        <v>1291</v>
      </c>
      <c r="B1309" s="760"/>
      <c r="C1309" s="760"/>
      <c r="D1309" s="760"/>
      <c r="E1309" s="761"/>
      <c r="F1309" s="761"/>
      <c r="G1309" s="762" t="s">
        <v>1291</v>
      </c>
      <c r="H1309" s="762"/>
      <c r="I1309" s="775" t="s">
        <v>1291</v>
      </c>
      <c r="J1309" s="775"/>
      <c r="K1309" s="775"/>
      <c r="L1309" s="775"/>
      <c r="M1309" s="775"/>
      <c r="N1309" s="775"/>
      <c r="O1309" s="775"/>
      <c r="P1309" s="775"/>
      <c r="Q1309" s="621"/>
      <c r="R1309" s="621"/>
      <c r="S1309" s="621"/>
      <c r="T1309" s="621"/>
      <c r="U1309" s="621"/>
      <c r="V1309" s="621"/>
      <c r="W1309" s="773"/>
      <c r="X1309" s="773"/>
      <c r="Y1309" s="773"/>
      <c r="Z1309" s="773"/>
      <c r="AA1309" s="773"/>
      <c r="AB1309" s="622"/>
      <c r="AC1309" s="622"/>
      <c r="AD1309" s="622"/>
      <c r="AE1309" s="622"/>
      <c r="AF1309" s="627" t="s">
        <v>1291</v>
      </c>
      <c r="AL1309" s="598"/>
      <c r="AQ1309" s="599"/>
    </row>
    <row r="1310" spans="1:43" s="597" customFormat="1" outlineLevel="1" x14ac:dyDescent="0.25">
      <c r="A1310" s="759" t="s">
        <v>1291</v>
      </c>
      <c r="B1310" s="760"/>
      <c r="C1310" s="760"/>
      <c r="D1310" s="760"/>
      <c r="E1310" s="761"/>
      <c r="F1310" s="761"/>
      <c r="G1310" s="762" t="s">
        <v>1291</v>
      </c>
      <c r="H1310" s="762"/>
      <c r="I1310" s="775" t="s">
        <v>1291</v>
      </c>
      <c r="J1310" s="775"/>
      <c r="K1310" s="775"/>
      <c r="L1310" s="775"/>
      <c r="M1310" s="775"/>
      <c r="N1310" s="775"/>
      <c r="O1310" s="775"/>
      <c r="P1310" s="775"/>
      <c r="Q1310" s="621"/>
      <c r="R1310" s="621"/>
      <c r="S1310" s="621"/>
      <c r="T1310" s="621"/>
      <c r="U1310" s="621"/>
      <c r="V1310" s="621"/>
      <c r="W1310" s="773"/>
      <c r="X1310" s="773"/>
      <c r="Y1310" s="773"/>
      <c r="Z1310" s="773"/>
      <c r="AA1310" s="773"/>
      <c r="AB1310" s="622"/>
      <c r="AC1310" s="622"/>
      <c r="AD1310" s="622"/>
      <c r="AE1310" s="622"/>
      <c r="AF1310" s="627" t="s">
        <v>1291</v>
      </c>
      <c r="AL1310" s="598"/>
      <c r="AQ1310" s="599"/>
    </row>
    <row r="1311" spans="1:43" s="597" customFormat="1" outlineLevel="1" x14ac:dyDescent="0.25">
      <c r="A1311" s="754" t="s">
        <v>1241</v>
      </c>
      <c r="B1311" s="755"/>
      <c r="C1311" s="755"/>
      <c r="D1311" s="755"/>
      <c r="E1311" s="755"/>
      <c r="F1311" s="755"/>
      <c r="G1311" s="755"/>
      <c r="H1311" s="755"/>
      <c r="I1311" s="755"/>
      <c r="J1311" s="755"/>
      <c r="K1311" s="755"/>
      <c r="L1311" s="755"/>
      <c r="M1311" s="755"/>
      <c r="N1311" s="755"/>
      <c r="O1311" s="755"/>
      <c r="P1311" s="755"/>
      <c r="Q1311" s="755"/>
      <c r="R1311" s="755"/>
      <c r="S1311" s="755"/>
      <c r="T1311" s="755"/>
      <c r="U1311" s="755"/>
      <c r="V1311" s="755"/>
      <c r="W1311" s="756">
        <v>0</v>
      </c>
      <c r="X1311" s="757"/>
      <c r="Y1311" s="757"/>
      <c r="Z1311" s="757"/>
      <c r="AA1311" s="757"/>
      <c r="AB1311" s="757"/>
      <c r="AC1311" s="757"/>
      <c r="AD1311" s="757"/>
      <c r="AE1311" s="757"/>
      <c r="AF1311" s="757"/>
      <c r="AL1311" s="598"/>
      <c r="AQ1311" s="599"/>
    </row>
    <row r="1312" spans="1:43" s="597" customFormat="1" outlineLevel="1" x14ac:dyDescent="0.25">
      <c r="A1312" s="601"/>
      <c r="B1312" s="608"/>
      <c r="C1312" s="608"/>
      <c r="D1312" s="609"/>
      <c r="E1312" s="610"/>
      <c r="F1312" s="610"/>
      <c r="G1312" s="608"/>
      <c r="H1312" s="608"/>
      <c r="I1312" s="608"/>
      <c r="J1312" s="608"/>
      <c r="K1312" s="608"/>
      <c r="L1312" s="608"/>
      <c r="M1312" s="608"/>
      <c r="N1312" s="608"/>
      <c r="O1312" s="608"/>
      <c r="P1312" s="608"/>
      <c r="Q1312" s="608"/>
      <c r="R1312" s="608"/>
      <c r="S1312" s="608"/>
      <c r="T1312" s="608"/>
      <c r="U1312" s="608"/>
      <c r="V1312" s="608"/>
      <c r="W1312" s="608"/>
      <c r="X1312" s="611"/>
      <c r="Y1312" s="611"/>
      <c r="Z1312" s="611"/>
      <c r="AA1312" s="611"/>
      <c r="AB1312" s="602"/>
      <c r="AC1312" s="602"/>
      <c r="AD1312" s="602"/>
      <c r="AE1312" s="602"/>
      <c r="AF1312" s="612"/>
      <c r="AL1312" s="598"/>
      <c r="AQ1312" s="599"/>
    </row>
    <row r="1313" spans="1:43" s="597" customFormat="1" outlineLevel="1" x14ac:dyDescent="0.25">
      <c r="A1313" s="769" t="s">
        <v>1242</v>
      </c>
      <c r="B1313" s="769"/>
      <c r="C1313" s="769"/>
      <c r="D1313" s="769"/>
      <c r="E1313" s="770" t="s">
        <v>1218</v>
      </c>
      <c r="F1313" s="770"/>
      <c r="G1313" s="770" t="s">
        <v>828</v>
      </c>
      <c r="H1313" s="770"/>
      <c r="I1313" s="770" t="s">
        <v>1240</v>
      </c>
      <c r="J1313" s="770"/>
      <c r="K1313" s="770"/>
      <c r="L1313" s="770"/>
      <c r="M1313" s="770"/>
      <c r="N1313" s="770"/>
      <c r="O1313" s="770"/>
      <c r="P1313" s="770"/>
      <c r="Q1313" s="770" t="s">
        <v>1224</v>
      </c>
      <c r="R1313" s="770"/>
      <c r="S1313" s="770"/>
      <c r="T1313" s="770"/>
      <c r="U1313" s="770"/>
      <c r="V1313" s="770"/>
      <c r="W1313" s="770"/>
      <c r="X1313" s="770"/>
      <c r="Y1313" s="770"/>
      <c r="Z1313" s="770"/>
      <c r="AA1313" s="770"/>
      <c r="AB1313" s="771" t="s">
        <v>1240</v>
      </c>
      <c r="AC1313" s="771"/>
      <c r="AD1313" s="771"/>
      <c r="AE1313" s="771"/>
      <c r="AF1313" s="771"/>
      <c r="AL1313" s="598"/>
      <c r="AQ1313" s="599"/>
    </row>
    <row r="1314" spans="1:43" s="597" customFormat="1" outlineLevel="1" x14ac:dyDescent="0.25">
      <c r="A1314" s="759" t="s">
        <v>1291</v>
      </c>
      <c r="B1314" s="760"/>
      <c r="C1314" s="760"/>
      <c r="D1314" s="760"/>
      <c r="E1314" s="766"/>
      <c r="F1314" s="766"/>
      <c r="G1314" s="762" t="s">
        <v>1291</v>
      </c>
      <c r="H1314" s="762"/>
      <c r="I1314" s="774"/>
      <c r="J1314" s="774"/>
      <c r="K1314" s="774"/>
      <c r="L1314" s="774"/>
      <c r="M1314" s="774"/>
      <c r="N1314" s="774"/>
      <c r="O1314" s="774"/>
      <c r="P1314" s="774"/>
      <c r="Q1314" s="626"/>
      <c r="R1314" s="626"/>
      <c r="S1314" s="626"/>
      <c r="T1314" s="626"/>
      <c r="U1314" s="626"/>
      <c r="V1314" s="626"/>
      <c r="W1314" s="767"/>
      <c r="X1314" s="767"/>
      <c r="Y1314" s="767"/>
      <c r="Z1314" s="767"/>
      <c r="AA1314" s="767"/>
      <c r="AB1314" s="622"/>
      <c r="AC1314" s="622"/>
      <c r="AD1314" s="622"/>
      <c r="AE1314" s="622"/>
      <c r="AF1314" s="627" t="s">
        <v>1291</v>
      </c>
      <c r="AL1314" s="598"/>
      <c r="AQ1314" s="599"/>
    </row>
    <row r="1315" spans="1:43" s="597" customFormat="1" outlineLevel="1" x14ac:dyDescent="0.25">
      <c r="A1315" s="759" t="s">
        <v>1291</v>
      </c>
      <c r="B1315" s="760"/>
      <c r="C1315" s="760"/>
      <c r="D1315" s="760"/>
      <c r="E1315" s="761"/>
      <c r="F1315" s="761"/>
      <c r="G1315" s="766" t="s">
        <v>1291</v>
      </c>
      <c r="H1315" s="766"/>
      <c r="I1315" s="772" t="s">
        <v>1291</v>
      </c>
      <c r="J1315" s="772"/>
      <c r="K1315" s="772"/>
      <c r="L1315" s="772"/>
      <c r="M1315" s="772"/>
      <c r="N1315" s="772"/>
      <c r="O1315" s="772"/>
      <c r="P1315" s="772"/>
      <c r="Q1315" s="621"/>
      <c r="R1315" s="621"/>
      <c r="S1315" s="621"/>
      <c r="T1315" s="621"/>
      <c r="U1315" s="621"/>
      <c r="V1315" s="621"/>
      <c r="W1315" s="773"/>
      <c r="X1315" s="773"/>
      <c r="Y1315" s="773"/>
      <c r="Z1315" s="773"/>
      <c r="AA1315" s="773"/>
      <c r="AB1315" s="622"/>
      <c r="AC1315" s="622"/>
      <c r="AD1315" s="622"/>
      <c r="AE1315" s="622"/>
      <c r="AF1315" s="627" t="s">
        <v>1291</v>
      </c>
      <c r="AL1315" s="598"/>
      <c r="AQ1315" s="599"/>
    </row>
    <row r="1316" spans="1:43" s="597" customFormat="1" outlineLevel="1" x14ac:dyDescent="0.25">
      <c r="A1316" s="759" t="s">
        <v>1291</v>
      </c>
      <c r="B1316" s="760"/>
      <c r="C1316" s="760"/>
      <c r="D1316" s="760"/>
      <c r="E1316" s="761"/>
      <c r="F1316" s="761"/>
      <c r="G1316" s="766" t="s">
        <v>1291</v>
      </c>
      <c r="H1316" s="766"/>
      <c r="I1316" s="772" t="s">
        <v>1291</v>
      </c>
      <c r="J1316" s="772"/>
      <c r="K1316" s="772"/>
      <c r="L1316" s="772"/>
      <c r="M1316" s="772"/>
      <c r="N1316" s="772"/>
      <c r="O1316" s="772"/>
      <c r="P1316" s="772"/>
      <c r="Q1316" s="621"/>
      <c r="R1316" s="621"/>
      <c r="S1316" s="621"/>
      <c r="T1316" s="621"/>
      <c r="U1316" s="621"/>
      <c r="V1316" s="621"/>
      <c r="W1316" s="773"/>
      <c r="X1316" s="773"/>
      <c r="Y1316" s="773"/>
      <c r="Z1316" s="773"/>
      <c r="AA1316" s="773"/>
      <c r="AB1316" s="622"/>
      <c r="AC1316" s="622"/>
      <c r="AD1316" s="622"/>
      <c r="AE1316" s="622"/>
      <c r="AF1316" s="627" t="s">
        <v>1291</v>
      </c>
      <c r="AL1316" s="598"/>
      <c r="AQ1316" s="599"/>
    </row>
    <row r="1317" spans="1:43" s="597" customFormat="1" outlineLevel="1" x14ac:dyDescent="0.25">
      <c r="A1317" s="759" t="s">
        <v>1291</v>
      </c>
      <c r="B1317" s="760"/>
      <c r="C1317" s="760"/>
      <c r="D1317" s="760"/>
      <c r="E1317" s="761"/>
      <c r="F1317" s="761"/>
      <c r="G1317" s="762" t="s">
        <v>1291</v>
      </c>
      <c r="H1317" s="762"/>
      <c r="I1317" s="772" t="s">
        <v>1291</v>
      </c>
      <c r="J1317" s="772"/>
      <c r="K1317" s="772"/>
      <c r="L1317" s="772"/>
      <c r="M1317" s="772"/>
      <c r="N1317" s="772"/>
      <c r="O1317" s="772"/>
      <c r="P1317" s="772"/>
      <c r="Q1317" s="621"/>
      <c r="R1317" s="621"/>
      <c r="S1317" s="621"/>
      <c r="T1317" s="621"/>
      <c r="U1317" s="621"/>
      <c r="V1317" s="621"/>
      <c r="W1317" s="773"/>
      <c r="X1317" s="773"/>
      <c r="Y1317" s="773"/>
      <c r="Z1317" s="773"/>
      <c r="AA1317" s="773"/>
      <c r="AB1317" s="622"/>
      <c r="AC1317" s="622"/>
      <c r="AD1317" s="622"/>
      <c r="AE1317" s="622"/>
      <c r="AF1317" s="627" t="s">
        <v>1291</v>
      </c>
      <c r="AL1317" s="598"/>
      <c r="AQ1317" s="599"/>
    </row>
    <row r="1318" spans="1:43" s="597" customFormat="1" outlineLevel="1" x14ac:dyDescent="0.25">
      <c r="A1318" s="759" t="s">
        <v>1291</v>
      </c>
      <c r="B1318" s="760"/>
      <c r="C1318" s="760"/>
      <c r="D1318" s="760"/>
      <c r="E1318" s="761"/>
      <c r="F1318" s="761"/>
      <c r="G1318" s="762" t="s">
        <v>1291</v>
      </c>
      <c r="H1318" s="762"/>
      <c r="I1318" s="772" t="s">
        <v>1291</v>
      </c>
      <c r="J1318" s="772"/>
      <c r="K1318" s="772"/>
      <c r="L1318" s="772"/>
      <c r="M1318" s="772"/>
      <c r="N1318" s="772"/>
      <c r="O1318" s="772"/>
      <c r="P1318" s="772"/>
      <c r="Q1318" s="621"/>
      <c r="R1318" s="621"/>
      <c r="S1318" s="621"/>
      <c r="T1318" s="621"/>
      <c r="U1318" s="621"/>
      <c r="V1318" s="621"/>
      <c r="W1318" s="773"/>
      <c r="X1318" s="773"/>
      <c r="Y1318" s="773"/>
      <c r="Z1318" s="773"/>
      <c r="AA1318" s="773"/>
      <c r="AB1318" s="622"/>
      <c r="AC1318" s="622"/>
      <c r="AD1318" s="622"/>
      <c r="AE1318" s="622"/>
      <c r="AF1318" s="627" t="s">
        <v>1291</v>
      </c>
      <c r="AL1318" s="598"/>
      <c r="AQ1318" s="599"/>
    </row>
    <row r="1319" spans="1:43" s="597" customFormat="1" outlineLevel="1" x14ac:dyDescent="0.25">
      <c r="A1319" s="759" t="s">
        <v>1291</v>
      </c>
      <c r="B1319" s="760"/>
      <c r="C1319" s="760"/>
      <c r="D1319" s="760"/>
      <c r="E1319" s="761"/>
      <c r="F1319" s="761"/>
      <c r="G1319" s="762" t="s">
        <v>1291</v>
      </c>
      <c r="H1319" s="762"/>
      <c r="I1319" s="772" t="s">
        <v>1291</v>
      </c>
      <c r="J1319" s="772"/>
      <c r="K1319" s="772"/>
      <c r="L1319" s="772"/>
      <c r="M1319" s="772"/>
      <c r="N1319" s="772"/>
      <c r="O1319" s="772"/>
      <c r="P1319" s="772"/>
      <c r="Q1319" s="621"/>
      <c r="R1319" s="621"/>
      <c r="S1319" s="621"/>
      <c r="T1319" s="621"/>
      <c r="U1319" s="621"/>
      <c r="V1319" s="621"/>
      <c r="W1319" s="773"/>
      <c r="X1319" s="773"/>
      <c r="Y1319" s="773"/>
      <c r="Z1319" s="773"/>
      <c r="AA1319" s="773"/>
      <c r="AB1319" s="622"/>
      <c r="AC1319" s="622"/>
      <c r="AD1319" s="622"/>
      <c r="AE1319" s="622"/>
      <c r="AF1319" s="627" t="s">
        <v>1291</v>
      </c>
      <c r="AL1319" s="598"/>
      <c r="AQ1319" s="599"/>
    </row>
    <row r="1320" spans="1:43" s="597" customFormat="1" outlineLevel="1" x14ac:dyDescent="0.25">
      <c r="A1320" s="754" t="s">
        <v>1243</v>
      </c>
      <c r="B1320" s="755"/>
      <c r="C1320" s="755"/>
      <c r="D1320" s="755"/>
      <c r="E1320" s="755"/>
      <c r="F1320" s="755"/>
      <c r="G1320" s="755"/>
      <c r="H1320" s="755"/>
      <c r="I1320" s="755"/>
      <c r="J1320" s="755"/>
      <c r="K1320" s="755"/>
      <c r="L1320" s="755"/>
      <c r="M1320" s="755"/>
      <c r="N1320" s="755"/>
      <c r="O1320" s="755"/>
      <c r="P1320" s="755"/>
      <c r="Q1320" s="755"/>
      <c r="R1320" s="755"/>
      <c r="S1320" s="755"/>
      <c r="T1320" s="755"/>
      <c r="U1320" s="755"/>
      <c r="V1320" s="755"/>
      <c r="W1320" s="756">
        <v>0</v>
      </c>
      <c r="X1320" s="757"/>
      <c r="Y1320" s="757"/>
      <c r="Z1320" s="757"/>
      <c r="AA1320" s="757"/>
      <c r="AB1320" s="757"/>
      <c r="AC1320" s="757"/>
      <c r="AD1320" s="757"/>
      <c r="AE1320" s="757"/>
      <c r="AF1320" s="757"/>
      <c r="AL1320" s="598"/>
      <c r="AQ1320" s="599"/>
    </row>
    <row r="1321" spans="1:43" s="597" customFormat="1" outlineLevel="1" x14ac:dyDescent="0.25">
      <c r="A1321" s="601"/>
      <c r="B1321" s="608"/>
      <c r="C1321" s="608"/>
      <c r="D1321" s="609"/>
      <c r="E1321" s="610"/>
      <c r="F1321" s="610"/>
      <c r="G1321" s="608"/>
      <c r="H1321" s="608"/>
      <c r="I1321" s="608"/>
      <c r="J1321" s="608"/>
      <c r="K1321" s="608"/>
      <c r="L1321" s="608"/>
      <c r="M1321" s="608"/>
      <c r="N1321" s="608"/>
      <c r="O1321" s="608"/>
      <c r="P1321" s="608"/>
      <c r="Q1321" s="608"/>
      <c r="R1321" s="608"/>
      <c r="S1321" s="608"/>
      <c r="T1321" s="608"/>
      <c r="U1321" s="608"/>
      <c r="V1321" s="608"/>
      <c r="W1321" s="608"/>
      <c r="X1321" s="611"/>
      <c r="Y1321" s="611"/>
      <c r="Z1321" s="611"/>
      <c r="AA1321" s="611"/>
      <c r="AB1321" s="602"/>
      <c r="AC1321" s="602"/>
      <c r="AD1321" s="602"/>
      <c r="AE1321" s="602"/>
      <c r="AF1321" s="612"/>
      <c r="AL1321" s="598"/>
      <c r="AQ1321" s="599"/>
    </row>
    <row r="1322" spans="1:43" s="597" customFormat="1" outlineLevel="1" x14ac:dyDescent="0.25">
      <c r="A1322" s="769" t="s">
        <v>1244</v>
      </c>
      <c r="B1322" s="769"/>
      <c r="C1322" s="769"/>
      <c r="D1322" s="769"/>
      <c r="E1322" s="770" t="s">
        <v>1218</v>
      </c>
      <c r="F1322" s="770"/>
      <c r="G1322" s="770" t="s">
        <v>828</v>
      </c>
      <c r="H1322" s="770"/>
      <c r="I1322" s="770"/>
      <c r="J1322" s="770" t="s">
        <v>544</v>
      </c>
      <c r="K1322" s="770"/>
      <c r="L1322" s="770"/>
      <c r="M1322" s="770"/>
      <c r="N1322" s="770"/>
      <c r="O1322" s="770"/>
      <c r="P1322" s="770"/>
      <c r="Q1322" s="770"/>
      <c r="R1322" s="770" t="s">
        <v>750</v>
      </c>
      <c r="S1322" s="770"/>
      <c r="T1322" s="770"/>
      <c r="U1322" s="770"/>
      <c r="V1322" s="770"/>
      <c r="W1322" s="770"/>
      <c r="X1322" s="770"/>
      <c r="Y1322" s="770"/>
      <c r="Z1322" s="770"/>
      <c r="AA1322" s="770"/>
      <c r="AB1322" s="770"/>
      <c r="AC1322" s="771" t="s">
        <v>1224</v>
      </c>
      <c r="AD1322" s="771"/>
      <c r="AE1322" s="771"/>
      <c r="AF1322" s="628" t="s">
        <v>1245</v>
      </c>
      <c r="AL1322" s="598"/>
      <c r="AQ1322" s="599"/>
    </row>
    <row r="1323" spans="1:43" s="597" customFormat="1" outlineLevel="1" x14ac:dyDescent="0.25">
      <c r="A1323" s="759" t="s">
        <v>1291</v>
      </c>
      <c r="B1323" s="760"/>
      <c r="C1323" s="760"/>
      <c r="D1323" s="760"/>
      <c r="E1323" s="766"/>
      <c r="F1323" s="766"/>
      <c r="G1323" s="766" t="s">
        <v>1291</v>
      </c>
      <c r="H1323" s="766"/>
      <c r="I1323" s="766"/>
      <c r="J1323" s="629"/>
      <c r="K1323" s="629"/>
      <c r="L1323" s="629"/>
      <c r="M1323" s="767"/>
      <c r="N1323" s="767"/>
      <c r="O1323" s="767"/>
      <c r="P1323" s="767"/>
      <c r="Q1323" s="767"/>
      <c r="R1323" s="630"/>
      <c r="S1323" s="630"/>
      <c r="T1323" s="630"/>
      <c r="U1323" s="630"/>
      <c r="V1323" s="630"/>
      <c r="W1323" s="630"/>
      <c r="X1323" s="768" t="s">
        <v>1291</v>
      </c>
      <c r="Y1323" s="768"/>
      <c r="Z1323" s="768"/>
      <c r="AA1323" s="768"/>
      <c r="AB1323" s="768"/>
      <c r="AC1323" s="768"/>
      <c r="AD1323" s="768"/>
      <c r="AE1323" s="768"/>
      <c r="AF1323" s="627" t="s">
        <v>1291</v>
      </c>
      <c r="AL1323" s="598"/>
      <c r="AQ1323" s="599"/>
    </row>
    <row r="1324" spans="1:43" s="597" customFormat="1" outlineLevel="1" x14ac:dyDescent="0.25">
      <c r="A1324" s="759" t="s">
        <v>1291</v>
      </c>
      <c r="B1324" s="760"/>
      <c r="C1324" s="760"/>
      <c r="D1324" s="760"/>
      <c r="E1324" s="761"/>
      <c r="F1324" s="761"/>
      <c r="G1324" s="762" t="s">
        <v>1291</v>
      </c>
      <c r="H1324" s="762"/>
      <c r="I1324" s="762"/>
      <c r="J1324" s="631"/>
      <c r="K1324" s="631"/>
      <c r="L1324" s="631"/>
      <c r="M1324" s="763"/>
      <c r="N1324" s="763"/>
      <c r="O1324" s="763"/>
      <c r="P1324" s="763"/>
      <c r="Q1324" s="763"/>
      <c r="R1324" s="621"/>
      <c r="S1324" s="621"/>
      <c r="T1324" s="621"/>
      <c r="U1324" s="621"/>
      <c r="V1324" s="621"/>
      <c r="W1324" s="621"/>
      <c r="X1324" s="764" t="s">
        <v>1291</v>
      </c>
      <c r="Y1324" s="764"/>
      <c r="Z1324" s="764"/>
      <c r="AA1324" s="764"/>
      <c r="AB1324" s="764"/>
      <c r="AC1324" s="765"/>
      <c r="AD1324" s="765"/>
      <c r="AE1324" s="765"/>
      <c r="AF1324" s="627" t="s">
        <v>1291</v>
      </c>
      <c r="AL1324" s="598"/>
      <c r="AQ1324" s="599"/>
    </row>
    <row r="1325" spans="1:43" s="597" customFormat="1" outlineLevel="1" x14ac:dyDescent="0.25">
      <c r="A1325" s="759" t="s">
        <v>1291</v>
      </c>
      <c r="B1325" s="760"/>
      <c r="C1325" s="760"/>
      <c r="D1325" s="760"/>
      <c r="E1325" s="761"/>
      <c r="F1325" s="761"/>
      <c r="G1325" s="762" t="s">
        <v>1291</v>
      </c>
      <c r="H1325" s="762"/>
      <c r="I1325" s="762"/>
      <c r="J1325" s="631"/>
      <c r="K1325" s="631"/>
      <c r="L1325" s="631"/>
      <c r="M1325" s="763"/>
      <c r="N1325" s="763"/>
      <c r="O1325" s="763"/>
      <c r="P1325" s="763"/>
      <c r="Q1325" s="763"/>
      <c r="R1325" s="621"/>
      <c r="S1325" s="621"/>
      <c r="T1325" s="621"/>
      <c r="U1325" s="621"/>
      <c r="V1325" s="621"/>
      <c r="W1325" s="621"/>
      <c r="X1325" s="764" t="s">
        <v>1291</v>
      </c>
      <c r="Y1325" s="764"/>
      <c r="Z1325" s="764"/>
      <c r="AA1325" s="764"/>
      <c r="AB1325" s="764"/>
      <c r="AC1325" s="765"/>
      <c r="AD1325" s="765"/>
      <c r="AE1325" s="765"/>
      <c r="AF1325" s="627" t="s">
        <v>1291</v>
      </c>
      <c r="AL1325" s="598"/>
      <c r="AQ1325" s="599"/>
    </row>
    <row r="1326" spans="1:43" s="597" customFormat="1" outlineLevel="1" x14ac:dyDescent="0.25">
      <c r="A1326" s="759" t="s">
        <v>1291</v>
      </c>
      <c r="B1326" s="760"/>
      <c r="C1326" s="760"/>
      <c r="D1326" s="760"/>
      <c r="E1326" s="761"/>
      <c r="F1326" s="761"/>
      <c r="G1326" s="762" t="s">
        <v>1291</v>
      </c>
      <c r="H1326" s="762"/>
      <c r="I1326" s="762"/>
      <c r="J1326" s="631"/>
      <c r="K1326" s="631"/>
      <c r="L1326" s="631"/>
      <c r="M1326" s="763"/>
      <c r="N1326" s="763"/>
      <c r="O1326" s="763"/>
      <c r="P1326" s="763"/>
      <c r="Q1326" s="763"/>
      <c r="R1326" s="621"/>
      <c r="S1326" s="621"/>
      <c r="T1326" s="621"/>
      <c r="U1326" s="621"/>
      <c r="V1326" s="621"/>
      <c r="W1326" s="621"/>
      <c r="X1326" s="764" t="s">
        <v>1291</v>
      </c>
      <c r="Y1326" s="764"/>
      <c r="Z1326" s="764"/>
      <c r="AA1326" s="764"/>
      <c r="AB1326" s="764"/>
      <c r="AC1326" s="765"/>
      <c r="AD1326" s="765"/>
      <c r="AE1326" s="765"/>
      <c r="AF1326" s="627" t="s">
        <v>1291</v>
      </c>
      <c r="AL1326" s="598"/>
      <c r="AQ1326" s="599"/>
    </row>
    <row r="1327" spans="1:43" s="597" customFormat="1" outlineLevel="1" x14ac:dyDescent="0.25">
      <c r="A1327" s="759" t="s">
        <v>1291</v>
      </c>
      <c r="B1327" s="760"/>
      <c r="C1327" s="760"/>
      <c r="D1327" s="760"/>
      <c r="E1327" s="761"/>
      <c r="F1327" s="761"/>
      <c r="G1327" s="762" t="s">
        <v>1291</v>
      </c>
      <c r="H1327" s="762"/>
      <c r="I1327" s="762"/>
      <c r="J1327" s="631"/>
      <c r="K1327" s="631"/>
      <c r="L1327" s="631"/>
      <c r="M1327" s="763"/>
      <c r="N1327" s="763"/>
      <c r="O1327" s="763"/>
      <c r="P1327" s="763"/>
      <c r="Q1327" s="763"/>
      <c r="R1327" s="621"/>
      <c r="S1327" s="621"/>
      <c r="T1327" s="621"/>
      <c r="U1327" s="621"/>
      <c r="V1327" s="621"/>
      <c r="W1327" s="621"/>
      <c r="X1327" s="764" t="s">
        <v>1291</v>
      </c>
      <c r="Y1327" s="764"/>
      <c r="Z1327" s="764"/>
      <c r="AA1327" s="764"/>
      <c r="AB1327" s="764"/>
      <c r="AC1327" s="765"/>
      <c r="AD1327" s="765"/>
      <c r="AE1327" s="765"/>
      <c r="AF1327" s="627" t="s">
        <v>1291</v>
      </c>
      <c r="AL1327" s="598"/>
      <c r="AQ1327" s="599"/>
    </row>
    <row r="1328" spans="1:43" s="597" customFormat="1" outlineLevel="1" x14ac:dyDescent="0.25">
      <c r="A1328" s="754" t="s">
        <v>1246</v>
      </c>
      <c r="B1328" s="755"/>
      <c r="C1328" s="755"/>
      <c r="D1328" s="755"/>
      <c r="E1328" s="755"/>
      <c r="F1328" s="755"/>
      <c r="G1328" s="755"/>
      <c r="H1328" s="755"/>
      <c r="I1328" s="755"/>
      <c r="J1328" s="755"/>
      <c r="K1328" s="755"/>
      <c r="L1328" s="755"/>
      <c r="M1328" s="755"/>
      <c r="N1328" s="755"/>
      <c r="O1328" s="755"/>
      <c r="P1328" s="755"/>
      <c r="Q1328" s="755"/>
      <c r="R1328" s="755"/>
      <c r="S1328" s="755"/>
      <c r="T1328" s="755"/>
      <c r="U1328" s="755"/>
      <c r="V1328" s="755"/>
      <c r="W1328" s="756">
        <v>0</v>
      </c>
      <c r="X1328" s="757"/>
      <c r="Y1328" s="757"/>
      <c r="Z1328" s="757"/>
      <c r="AA1328" s="757"/>
      <c r="AB1328" s="757"/>
      <c r="AC1328" s="757"/>
      <c r="AD1328" s="757"/>
      <c r="AE1328" s="757"/>
      <c r="AF1328" s="757"/>
      <c r="AL1328" s="598"/>
      <c r="AQ1328" s="599"/>
    </row>
    <row r="1329" spans="1:48" s="597" customFormat="1" outlineLevel="1" x14ac:dyDescent="0.25">
      <c r="A1329" s="601"/>
      <c r="B1329" s="608"/>
      <c r="C1329" s="608"/>
      <c r="D1329" s="609"/>
      <c r="E1329" s="610"/>
      <c r="F1329" s="610"/>
      <c r="G1329" s="608"/>
      <c r="H1329" s="608"/>
      <c r="I1329" s="608"/>
      <c r="J1329" s="608"/>
      <c r="K1329" s="608"/>
      <c r="L1329" s="608"/>
      <c r="M1329" s="608"/>
      <c r="N1329" s="608"/>
      <c r="O1329" s="608"/>
      <c r="P1329" s="608"/>
      <c r="Q1329" s="608"/>
      <c r="R1329" s="608"/>
      <c r="S1329" s="608"/>
      <c r="T1329" s="608"/>
      <c r="U1329" s="608"/>
      <c r="V1329" s="608"/>
      <c r="W1329" s="608"/>
      <c r="X1329" s="611"/>
      <c r="Y1329" s="611"/>
      <c r="Z1329" s="611"/>
      <c r="AA1329" s="611"/>
      <c r="AB1329" s="602"/>
      <c r="AC1329" s="602"/>
      <c r="AD1329" s="602"/>
      <c r="AE1329" s="602"/>
      <c r="AF1329" s="612"/>
      <c r="AL1329" s="598"/>
      <c r="AQ1329" s="599"/>
    </row>
    <row r="1330" spans="1:48" s="597" customFormat="1" x14ac:dyDescent="0.25">
      <c r="A1330" s="750" t="s">
        <v>1247</v>
      </c>
      <c r="B1330" s="751"/>
      <c r="C1330" s="751"/>
      <c r="D1330" s="751"/>
      <c r="E1330" s="751"/>
      <c r="F1330" s="751"/>
      <c r="G1330" s="751"/>
      <c r="H1330" s="751"/>
      <c r="I1330" s="751"/>
      <c r="J1330" s="751"/>
      <c r="K1330" s="751"/>
      <c r="L1330" s="751"/>
      <c r="M1330" s="751"/>
      <c r="N1330" s="751"/>
      <c r="O1330" s="751"/>
      <c r="P1330" s="751"/>
      <c r="Q1330" s="751"/>
      <c r="R1330" s="751"/>
      <c r="S1330" s="751"/>
      <c r="T1330" s="751"/>
      <c r="U1330" s="751"/>
      <c r="V1330" s="751"/>
      <c r="W1330" s="752"/>
      <c r="X1330" s="753">
        <v>5300.06</v>
      </c>
      <c r="Y1330" s="753"/>
      <c r="Z1330" s="753"/>
      <c r="AA1330" s="753"/>
      <c r="AB1330" s="753"/>
      <c r="AC1330" s="753"/>
      <c r="AD1330" s="753"/>
      <c r="AE1330" s="753"/>
      <c r="AF1330" s="753"/>
      <c r="AH1330" s="632">
        <v>1.0375000000000001</v>
      </c>
      <c r="AL1330" s="598">
        <v>1.0375000000000001</v>
      </c>
      <c r="AM1330" s="633">
        <v>0</v>
      </c>
      <c r="AN1330" s="634">
        <v>0</v>
      </c>
      <c r="AP1330" s="605"/>
      <c r="AQ1330" s="599"/>
      <c r="AR1330" s="632">
        <v>1.0375000000000001</v>
      </c>
      <c r="AT1330" s="597">
        <v>1.0375000000000001</v>
      </c>
      <c r="AU1330" s="597">
        <v>1.0375000000000001</v>
      </c>
      <c r="AV1330" s="607">
        <v>0</v>
      </c>
    </row>
    <row r="1331" spans="1:48" s="597" customFormat="1" x14ac:dyDescent="0.25">
      <c r="A1331" s="750" t="s">
        <v>1248</v>
      </c>
      <c r="B1331" s="751"/>
      <c r="C1331" s="751"/>
      <c r="D1331" s="751"/>
      <c r="E1331" s="751"/>
      <c r="F1331" s="751"/>
      <c r="G1331" s="751"/>
      <c r="H1331" s="751"/>
      <c r="I1331" s="751"/>
      <c r="J1331" s="751"/>
      <c r="K1331" s="751"/>
      <c r="L1331" s="751"/>
      <c r="M1331" s="751"/>
      <c r="N1331" s="751"/>
      <c r="O1331" s="751"/>
      <c r="P1331" s="751"/>
      <c r="Q1331" s="751"/>
      <c r="R1331" s="751"/>
      <c r="S1331" s="751"/>
      <c r="T1331" s="752"/>
      <c r="U1331" s="758">
        <v>13.469999999999999</v>
      </c>
      <c r="V1331" s="758"/>
      <c r="W1331" s="758"/>
      <c r="X1331" s="753">
        <v>713.91</v>
      </c>
      <c r="Y1331" s="753"/>
      <c r="Z1331" s="753"/>
      <c r="AA1331" s="753"/>
      <c r="AB1331" s="753"/>
      <c r="AC1331" s="753"/>
      <c r="AD1331" s="753"/>
      <c r="AE1331" s="753"/>
      <c r="AF1331" s="753"/>
      <c r="AH1331" s="635"/>
      <c r="AJ1331" s="636"/>
      <c r="AL1331" s="598"/>
      <c r="AQ1331" s="599"/>
      <c r="AR1331" s="635"/>
    </row>
    <row r="1332" spans="1:48" s="597" customFormat="1" x14ac:dyDescent="0.25">
      <c r="A1332" s="750" t="s">
        <v>1249</v>
      </c>
      <c r="B1332" s="751"/>
      <c r="C1332" s="751"/>
      <c r="D1332" s="751"/>
      <c r="E1332" s="751"/>
      <c r="F1332" s="751"/>
      <c r="G1332" s="751"/>
      <c r="H1332" s="751"/>
      <c r="I1332" s="751"/>
      <c r="J1332" s="751"/>
      <c r="K1332" s="751"/>
      <c r="L1332" s="751"/>
      <c r="M1332" s="751"/>
      <c r="N1332" s="751"/>
      <c r="O1332" s="751"/>
      <c r="P1332" s="751"/>
      <c r="Q1332" s="751"/>
      <c r="R1332" s="751"/>
      <c r="S1332" s="751"/>
      <c r="T1332" s="751"/>
      <c r="U1332" s="751"/>
      <c r="V1332" s="751"/>
      <c r="W1332" s="752"/>
      <c r="X1332" s="753">
        <v>6013.97</v>
      </c>
      <c r="Y1332" s="753"/>
      <c r="Z1332" s="753"/>
      <c r="AA1332" s="753"/>
      <c r="AB1332" s="753"/>
      <c r="AC1332" s="753"/>
      <c r="AD1332" s="753"/>
      <c r="AE1332" s="753"/>
      <c r="AF1332" s="753"/>
      <c r="AH1332" s="635"/>
      <c r="AI1332" s="597">
        <v>6013.97</v>
      </c>
      <c r="AJ1332" s="604">
        <v>0</v>
      </c>
      <c r="AL1332" s="598"/>
      <c r="AQ1332" s="599"/>
      <c r="AR1332" s="635"/>
    </row>
    <row r="1333" spans="1:48" s="597" customFormat="1" x14ac:dyDescent="0.25">
      <c r="A1333" s="590" t="s">
        <v>1213</v>
      </c>
      <c r="B1333" s="591"/>
      <c r="C1333" s="591"/>
      <c r="D1333" s="592"/>
      <c r="E1333" s="593"/>
      <c r="F1333" s="593"/>
      <c r="G1333" s="591"/>
      <c r="H1333" s="591"/>
      <c r="I1333" s="591"/>
      <c r="J1333" s="591"/>
      <c r="K1333" s="591"/>
      <c r="L1333" s="591"/>
      <c r="M1333" s="591"/>
      <c r="N1333" s="591"/>
      <c r="O1333" s="591"/>
      <c r="P1333" s="591"/>
      <c r="Q1333" s="591"/>
      <c r="R1333" s="591"/>
      <c r="S1333" s="591"/>
      <c r="T1333" s="591"/>
      <c r="U1333" s="591"/>
      <c r="V1333" s="591"/>
      <c r="W1333" s="591"/>
      <c r="X1333" s="594"/>
      <c r="Y1333" s="594"/>
      <c r="Z1333" s="594"/>
      <c r="AA1333" s="594"/>
      <c r="AB1333" s="595"/>
      <c r="AC1333" s="595"/>
      <c r="AD1333" s="595"/>
      <c r="AE1333" s="595"/>
      <c r="AF1333" s="596"/>
      <c r="AL1333" s="598"/>
      <c r="AQ1333" s="599"/>
    </row>
    <row r="1334" spans="1:48" s="597" customFormat="1" ht="33.75" customHeight="1" x14ac:dyDescent="0.25">
      <c r="A1334" s="601" t="s">
        <v>1214</v>
      </c>
      <c r="B1334" s="855" t="s">
        <v>1147</v>
      </c>
      <c r="C1334" s="855"/>
      <c r="D1334" s="801" t="s">
        <v>1358</v>
      </c>
      <c r="E1334" s="801"/>
      <c r="F1334" s="801"/>
      <c r="G1334" s="801"/>
      <c r="H1334" s="801"/>
      <c r="I1334" s="801"/>
      <c r="J1334" s="801"/>
      <c r="K1334" s="801"/>
      <c r="L1334" s="801"/>
      <c r="M1334" s="801"/>
      <c r="N1334" s="801"/>
      <c r="O1334" s="801"/>
      <c r="P1334" s="801"/>
      <c r="Q1334" s="801"/>
      <c r="R1334" s="801"/>
      <c r="S1334" s="801"/>
      <c r="T1334" s="801"/>
      <c r="U1334" s="801"/>
      <c r="V1334" s="801"/>
      <c r="W1334" s="801"/>
      <c r="X1334" s="801"/>
      <c r="Y1334" s="801"/>
      <c r="Z1334" s="801"/>
      <c r="AA1334" s="801"/>
      <c r="AB1334" s="801"/>
      <c r="AC1334" s="786" t="s">
        <v>1215</v>
      </c>
      <c r="AD1334" s="786"/>
      <c r="AE1334" s="786"/>
      <c r="AF1334" s="603" t="s">
        <v>913</v>
      </c>
      <c r="AI1334" s="604">
        <v>7888.43</v>
      </c>
      <c r="AJ1334" s="597">
        <v>7888.43</v>
      </c>
      <c r="AK1334" s="604">
        <v>0</v>
      </c>
      <c r="AL1334" s="598"/>
      <c r="AP1334" s="605">
        <v>6952</v>
      </c>
      <c r="AQ1334" s="599" t="s">
        <v>1290</v>
      </c>
    </row>
    <row r="1335" spans="1:48" s="597" customFormat="1" outlineLevel="1" x14ac:dyDescent="0.25">
      <c r="A1335" s="601"/>
      <c r="B1335" s="608"/>
      <c r="C1335" s="608"/>
      <c r="D1335" s="609"/>
      <c r="E1335" s="610"/>
      <c r="F1335" s="610"/>
      <c r="G1335" s="608"/>
      <c r="H1335" s="608"/>
      <c r="I1335" s="608"/>
      <c r="J1335" s="608"/>
      <c r="K1335" s="608"/>
      <c r="L1335" s="608"/>
      <c r="M1335" s="608"/>
      <c r="N1335" s="608"/>
      <c r="O1335" s="608"/>
      <c r="P1335" s="608"/>
      <c r="Q1335" s="608"/>
      <c r="R1335" s="608"/>
      <c r="S1335" s="608"/>
      <c r="T1335" s="608"/>
      <c r="U1335" s="608"/>
      <c r="V1335" s="608"/>
      <c r="W1335" s="608"/>
      <c r="X1335" s="611"/>
      <c r="Y1335" s="611"/>
      <c r="Z1335" s="611"/>
      <c r="AA1335" s="611"/>
      <c r="AB1335" s="602"/>
      <c r="AC1335" s="602"/>
      <c r="AD1335" s="602"/>
      <c r="AE1335" s="602"/>
      <c r="AF1335" s="612"/>
      <c r="AL1335" s="598"/>
      <c r="AQ1335" s="599"/>
    </row>
    <row r="1336" spans="1:48" s="597" customFormat="1" outlineLevel="1" x14ac:dyDescent="0.25">
      <c r="A1336" s="769" t="s">
        <v>1217</v>
      </c>
      <c r="B1336" s="769"/>
      <c r="C1336" s="769"/>
      <c r="D1336" s="769"/>
      <c r="E1336" s="770" t="s">
        <v>1218</v>
      </c>
      <c r="F1336" s="770"/>
      <c r="G1336" s="613" t="s">
        <v>1219</v>
      </c>
      <c r="H1336" s="770" t="s">
        <v>1220</v>
      </c>
      <c r="I1336" s="770"/>
      <c r="J1336" s="770"/>
      <c r="K1336" s="770"/>
      <c r="L1336" s="770" t="s">
        <v>1221</v>
      </c>
      <c r="M1336" s="770"/>
      <c r="N1336" s="770" t="s">
        <v>1222</v>
      </c>
      <c r="O1336" s="770"/>
      <c r="P1336" s="770"/>
      <c r="Q1336" s="770"/>
      <c r="R1336" s="770"/>
      <c r="S1336" s="770"/>
      <c r="T1336" s="770"/>
      <c r="U1336" s="770"/>
      <c r="V1336" s="770" t="s">
        <v>1223</v>
      </c>
      <c r="W1336" s="770"/>
      <c r="X1336" s="770"/>
      <c r="Y1336" s="770"/>
      <c r="Z1336" s="770"/>
      <c r="AA1336" s="771" t="s">
        <v>1224</v>
      </c>
      <c r="AB1336" s="771"/>
      <c r="AC1336" s="771"/>
      <c r="AD1336" s="771"/>
      <c r="AE1336" s="771" t="s">
        <v>1225</v>
      </c>
      <c r="AF1336" s="771"/>
      <c r="AL1336" s="598"/>
      <c r="AQ1336" s="599"/>
    </row>
    <row r="1337" spans="1:48" s="597" customFormat="1" ht="54.6" customHeight="1" outlineLevel="1" x14ac:dyDescent="0.25">
      <c r="A1337" s="797" t="s">
        <v>1359</v>
      </c>
      <c r="B1337" s="798"/>
      <c r="C1337" s="798"/>
      <c r="D1337" s="798"/>
      <c r="E1337" s="799" t="s">
        <v>1179</v>
      </c>
      <c r="F1337" s="799"/>
      <c r="G1337" s="614"/>
      <c r="H1337" s="767">
        <v>1</v>
      </c>
      <c r="I1337" s="767"/>
      <c r="J1337" s="767"/>
      <c r="K1337" s="767"/>
      <c r="L1337" s="773">
        <v>0</v>
      </c>
      <c r="M1337" s="773"/>
      <c r="N1337" s="796">
        <v>607.80999999999995</v>
      </c>
      <c r="O1337" s="796"/>
      <c r="P1337" s="796"/>
      <c r="Q1337" s="796"/>
      <c r="R1337" s="796"/>
      <c r="S1337" s="796"/>
      <c r="T1337" s="796"/>
      <c r="U1337" s="796"/>
      <c r="V1337" s="615"/>
      <c r="W1337" s="796">
        <v>235.73429999999999</v>
      </c>
      <c r="X1337" s="796"/>
      <c r="Y1337" s="796"/>
      <c r="Z1337" s="796"/>
      <c r="AA1337" s="768">
        <v>1</v>
      </c>
      <c r="AB1337" s="768"/>
      <c r="AC1337" s="768"/>
      <c r="AD1337" s="768"/>
      <c r="AE1337" s="786">
        <v>607.80999999999995</v>
      </c>
      <c r="AF1337" s="787"/>
      <c r="AL1337" s="598"/>
      <c r="AQ1337" s="599"/>
    </row>
    <row r="1338" spans="1:48" s="597" customFormat="1" ht="15.6" customHeight="1" outlineLevel="1" x14ac:dyDescent="0.25">
      <c r="A1338" s="792" t="s">
        <v>1360</v>
      </c>
      <c r="B1338" s="793"/>
      <c r="C1338" s="793"/>
      <c r="D1338" s="793"/>
      <c r="E1338" s="794" t="s">
        <v>1178</v>
      </c>
      <c r="F1338" s="794"/>
      <c r="G1338" s="610"/>
      <c r="H1338" s="773">
        <v>1</v>
      </c>
      <c r="I1338" s="773"/>
      <c r="J1338" s="773"/>
      <c r="K1338" s="773"/>
      <c r="L1338" s="773">
        <v>0</v>
      </c>
      <c r="M1338" s="773"/>
      <c r="N1338" s="796">
        <v>4460.2700000000004</v>
      </c>
      <c r="O1338" s="796"/>
      <c r="P1338" s="796"/>
      <c r="Q1338" s="796"/>
      <c r="R1338" s="796"/>
      <c r="S1338" s="796"/>
      <c r="T1338" s="796"/>
      <c r="U1338" s="796"/>
      <c r="V1338" s="615"/>
      <c r="W1338" s="796">
        <v>2333.09</v>
      </c>
      <c r="X1338" s="796"/>
      <c r="Y1338" s="796"/>
      <c r="Z1338" s="796"/>
      <c r="AA1338" s="765">
        <v>2</v>
      </c>
      <c r="AB1338" s="765"/>
      <c r="AC1338" s="765"/>
      <c r="AD1338" s="765"/>
      <c r="AE1338" s="786">
        <v>8920.5400000000009</v>
      </c>
      <c r="AF1338" s="787"/>
      <c r="AL1338" s="598"/>
      <c r="AQ1338" s="599"/>
    </row>
    <row r="1339" spans="1:48" s="597" customFormat="1" outlineLevel="1" x14ac:dyDescent="0.25">
      <c r="A1339" s="792" t="s">
        <v>1291</v>
      </c>
      <c r="B1339" s="793"/>
      <c r="C1339" s="793"/>
      <c r="D1339" s="793"/>
      <c r="E1339" s="794"/>
      <c r="F1339" s="794"/>
      <c r="G1339" s="610"/>
      <c r="H1339" s="773"/>
      <c r="I1339" s="773"/>
      <c r="J1339" s="773"/>
      <c r="K1339" s="773"/>
      <c r="L1339" s="773" t="s">
        <v>1291</v>
      </c>
      <c r="M1339" s="773"/>
      <c r="N1339" s="796" t="s">
        <v>1291</v>
      </c>
      <c r="O1339" s="796"/>
      <c r="P1339" s="796"/>
      <c r="Q1339" s="796"/>
      <c r="R1339" s="796"/>
      <c r="S1339" s="796"/>
      <c r="T1339" s="796"/>
      <c r="U1339" s="796"/>
      <c r="V1339" s="615"/>
      <c r="W1339" s="796" t="s">
        <v>1291</v>
      </c>
      <c r="X1339" s="796"/>
      <c r="Y1339" s="796"/>
      <c r="Z1339" s="796"/>
      <c r="AA1339" s="765"/>
      <c r="AB1339" s="765"/>
      <c r="AC1339" s="765"/>
      <c r="AD1339" s="765"/>
      <c r="AE1339" s="786"/>
      <c r="AF1339" s="787"/>
      <c r="AL1339" s="598"/>
      <c r="AQ1339" s="599"/>
    </row>
    <row r="1340" spans="1:48" s="597" customFormat="1" outlineLevel="1" x14ac:dyDescent="0.25">
      <c r="A1340" s="792" t="s">
        <v>1291</v>
      </c>
      <c r="B1340" s="793"/>
      <c r="C1340" s="793"/>
      <c r="D1340" s="793"/>
      <c r="E1340" s="794"/>
      <c r="F1340" s="794"/>
      <c r="G1340" s="610"/>
      <c r="H1340" s="773"/>
      <c r="I1340" s="773"/>
      <c r="J1340" s="773"/>
      <c r="K1340" s="773"/>
      <c r="L1340" s="773" t="s">
        <v>1291</v>
      </c>
      <c r="M1340" s="773"/>
      <c r="N1340" s="796" t="s">
        <v>1291</v>
      </c>
      <c r="O1340" s="796"/>
      <c r="P1340" s="796"/>
      <c r="Q1340" s="796"/>
      <c r="R1340" s="796"/>
      <c r="S1340" s="796"/>
      <c r="T1340" s="796"/>
      <c r="U1340" s="796"/>
      <c r="V1340" s="615"/>
      <c r="W1340" s="796" t="s">
        <v>1291</v>
      </c>
      <c r="X1340" s="796"/>
      <c r="Y1340" s="796"/>
      <c r="Z1340" s="796"/>
      <c r="AA1340" s="765"/>
      <c r="AB1340" s="765"/>
      <c r="AC1340" s="765"/>
      <c r="AD1340" s="765"/>
      <c r="AE1340" s="786"/>
      <c r="AF1340" s="787"/>
      <c r="AL1340" s="598"/>
      <c r="AQ1340" s="599"/>
    </row>
    <row r="1341" spans="1:48" s="597" customFormat="1" outlineLevel="1" x14ac:dyDescent="0.25">
      <c r="A1341" s="792" t="s">
        <v>1291</v>
      </c>
      <c r="B1341" s="793"/>
      <c r="C1341" s="793"/>
      <c r="D1341" s="793"/>
      <c r="E1341" s="794"/>
      <c r="F1341" s="794"/>
      <c r="G1341" s="610"/>
      <c r="H1341" s="773"/>
      <c r="I1341" s="773"/>
      <c r="J1341" s="773"/>
      <c r="K1341" s="773"/>
      <c r="L1341" s="773" t="s">
        <v>1291</v>
      </c>
      <c r="M1341" s="773"/>
      <c r="N1341" s="796" t="s">
        <v>1291</v>
      </c>
      <c r="O1341" s="796"/>
      <c r="P1341" s="796"/>
      <c r="Q1341" s="796"/>
      <c r="R1341" s="796"/>
      <c r="S1341" s="796"/>
      <c r="T1341" s="796"/>
      <c r="U1341" s="796"/>
      <c r="V1341" s="615"/>
      <c r="W1341" s="796" t="s">
        <v>1291</v>
      </c>
      <c r="X1341" s="796"/>
      <c r="Y1341" s="796"/>
      <c r="Z1341" s="796"/>
      <c r="AA1341" s="765"/>
      <c r="AB1341" s="765"/>
      <c r="AC1341" s="765"/>
      <c r="AD1341" s="765"/>
      <c r="AE1341" s="786"/>
      <c r="AF1341" s="787"/>
      <c r="AL1341" s="598"/>
      <c r="AQ1341" s="599"/>
    </row>
    <row r="1342" spans="1:48" s="597" customFormat="1" outlineLevel="1" x14ac:dyDescent="0.25">
      <c r="A1342" s="792" t="s">
        <v>1291</v>
      </c>
      <c r="B1342" s="793"/>
      <c r="C1342" s="793"/>
      <c r="D1342" s="793"/>
      <c r="E1342" s="794"/>
      <c r="F1342" s="794"/>
      <c r="G1342" s="610"/>
      <c r="H1342" s="773"/>
      <c r="I1342" s="773"/>
      <c r="J1342" s="773"/>
      <c r="K1342" s="773"/>
      <c r="L1342" s="773" t="s">
        <v>1291</v>
      </c>
      <c r="M1342" s="773"/>
      <c r="N1342" s="796" t="s">
        <v>1291</v>
      </c>
      <c r="O1342" s="796"/>
      <c r="P1342" s="796"/>
      <c r="Q1342" s="796"/>
      <c r="R1342" s="796"/>
      <c r="S1342" s="796"/>
      <c r="T1342" s="796"/>
      <c r="U1342" s="796"/>
      <c r="V1342" s="615"/>
      <c r="W1342" s="796" t="s">
        <v>1291</v>
      </c>
      <c r="X1342" s="796"/>
      <c r="Y1342" s="796"/>
      <c r="Z1342" s="796"/>
      <c r="AA1342" s="765"/>
      <c r="AB1342" s="765"/>
      <c r="AC1342" s="765"/>
      <c r="AD1342" s="765"/>
      <c r="AE1342" s="786"/>
      <c r="AF1342" s="787"/>
      <c r="AL1342" s="598"/>
      <c r="AQ1342" s="599"/>
    </row>
    <row r="1343" spans="1:48" s="597" customFormat="1" outlineLevel="1" x14ac:dyDescent="0.25">
      <c r="A1343" s="792" t="s">
        <v>1291</v>
      </c>
      <c r="B1343" s="793"/>
      <c r="C1343" s="793"/>
      <c r="D1343" s="793"/>
      <c r="E1343" s="794"/>
      <c r="F1343" s="794"/>
      <c r="G1343" s="610"/>
      <c r="H1343" s="773"/>
      <c r="I1343" s="773"/>
      <c r="J1343" s="773"/>
      <c r="K1343" s="773"/>
      <c r="L1343" s="773" t="s">
        <v>1291</v>
      </c>
      <c r="M1343" s="773"/>
      <c r="N1343" s="796" t="s">
        <v>1291</v>
      </c>
      <c r="O1343" s="796"/>
      <c r="P1343" s="796"/>
      <c r="Q1343" s="796"/>
      <c r="R1343" s="796"/>
      <c r="S1343" s="796"/>
      <c r="T1343" s="796"/>
      <c r="U1343" s="796"/>
      <c r="V1343" s="615"/>
      <c r="W1343" s="796" t="s">
        <v>1291</v>
      </c>
      <c r="X1343" s="796"/>
      <c r="Y1343" s="796"/>
      <c r="Z1343" s="796"/>
      <c r="AA1343" s="765"/>
      <c r="AB1343" s="765"/>
      <c r="AC1343" s="765"/>
      <c r="AD1343" s="765"/>
      <c r="AE1343" s="786" t="s">
        <v>1291</v>
      </c>
      <c r="AF1343" s="787"/>
      <c r="AL1343" s="598"/>
      <c r="AQ1343" s="599"/>
    </row>
    <row r="1344" spans="1:48" s="597" customFormat="1" outlineLevel="1" x14ac:dyDescent="0.25">
      <c r="A1344" s="792" t="s">
        <v>1291</v>
      </c>
      <c r="B1344" s="793"/>
      <c r="C1344" s="793"/>
      <c r="D1344" s="793"/>
      <c r="E1344" s="794"/>
      <c r="F1344" s="794"/>
      <c r="G1344" s="610"/>
      <c r="H1344" s="773"/>
      <c r="I1344" s="773"/>
      <c r="J1344" s="773"/>
      <c r="K1344" s="773"/>
      <c r="L1344" s="773" t="s">
        <v>1291</v>
      </c>
      <c r="M1344" s="773"/>
      <c r="N1344" s="795" t="s">
        <v>1291</v>
      </c>
      <c r="O1344" s="795"/>
      <c r="P1344" s="795"/>
      <c r="Q1344" s="795"/>
      <c r="R1344" s="795"/>
      <c r="S1344" s="795"/>
      <c r="T1344" s="795"/>
      <c r="U1344" s="795"/>
      <c r="V1344" s="616"/>
      <c r="W1344" s="795" t="s">
        <v>1291</v>
      </c>
      <c r="X1344" s="795"/>
      <c r="Y1344" s="795"/>
      <c r="Z1344" s="795"/>
      <c r="AA1344" s="765"/>
      <c r="AB1344" s="765"/>
      <c r="AC1344" s="765"/>
      <c r="AD1344" s="765"/>
      <c r="AE1344" s="786" t="s">
        <v>1291</v>
      </c>
      <c r="AF1344" s="787"/>
      <c r="AL1344" s="598"/>
      <c r="AQ1344" s="599"/>
    </row>
    <row r="1345" spans="1:43" s="597" customFormat="1" outlineLevel="1" x14ac:dyDescent="0.25">
      <c r="A1345" s="792" t="s">
        <v>1291</v>
      </c>
      <c r="B1345" s="793"/>
      <c r="C1345" s="793"/>
      <c r="D1345" s="793"/>
      <c r="E1345" s="794"/>
      <c r="F1345" s="794"/>
      <c r="G1345" s="610"/>
      <c r="H1345" s="773"/>
      <c r="I1345" s="773"/>
      <c r="J1345" s="773"/>
      <c r="K1345" s="773"/>
      <c r="L1345" s="773" t="s">
        <v>1291</v>
      </c>
      <c r="M1345" s="773"/>
      <c r="N1345" s="795" t="s">
        <v>1291</v>
      </c>
      <c r="O1345" s="795"/>
      <c r="P1345" s="795"/>
      <c r="Q1345" s="795"/>
      <c r="R1345" s="795"/>
      <c r="S1345" s="795"/>
      <c r="T1345" s="795"/>
      <c r="U1345" s="795"/>
      <c r="V1345" s="616"/>
      <c r="W1345" s="795" t="s">
        <v>1291</v>
      </c>
      <c r="X1345" s="795"/>
      <c r="Y1345" s="795"/>
      <c r="Z1345" s="795"/>
      <c r="AA1345" s="765"/>
      <c r="AB1345" s="765"/>
      <c r="AC1345" s="765"/>
      <c r="AD1345" s="765"/>
      <c r="AE1345" s="790" t="s">
        <v>1291</v>
      </c>
      <c r="AF1345" s="791"/>
      <c r="AL1345" s="598"/>
      <c r="AQ1345" s="599"/>
    </row>
    <row r="1346" spans="1:43" s="597" customFormat="1" outlineLevel="1" x14ac:dyDescent="0.25">
      <c r="A1346" s="754" t="s">
        <v>1226</v>
      </c>
      <c r="B1346" s="755"/>
      <c r="C1346" s="755"/>
      <c r="D1346" s="755"/>
      <c r="E1346" s="755"/>
      <c r="F1346" s="755"/>
      <c r="G1346" s="755"/>
      <c r="H1346" s="755"/>
      <c r="I1346" s="755"/>
      <c r="J1346" s="755"/>
      <c r="K1346" s="755"/>
      <c r="L1346" s="755"/>
      <c r="M1346" s="755"/>
      <c r="N1346" s="755"/>
      <c r="O1346" s="755"/>
      <c r="P1346" s="755"/>
      <c r="Q1346" s="755"/>
      <c r="R1346" s="755"/>
      <c r="S1346" s="755"/>
      <c r="T1346" s="755"/>
      <c r="U1346" s="755"/>
      <c r="V1346" s="755"/>
      <c r="W1346" s="756">
        <v>9528.35</v>
      </c>
      <c r="X1346" s="757"/>
      <c r="Y1346" s="757"/>
      <c r="Z1346" s="757"/>
      <c r="AA1346" s="757"/>
      <c r="AB1346" s="757"/>
      <c r="AC1346" s="757"/>
      <c r="AD1346" s="757"/>
      <c r="AE1346" s="757"/>
      <c r="AF1346" s="757"/>
      <c r="AL1346" s="598"/>
      <c r="AQ1346" s="599"/>
    </row>
    <row r="1347" spans="1:43" s="597" customFormat="1" outlineLevel="1" x14ac:dyDescent="0.25">
      <c r="A1347" s="601"/>
      <c r="B1347" s="608"/>
      <c r="C1347" s="608"/>
      <c r="D1347" s="609"/>
      <c r="E1347" s="610"/>
      <c r="F1347" s="610"/>
      <c r="G1347" s="608"/>
      <c r="H1347" s="608"/>
      <c r="I1347" s="608"/>
      <c r="J1347" s="608"/>
      <c r="K1347" s="608"/>
      <c r="L1347" s="608"/>
      <c r="M1347" s="608"/>
      <c r="N1347" s="608"/>
      <c r="O1347" s="608"/>
      <c r="P1347" s="608"/>
      <c r="Q1347" s="608"/>
      <c r="R1347" s="608"/>
      <c r="S1347" s="608"/>
      <c r="T1347" s="608"/>
      <c r="U1347" s="608"/>
      <c r="V1347" s="608"/>
      <c r="W1347" s="608"/>
      <c r="X1347" s="611"/>
      <c r="Y1347" s="611"/>
      <c r="Z1347" s="611"/>
      <c r="AA1347" s="611"/>
      <c r="AB1347" s="602"/>
      <c r="AC1347" s="602"/>
      <c r="AD1347" s="602"/>
      <c r="AE1347" s="602"/>
      <c r="AF1347" s="612"/>
      <c r="AL1347" s="598"/>
      <c r="AQ1347" s="599"/>
    </row>
    <row r="1348" spans="1:43" s="597" customFormat="1" outlineLevel="1" x14ac:dyDescent="0.25">
      <c r="A1348" s="769" t="s">
        <v>1227</v>
      </c>
      <c r="B1348" s="769"/>
      <c r="C1348" s="769"/>
      <c r="D1348" s="769"/>
      <c r="E1348" s="770" t="s">
        <v>1218</v>
      </c>
      <c r="F1348" s="770"/>
      <c r="G1348" s="770" t="s">
        <v>1228</v>
      </c>
      <c r="H1348" s="770"/>
      <c r="I1348" s="770"/>
      <c r="J1348" s="770"/>
      <c r="K1348" s="770" t="s">
        <v>1229</v>
      </c>
      <c r="L1348" s="770"/>
      <c r="M1348" s="770"/>
      <c r="N1348" s="770"/>
      <c r="O1348" s="770" t="s">
        <v>1224</v>
      </c>
      <c r="P1348" s="770"/>
      <c r="Q1348" s="770"/>
      <c r="R1348" s="770"/>
      <c r="S1348" s="770"/>
      <c r="T1348" s="770"/>
      <c r="U1348" s="770"/>
      <c r="V1348" s="770"/>
      <c r="W1348" s="770"/>
      <c r="X1348" s="770"/>
      <c r="Y1348" s="770"/>
      <c r="Z1348" s="770"/>
      <c r="AA1348" s="771" t="s">
        <v>1225</v>
      </c>
      <c r="AB1348" s="771"/>
      <c r="AC1348" s="771"/>
      <c r="AD1348" s="771"/>
      <c r="AE1348" s="771"/>
      <c r="AF1348" s="771"/>
      <c r="AL1348" s="598"/>
      <c r="AQ1348" s="599"/>
    </row>
    <row r="1349" spans="1:43" s="597" customFormat="1" outlineLevel="1" x14ac:dyDescent="0.25">
      <c r="A1349" s="759" t="s">
        <v>1293</v>
      </c>
      <c r="B1349" s="760"/>
      <c r="C1349" s="760"/>
      <c r="D1349" s="760"/>
      <c r="E1349" s="766">
        <v>20031</v>
      </c>
      <c r="F1349" s="766"/>
      <c r="G1349" s="788">
        <v>2.1078999999999999</v>
      </c>
      <c r="H1349" s="788"/>
      <c r="I1349" s="788"/>
      <c r="J1349" s="788"/>
      <c r="K1349" s="789">
        <v>22.09</v>
      </c>
      <c r="L1349" s="789"/>
      <c r="M1349" s="789"/>
      <c r="N1349" s="789"/>
      <c r="O1349" s="767">
        <v>4</v>
      </c>
      <c r="P1349" s="767"/>
      <c r="Q1349" s="767"/>
      <c r="R1349" s="767"/>
      <c r="S1349" s="767"/>
      <c r="T1349" s="767"/>
      <c r="U1349" s="767"/>
      <c r="V1349" s="767"/>
      <c r="W1349" s="767"/>
      <c r="X1349" s="767"/>
      <c r="Y1349" s="767"/>
      <c r="Z1349" s="767"/>
      <c r="AA1349" s="786">
        <v>88.36</v>
      </c>
      <c r="AB1349" s="786"/>
      <c r="AC1349" s="786"/>
      <c r="AD1349" s="786"/>
      <c r="AE1349" s="786"/>
      <c r="AF1349" s="787"/>
      <c r="AL1349" s="598"/>
      <c r="AQ1349" s="599"/>
    </row>
    <row r="1350" spans="1:43" s="597" customFormat="1" outlineLevel="1" x14ac:dyDescent="0.25">
      <c r="A1350" s="759" t="s">
        <v>1291</v>
      </c>
      <c r="B1350" s="760"/>
      <c r="C1350" s="760"/>
      <c r="D1350" s="760"/>
      <c r="E1350" s="766"/>
      <c r="F1350" s="766"/>
      <c r="G1350" s="788"/>
      <c r="H1350" s="788"/>
      <c r="I1350" s="788"/>
      <c r="J1350" s="788"/>
      <c r="K1350" s="789" t="s">
        <v>1291</v>
      </c>
      <c r="L1350" s="789"/>
      <c r="M1350" s="789"/>
      <c r="N1350" s="789"/>
      <c r="O1350" s="767"/>
      <c r="P1350" s="767"/>
      <c r="Q1350" s="767"/>
      <c r="R1350" s="767"/>
      <c r="S1350" s="767"/>
      <c r="T1350" s="767"/>
      <c r="U1350" s="767"/>
      <c r="V1350" s="767"/>
      <c r="W1350" s="767"/>
      <c r="X1350" s="767"/>
      <c r="Y1350" s="767"/>
      <c r="Z1350" s="767"/>
      <c r="AA1350" s="786"/>
      <c r="AB1350" s="786"/>
      <c r="AC1350" s="786"/>
      <c r="AD1350" s="786"/>
      <c r="AE1350" s="786"/>
      <c r="AF1350" s="787"/>
      <c r="AL1350" s="598"/>
      <c r="AQ1350" s="599"/>
    </row>
    <row r="1351" spans="1:43" s="597" customFormat="1" outlineLevel="1" x14ac:dyDescent="0.25">
      <c r="A1351" s="759" t="s">
        <v>1291</v>
      </c>
      <c r="B1351" s="760"/>
      <c r="C1351" s="760"/>
      <c r="D1351" s="760"/>
      <c r="E1351" s="761"/>
      <c r="F1351" s="761"/>
      <c r="G1351" s="784" t="s">
        <v>1291</v>
      </c>
      <c r="H1351" s="784"/>
      <c r="I1351" s="784"/>
      <c r="J1351" s="784"/>
      <c r="K1351" s="785" t="s">
        <v>1291</v>
      </c>
      <c r="L1351" s="785"/>
      <c r="M1351" s="785"/>
      <c r="N1351" s="785"/>
      <c r="O1351" s="773"/>
      <c r="P1351" s="773"/>
      <c r="Q1351" s="773"/>
      <c r="R1351" s="773"/>
      <c r="S1351" s="773"/>
      <c r="T1351" s="773"/>
      <c r="U1351" s="773"/>
      <c r="V1351" s="773"/>
      <c r="W1351" s="773"/>
      <c r="X1351" s="773"/>
      <c r="Y1351" s="773"/>
      <c r="Z1351" s="773"/>
      <c r="AA1351" s="786" t="s">
        <v>1291</v>
      </c>
      <c r="AB1351" s="786"/>
      <c r="AC1351" s="786"/>
      <c r="AD1351" s="786"/>
      <c r="AE1351" s="786"/>
      <c r="AF1351" s="787"/>
      <c r="AL1351" s="598"/>
      <c r="AQ1351" s="599"/>
    </row>
    <row r="1352" spans="1:43" s="597" customFormat="1" outlineLevel="1" x14ac:dyDescent="0.25">
      <c r="A1352" s="759" t="s">
        <v>1291</v>
      </c>
      <c r="B1352" s="760"/>
      <c r="C1352" s="760"/>
      <c r="D1352" s="760"/>
      <c r="E1352" s="761"/>
      <c r="F1352" s="761"/>
      <c r="G1352" s="784" t="s">
        <v>1291</v>
      </c>
      <c r="H1352" s="784"/>
      <c r="I1352" s="784"/>
      <c r="J1352" s="784"/>
      <c r="K1352" s="785" t="s">
        <v>1291</v>
      </c>
      <c r="L1352" s="785"/>
      <c r="M1352" s="785"/>
      <c r="N1352" s="785"/>
      <c r="O1352" s="773"/>
      <c r="P1352" s="773"/>
      <c r="Q1352" s="773"/>
      <c r="R1352" s="773"/>
      <c r="S1352" s="773"/>
      <c r="T1352" s="773"/>
      <c r="U1352" s="773"/>
      <c r="V1352" s="773"/>
      <c r="W1352" s="773"/>
      <c r="X1352" s="773"/>
      <c r="Y1352" s="773"/>
      <c r="Z1352" s="773"/>
      <c r="AA1352" s="786" t="s">
        <v>1291</v>
      </c>
      <c r="AB1352" s="786"/>
      <c r="AC1352" s="786"/>
      <c r="AD1352" s="786"/>
      <c r="AE1352" s="786"/>
      <c r="AF1352" s="787"/>
      <c r="AL1352" s="598"/>
      <c r="AQ1352" s="599"/>
    </row>
    <row r="1353" spans="1:43" s="597" customFormat="1" outlineLevel="1" x14ac:dyDescent="0.25">
      <c r="A1353" s="759" t="s">
        <v>1291</v>
      </c>
      <c r="B1353" s="760"/>
      <c r="C1353" s="760"/>
      <c r="D1353" s="760"/>
      <c r="E1353" s="761"/>
      <c r="F1353" s="761"/>
      <c r="G1353" s="784" t="s">
        <v>1291</v>
      </c>
      <c r="H1353" s="784"/>
      <c r="I1353" s="784"/>
      <c r="J1353" s="784"/>
      <c r="K1353" s="785" t="s">
        <v>1291</v>
      </c>
      <c r="L1353" s="785"/>
      <c r="M1353" s="785"/>
      <c r="N1353" s="785"/>
      <c r="O1353" s="773"/>
      <c r="P1353" s="773"/>
      <c r="Q1353" s="773"/>
      <c r="R1353" s="773"/>
      <c r="S1353" s="773"/>
      <c r="T1353" s="773"/>
      <c r="U1353" s="773"/>
      <c r="V1353" s="773"/>
      <c r="W1353" s="773"/>
      <c r="X1353" s="773"/>
      <c r="Y1353" s="773"/>
      <c r="Z1353" s="773"/>
      <c r="AA1353" s="786" t="s">
        <v>1291</v>
      </c>
      <c r="AB1353" s="786"/>
      <c r="AC1353" s="786"/>
      <c r="AD1353" s="786"/>
      <c r="AE1353" s="786"/>
      <c r="AF1353" s="787"/>
      <c r="AL1353" s="598"/>
      <c r="AQ1353" s="599"/>
    </row>
    <row r="1354" spans="1:43" s="597" customFormat="1" outlineLevel="1" x14ac:dyDescent="0.25">
      <c r="A1354" s="759" t="s">
        <v>1291</v>
      </c>
      <c r="B1354" s="760"/>
      <c r="C1354" s="760"/>
      <c r="D1354" s="760"/>
      <c r="E1354" s="761"/>
      <c r="F1354" s="761"/>
      <c r="G1354" s="784" t="s">
        <v>1291</v>
      </c>
      <c r="H1354" s="784"/>
      <c r="I1354" s="784"/>
      <c r="J1354" s="784"/>
      <c r="K1354" s="785" t="s">
        <v>1291</v>
      </c>
      <c r="L1354" s="785"/>
      <c r="M1354" s="785"/>
      <c r="N1354" s="785"/>
      <c r="O1354" s="773"/>
      <c r="P1354" s="773"/>
      <c r="Q1354" s="773"/>
      <c r="R1354" s="773"/>
      <c r="S1354" s="773"/>
      <c r="T1354" s="773"/>
      <c r="U1354" s="773"/>
      <c r="V1354" s="773"/>
      <c r="W1354" s="773"/>
      <c r="X1354" s="773"/>
      <c r="Y1354" s="773"/>
      <c r="Z1354" s="773"/>
      <c r="AA1354" s="786" t="s">
        <v>1291</v>
      </c>
      <c r="AB1354" s="786"/>
      <c r="AC1354" s="786"/>
      <c r="AD1354" s="786"/>
      <c r="AE1354" s="786"/>
      <c r="AF1354" s="787"/>
      <c r="AL1354" s="598"/>
      <c r="AQ1354" s="599"/>
    </row>
    <row r="1355" spans="1:43" s="597" customFormat="1" outlineLevel="1" x14ac:dyDescent="0.25">
      <c r="A1355" s="759" t="s">
        <v>1291</v>
      </c>
      <c r="B1355" s="760"/>
      <c r="C1355" s="760"/>
      <c r="D1355" s="760"/>
      <c r="E1355" s="761"/>
      <c r="F1355" s="761"/>
      <c r="G1355" s="784" t="s">
        <v>1291</v>
      </c>
      <c r="H1355" s="784"/>
      <c r="I1355" s="784"/>
      <c r="J1355" s="784"/>
      <c r="K1355" s="785" t="s">
        <v>1291</v>
      </c>
      <c r="L1355" s="785"/>
      <c r="M1355" s="785"/>
      <c r="N1355" s="785"/>
      <c r="O1355" s="773"/>
      <c r="P1355" s="773"/>
      <c r="Q1355" s="773"/>
      <c r="R1355" s="773"/>
      <c r="S1355" s="773"/>
      <c r="T1355" s="773"/>
      <c r="U1355" s="773"/>
      <c r="V1355" s="773"/>
      <c r="W1355" s="773"/>
      <c r="X1355" s="773"/>
      <c r="Y1355" s="773"/>
      <c r="Z1355" s="773"/>
      <c r="AA1355" s="786" t="s">
        <v>1291</v>
      </c>
      <c r="AB1355" s="786"/>
      <c r="AC1355" s="786"/>
      <c r="AD1355" s="786"/>
      <c r="AE1355" s="786"/>
      <c r="AF1355" s="787"/>
      <c r="AL1355" s="598"/>
      <c r="AQ1355" s="599"/>
    </row>
    <row r="1356" spans="1:43" s="597" customFormat="1" outlineLevel="1" x14ac:dyDescent="0.25">
      <c r="A1356" s="759" t="s">
        <v>1291</v>
      </c>
      <c r="B1356" s="760"/>
      <c r="C1356" s="760"/>
      <c r="D1356" s="760"/>
      <c r="E1356" s="761"/>
      <c r="F1356" s="761"/>
      <c r="G1356" s="784" t="s">
        <v>1291</v>
      </c>
      <c r="H1356" s="784"/>
      <c r="I1356" s="784"/>
      <c r="J1356" s="784"/>
      <c r="K1356" s="785" t="s">
        <v>1291</v>
      </c>
      <c r="L1356" s="785"/>
      <c r="M1356" s="785"/>
      <c r="N1356" s="785"/>
      <c r="O1356" s="773"/>
      <c r="P1356" s="773"/>
      <c r="Q1356" s="773"/>
      <c r="R1356" s="773"/>
      <c r="S1356" s="773"/>
      <c r="T1356" s="773"/>
      <c r="U1356" s="773"/>
      <c r="V1356" s="773"/>
      <c r="W1356" s="773"/>
      <c r="X1356" s="773"/>
      <c r="Y1356" s="773"/>
      <c r="Z1356" s="773"/>
      <c r="AA1356" s="786" t="s">
        <v>1291</v>
      </c>
      <c r="AB1356" s="786"/>
      <c r="AC1356" s="786"/>
      <c r="AD1356" s="786"/>
      <c r="AE1356" s="786"/>
      <c r="AF1356" s="787"/>
      <c r="AL1356" s="598"/>
      <c r="AQ1356" s="599"/>
    </row>
    <row r="1357" spans="1:43" s="597" customFormat="1" outlineLevel="1" x14ac:dyDescent="0.25">
      <c r="A1357" s="754" t="s">
        <v>1230</v>
      </c>
      <c r="B1357" s="755"/>
      <c r="C1357" s="755"/>
      <c r="D1357" s="755"/>
      <c r="E1357" s="755"/>
      <c r="F1357" s="755"/>
      <c r="G1357" s="755"/>
      <c r="H1357" s="755"/>
      <c r="I1357" s="755"/>
      <c r="J1357" s="755"/>
      <c r="K1357" s="755"/>
      <c r="L1357" s="755"/>
      <c r="M1357" s="755"/>
      <c r="N1357" s="755"/>
      <c r="O1357" s="755"/>
      <c r="P1357" s="755"/>
      <c r="Q1357" s="755"/>
      <c r="R1357" s="755"/>
      <c r="S1357" s="755"/>
      <c r="T1357" s="755"/>
      <c r="U1357" s="755"/>
      <c r="V1357" s="755"/>
      <c r="W1357" s="756">
        <v>88.36</v>
      </c>
      <c r="X1357" s="757"/>
      <c r="Y1357" s="757"/>
      <c r="Z1357" s="757"/>
      <c r="AA1357" s="757"/>
      <c r="AB1357" s="757"/>
      <c r="AC1357" s="757"/>
      <c r="AD1357" s="757"/>
      <c r="AE1357" s="757"/>
      <c r="AF1357" s="757"/>
      <c r="AL1357" s="598"/>
      <c r="AQ1357" s="599"/>
    </row>
    <row r="1358" spans="1:43" s="597" customFormat="1" outlineLevel="1" x14ac:dyDescent="0.25">
      <c r="A1358" s="601"/>
      <c r="B1358" s="608"/>
      <c r="C1358" s="608"/>
      <c r="D1358" s="609"/>
      <c r="E1358" s="610"/>
      <c r="F1358" s="610"/>
      <c r="G1358" s="608"/>
      <c r="H1358" s="608"/>
      <c r="I1358" s="608"/>
      <c r="J1358" s="608"/>
      <c r="K1358" s="608"/>
      <c r="L1358" s="608"/>
      <c r="M1358" s="608"/>
      <c r="N1358" s="608"/>
      <c r="O1358" s="608"/>
      <c r="P1358" s="608"/>
      <c r="Q1358" s="608"/>
      <c r="R1358" s="608"/>
      <c r="S1358" s="608"/>
      <c r="T1358" s="608"/>
      <c r="U1358" s="608"/>
      <c r="V1358" s="608"/>
      <c r="W1358" s="608"/>
      <c r="X1358" s="611"/>
      <c r="Y1358" s="611"/>
      <c r="Z1358" s="611"/>
      <c r="AA1358" s="611"/>
      <c r="AB1358" s="602"/>
      <c r="AC1358" s="602"/>
      <c r="AD1358" s="602"/>
      <c r="AE1358" s="602"/>
      <c r="AF1358" s="612"/>
      <c r="AL1358" s="598"/>
      <c r="AQ1358" s="599"/>
    </row>
    <row r="1359" spans="1:43" s="597" customFormat="1" outlineLevel="1" x14ac:dyDescent="0.25">
      <c r="A1359" s="769" t="s">
        <v>1231</v>
      </c>
      <c r="B1359" s="769"/>
      <c r="C1359" s="769"/>
      <c r="D1359" s="769"/>
      <c r="E1359" s="770" t="s">
        <v>1218</v>
      </c>
      <c r="F1359" s="770"/>
      <c r="G1359" s="770" t="s">
        <v>1020</v>
      </c>
      <c r="H1359" s="770"/>
      <c r="I1359" s="770"/>
      <c r="J1359" s="770" t="s">
        <v>1232</v>
      </c>
      <c r="K1359" s="770"/>
      <c r="L1359" s="770"/>
      <c r="M1359" s="770" t="s">
        <v>1233</v>
      </c>
      <c r="N1359" s="770"/>
      <c r="O1359" s="770"/>
      <c r="P1359" s="770"/>
      <c r="Q1359" s="770"/>
      <c r="R1359" s="770" t="s">
        <v>1234</v>
      </c>
      <c r="S1359" s="770"/>
      <c r="T1359" s="770"/>
      <c r="U1359" s="770"/>
      <c r="V1359" s="770"/>
      <c r="W1359" s="770" t="s">
        <v>750</v>
      </c>
      <c r="X1359" s="770"/>
      <c r="Y1359" s="770"/>
      <c r="Z1359" s="770"/>
      <c r="AA1359" s="770"/>
      <c r="AB1359" s="770"/>
      <c r="AC1359" s="770"/>
      <c r="AD1359" s="770"/>
      <c r="AE1359" s="770"/>
      <c r="AF1359" s="770"/>
      <c r="AL1359" s="598"/>
      <c r="AQ1359" s="599"/>
    </row>
    <row r="1360" spans="1:43" s="597" customFormat="1" outlineLevel="1" x14ac:dyDescent="0.25">
      <c r="A1360" s="617" t="s">
        <v>1250</v>
      </c>
      <c r="B1360" s="618"/>
      <c r="C1360" s="618"/>
      <c r="D1360" s="619"/>
      <c r="E1360" s="781" t="s">
        <v>1251</v>
      </c>
      <c r="F1360" s="781"/>
      <c r="G1360" s="772"/>
      <c r="H1360" s="772"/>
      <c r="I1360" s="772"/>
      <c r="J1360" s="782" t="s">
        <v>1252</v>
      </c>
      <c r="K1360" s="782"/>
      <c r="L1360" s="782"/>
      <c r="M1360" s="782"/>
      <c r="N1360" s="782"/>
      <c r="O1360" s="782"/>
      <c r="P1360" s="782"/>
      <c r="Q1360" s="782"/>
      <c r="R1360" s="782"/>
      <c r="S1360" s="782"/>
      <c r="T1360" s="782"/>
      <c r="U1360" s="782"/>
      <c r="V1360" s="782"/>
      <c r="W1360" s="621"/>
      <c r="X1360" s="622"/>
      <c r="Y1360" s="622"/>
      <c r="Z1360" s="622"/>
      <c r="AA1360" s="622"/>
      <c r="AB1360" s="622"/>
      <c r="AC1360" s="622"/>
      <c r="AD1360" s="622"/>
      <c r="AE1360" s="764">
        <v>0</v>
      </c>
      <c r="AF1360" s="783"/>
      <c r="AL1360" s="598"/>
      <c r="AQ1360" s="599"/>
    </row>
    <row r="1361" spans="1:43" s="597" customFormat="1" outlineLevel="1" x14ac:dyDescent="0.25">
      <c r="A1361" s="617" t="s">
        <v>1253</v>
      </c>
      <c r="B1361" s="618"/>
      <c r="C1361" s="618"/>
      <c r="D1361" s="619"/>
      <c r="E1361" s="781" t="s">
        <v>1254</v>
      </c>
      <c r="F1361" s="781"/>
      <c r="G1361" s="772"/>
      <c r="H1361" s="772"/>
      <c r="I1361" s="772"/>
      <c r="J1361" s="782" t="s">
        <v>1252</v>
      </c>
      <c r="K1361" s="782"/>
      <c r="L1361" s="782"/>
      <c r="M1361" s="782"/>
      <c r="N1361" s="782"/>
      <c r="O1361" s="782"/>
      <c r="P1361" s="782"/>
      <c r="Q1361" s="782"/>
      <c r="R1361" s="782"/>
      <c r="S1361" s="782"/>
      <c r="T1361" s="782"/>
      <c r="U1361" s="782"/>
      <c r="V1361" s="782"/>
      <c r="W1361" s="621"/>
      <c r="X1361" s="622"/>
      <c r="Y1361" s="622"/>
      <c r="Z1361" s="622"/>
      <c r="AA1361" s="622"/>
      <c r="AB1361" s="622"/>
      <c r="AC1361" s="622"/>
      <c r="AD1361" s="622"/>
      <c r="AE1361" s="764">
        <v>0</v>
      </c>
      <c r="AF1361" s="783"/>
      <c r="AL1361" s="598"/>
      <c r="AQ1361" s="599"/>
    </row>
    <row r="1362" spans="1:43" s="597" customFormat="1" outlineLevel="1" x14ac:dyDescent="0.25">
      <c r="A1362" s="623" t="s">
        <v>1255</v>
      </c>
      <c r="B1362" s="618"/>
      <c r="C1362" s="618"/>
      <c r="D1362" s="619"/>
      <c r="E1362" s="781" t="s">
        <v>1256</v>
      </c>
      <c r="F1362" s="781"/>
      <c r="G1362" s="772"/>
      <c r="H1362" s="772"/>
      <c r="I1362" s="772"/>
      <c r="J1362" s="782" t="s">
        <v>1252</v>
      </c>
      <c r="K1362" s="782"/>
      <c r="L1362" s="782"/>
      <c r="M1362" s="620"/>
      <c r="N1362" s="620"/>
      <c r="O1362" s="620"/>
      <c r="P1362" s="620"/>
      <c r="Q1362" s="620"/>
      <c r="R1362" s="620"/>
      <c r="S1362" s="620"/>
      <c r="T1362" s="620"/>
      <c r="U1362" s="620"/>
      <c r="V1362" s="620"/>
      <c r="W1362" s="621"/>
      <c r="X1362" s="622"/>
      <c r="Y1362" s="622"/>
      <c r="Z1362" s="622"/>
      <c r="AA1362" s="622"/>
      <c r="AB1362" s="622"/>
      <c r="AC1362" s="622"/>
      <c r="AD1362" s="622"/>
      <c r="AE1362" s="764">
        <v>0</v>
      </c>
      <c r="AF1362" s="783"/>
      <c r="AL1362" s="598"/>
      <c r="AQ1362" s="599"/>
    </row>
    <row r="1363" spans="1:43" s="597" customFormat="1" outlineLevel="1" x14ac:dyDescent="0.25">
      <c r="A1363" s="623" t="s">
        <v>1257</v>
      </c>
      <c r="B1363" s="618"/>
      <c r="C1363" s="618"/>
      <c r="D1363" s="619"/>
      <c r="E1363" s="781" t="s">
        <v>1258</v>
      </c>
      <c r="F1363" s="781"/>
      <c r="G1363" s="772"/>
      <c r="H1363" s="772"/>
      <c r="I1363" s="772"/>
      <c r="J1363" s="782" t="s">
        <v>1252</v>
      </c>
      <c r="K1363" s="782"/>
      <c r="L1363" s="782"/>
      <c r="M1363" s="782"/>
      <c r="N1363" s="782"/>
      <c r="O1363" s="782"/>
      <c r="P1363" s="782"/>
      <c r="Q1363" s="782"/>
      <c r="R1363" s="782"/>
      <c r="S1363" s="782"/>
      <c r="T1363" s="782"/>
      <c r="U1363" s="782"/>
      <c r="V1363" s="782"/>
      <c r="W1363" s="624"/>
      <c r="X1363" s="625"/>
      <c r="Y1363" s="625"/>
      <c r="Z1363" s="625"/>
      <c r="AA1363" s="625"/>
      <c r="AB1363" s="625"/>
      <c r="AC1363" s="625"/>
      <c r="AD1363" s="625"/>
      <c r="AE1363" s="764">
        <v>0</v>
      </c>
      <c r="AF1363" s="783"/>
      <c r="AL1363" s="598"/>
      <c r="AQ1363" s="599"/>
    </row>
    <row r="1364" spans="1:43" s="597" customFormat="1" outlineLevel="1" x14ac:dyDescent="0.25">
      <c r="A1364" s="754" t="s">
        <v>1235</v>
      </c>
      <c r="B1364" s="755"/>
      <c r="C1364" s="755"/>
      <c r="D1364" s="755"/>
      <c r="E1364" s="755"/>
      <c r="F1364" s="755"/>
      <c r="G1364" s="755"/>
      <c r="H1364" s="755"/>
      <c r="I1364" s="755"/>
      <c r="J1364" s="755"/>
      <c r="K1364" s="755"/>
      <c r="L1364" s="755"/>
      <c r="M1364" s="755"/>
      <c r="N1364" s="755"/>
      <c r="O1364" s="755"/>
      <c r="P1364" s="755"/>
      <c r="Q1364" s="755"/>
      <c r="R1364" s="755"/>
      <c r="S1364" s="755"/>
      <c r="T1364" s="755"/>
      <c r="U1364" s="755"/>
      <c r="V1364" s="755"/>
      <c r="W1364" s="756">
        <v>0</v>
      </c>
      <c r="X1364" s="757"/>
      <c r="Y1364" s="757"/>
      <c r="Z1364" s="757"/>
      <c r="AA1364" s="757"/>
      <c r="AB1364" s="757"/>
      <c r="AC1364" s="757"/>
      <c r="AD1364" s="757"/>
      <c r="AE1364" s="757"/>
      <c r="AF1364" s="757"/>
      <c r="AL1364" s="598"/>
      <c r="AQ1364" s="599"/>
    </row>
    <row r="1365" spans="1:43" s="597" customFormat="1" outlineLevel="1" x14ac:dyDescent="0.25">
      <c r="A1365" s="601"/>
      <c r="B1365" s="608"/>
      <c r="C1365" s="608"/>
      <c r="D1365" s="609"/>
      <c r="E1365" s="610"/>
      <c r="F1365" s="610"/>
      <c r="G1365" s="608"/>
      <c r="H1365" s="608"/>
      <c r="I1365" s="608"/>
      <c r="J1365" s="608"/>
      <c r="K1365" s="608"/>
      <c r="L1365" s="608"/>
      <c r="M1365" s="608"/>
      <c r="N1365" s="608"/>
      <c r="O1365" s="608"/>
      <c r="P1365" s="608"/>
      <c r="Q1365" s="608"/>
      <c r="R1365" s="608"/>
      <c r="S1365" s="608"/>
      <c r="T1365" s="608"/>
      <c r="U1365" s="608"/>
      <c r="V1365" s="608"/>
      <c r="W1365" s="608"/>
      <c r="X1365" s="611"/>
      <c r="Y1365" s="611"/>
      <c r="Z1365" s="611"/>
      <c r="AA1365" s="611"/>
      <c r="AB1365" s="602"/>
      <c r="AC1365" s="602"/>
      <c r="AD1365" s="602"/>
      <c r="AE1365" s="602"/>
      <c r="AF1365" s="612"/>
      <c r="AL1365" s="598"/>
      <c r="AQ1365" s="599"/>
    </row>
    <row r="1366" spans="1:43" s="597" customFormat="1" outlineLevel="1" x14ac:dyDescent="0.25">
      <c r="A1366" s="777" t="s">
        <v>1236</v>
      </c>
      <c r="B1366" s="777"/>
      <c r="C1366" s="777"/>
      <c r="D1366" s="777"/>
      <c r="E1366" s="777"/>
      <c r="F1366" s="777"/>
      <c r="G1366" s="777"/>
      <c r="H1366" s="777"/>
      <c r="I1366" s="777"/>
      <c r="J1366" s="777"/>
      <c r="K1366" s="777"/>
      <c r="L1366" s="777"/>
      <c r="M1366" s="777"/>
      <c r="N1366" s="756">
        <v>9616.7099999999991</v>
      </c>
      <c r="O1366" s="757"/>
      <c r="P1366" s="757"/>
      <c r="Q1366" s="757"/>
      <c r="R1366" s="757"/>
      <c r="S1366" s="757"/>
      <c r="T1366" s="757"/>
      <c r="U1366" s="757"/>
      <c r="V1366" s="757"/>
      <c r="W1366" s="757"/>
      <c r="X1366" s="757"/>
      <c r="Y1366" s="757"/>
      <c r="Z1366" s="757"/>
      <c r="AA1366" s="757"/>
      <c r="AB1366" s="757"/>
      <c r="AC1366" s="757"/>
      <c r="AD1366" s="757"/>
      <c r="AE1366" s="757"/>
      <c r="AF1366" s="757"/>
      <c r="AL1366" s="598"/>
      <c r="AQ1366" s="599"/>
    </row>
    <row r="1367" spans="1:43" s="597" customFormat="1" outlineLevel="1" x14ac:dyDescent="0.25">
      <c r="A1367" s="779" t="s">
        <v>1237</v>
      </c>
      <c r="B1367" s="779"/>
      <c r="C1367" s="779"/>
      <c r="D1367" s="779"/>
      <c r="E1367" s="779"/>
      <c r="F1367" s="779"/>
      <c r="G1367" s="779"/>
      <c r="H1367" s="779"/>
      <c r="I1367" s="779"/>
      <c r="J1367" s="779"/>
      <c r="K1367" s="779"/>
      <c r="L1367" s="779"/>
      <c r="M1367" s="779"/>
      <c r="N1367" s="780">
        <v>1.3833</v>
      </c>
      <c r="O1367" s="780"/>
      <c r="P1367" s="780"/>
      <c r="Q1367" s="780"/>
      <c r="R1367" s="780"/>
      <c r="S1367" s="780"/>
      <c r="T1367" s="780"/>
      <c r="U1367" s="780"/>
      <c r="V1367" s="780"/>
      <c r="W1367" s="780"/>
      <c r="X1367" s="780"/>
      <c r="Y1367" s="780"/>
      <c r="Z1367" s="780"/>
      <c r="AA1367" s="780"/>
      <c r="AB1367" s="780"/>
      <c r="AC1367" s="780"/>
      <c r="AD1367" s="780"/>
      <c r="AE1367" s="780"/>
      <c r="AF1367" s="780"/>
      <c r="AL1367" s="598"/>
      <c r="AQ1367" s="599"/>
    </row>
    <row r="1368" spans="1:43" s="597" customFormat="1" outlineLevel="1" x14ac:dyDescent="0.25">
      <c r="A1368" s="777" t="s">
        <v>1238</v>
      </c>
      <c r="B1368" s="777"/>
      <c r="C1368" s="777"/>
      <c r="D1368" s="777"/>
      <c r="E1368" s="777"/>
      <c r="F1368" s="777"/>
      <c r="G1368" s="777"/>
      <c r="H1368" s="777"/>
      <c r="I1368" s="777"/>
      <c r="J1368" s="777"/>
      <c r="K1368" s="777"/>
      <c r="L1368" s="777"/>
      <c r="M1368" s="777"/>
      <c r="N1368" s="756">
        <v>6952</v>
      </c>
      <c r="O1368" s="757"/>
      <c r="P1368" s="757"/>
      <c r="Q1368" s="757"/>
      <c r="R1368" s="757"/>
      <c r="S1368" s="757"/>
      <c r="T1368" s="757"/>
      <c r="U1368" s="757"/>
      <c r="V1368" s="757"/>
      <c r="W1368" s="757"/>
      <c r="X1368" s="757"/>
      <c r="Y1368" s="757"/>
      <c r="Z1368" s="757"/>
      <c r="AA1368" s="757"/>
      <c r="AB1368" s="757"/>
      <c r="AC1368" s="757"/>
      <c r="AD1368" s="757"/>
      <c r="AE1368" s="757"/>
      <c r="AF1368" s="757"/>
      <c r="AL1368" s="598"/>
      <c r="AQ1368" s="599"/>
    </row>
    <row r="1369" spans="1:43" s="597" customFormat="1" outlineLevel="1" x14ac:dyDescent="0.25">
      <c r="A1369" s="601"/>
      <c r="B1369" s="608"/>
      <c r="C1369" s="608"/>
      <c r="D1369" s="609"/>
      <c r="E1369" s="610"/>
      <c r="F1369" s="610"/>
      <c r="G1369" s="608"/>
      <c r="H1369" s="608"/>
      <c r="I1369" s="608"/>
      <c r="J1369" s="608"/>
      <c r="K1369" s="608"/>
      <c r="L1369" s="608"/>
      <c r="M1369" s="608"/>
      <c r="N1369" s="608"/>
      <c r="O1369" s="608"/>
      <c r="P1369" s="608"/>
      <c r="Q1369" s="608"/>
      <c r="R1369" s="608"/>
      <c r="S1369" s="608"/>
      <c r="T1369" s="608"/>
      <c r="U1369" s="608"/>
      <c r="V1369" s="608"/>
      <c r="W1369" s="608"/>
      <c r="X1369" s="611"/>
      <c r="Y1369" s="611"/>
      <c r="Z1369" s="611"/>
      <c r="AA1369" s="611"/>
      <c r="AB1369" s="602"/>
      <c r="AC1369" s="602"/>
      <c r="AD1369" s="602"/>
      <c r="AE1369" s="602"/>
      <c r="AF1369" s="612"/>
      <c r="AL1369" s="598"/>
      <c r="AQ1369" s="599"/>
    </row>
    <row r="1370" spans="1:43" s="597" customFormat="1" outlineLevel="1" x14ac:dyDescent="0.25">
      <c r="A1370" s="769" t="s">
        <v>1239</v>
      </c>
      <c r="B1370" s="769"/>
      <c r="C1370" s="769"/>
      <c r="D1370" s="769"/>
      <c r="E1370" s="770" t="s">
        <v>1218</v>
      </c>
      <c r="F1370" s="770"/>
      <c r="G1370" s="770" t="s">
        <v>828</v>
      </c>
      <c r="H1370" s="770"/>
      <c r="I1370" s="778" t="s">
        <v>1240</v>
      </c>
      <c r="J1370" s="778"/>
      <c r="K1370" s="778"/>
      <c r="L1370" s="778"/>
      <c r="M1370" s="778"/>
      <c r="N1370" s="778"/>
      <c r="O1370" s="778"/>
      <c r="P1370" s="778"/>
      <c r="Q1370" s="778" t="s">
        <v>1224</v>
      </c>
      <c r="R1370" s="778"/>
      <c r="S1370" s="778"/>
      <c r="T1370" s="778"/>
      <c r="U1370" s="778"/>
      <c r="V1370" s="778"/>
      <c r="W1370" s="778"/>
      <c r="X1370" s="778"/>
      <c r="Y1370" s="778"/>
      <c r="Z1370" s="778"/>
      <c r="AA1370" s="778"/>
      <c r="AB1370" s="753" t="s">
        <v>1240</v>
      </c>
      <c r="AC1370" s="753"/>
      <c r="AD1370" s="753"/>
      <c r="AE1370" s="753"/>
      <c r="AF1370" s="753"/>
      <c r="AL1370" s="598"/>
      <c r="AQ1370" s="599"/>
    </row>
    <row r="1371" spans="1:43" s="597" customFormat="1" outlineLevel="1" x14ac:dyDescent="0.25">
      <c r="A1371" s="759" t="s">
        <v>1291</v>
      </c>
      <c r="B1371" s="760"/>
      <c r="C1371" s="760"/>
      <c r="D1371" s="760"/>
      <c r="E1371" s="766"/>
      <c r="F1371" s="766"/>
      <c r="G1371" s="766" t="s">
        <v>1291</v>
      </c>
      <c r="H1371" s="766"/>
      <c r="I1371" s="776" t="s">
        <v>1291</v>
      </c>
      <c r="J1371" s="776"/>
      <c r="K1371" s="776"/>
      <c r="L1371" s="776"/>
      <c r="M1371" s="776"/>
      <c r="N1371" s="776"/>
      <c r="O1371" s="776"/>
      <c r="P1371" s="776"/>
      <c r="Q1371" s="626"/>
      <c r="R1371" s="626"/>
      <c r="S1371" s="626"/>
      <c r="T1371" s="626"/>
      <c r="U1371" s="626"/>
      <c r="V1371" s="626"/>
      <c r="W1371" s="767"/>
      <c r="X1371" s="767"/>
      <c r="Y1371" s="767"/>
      <c r="Z1371" s="767"/>
      <c r="AA1371" s="767"/>
      <c r="AB1371" s="622"/>
      <c r="AC1371" s="622"/>
      <c r="AD1371" s="622"/>
      <c r="AE1371" s="622"/>
      <c r="AF1371" s="627"/>
      <c r="AL1371" s="598"/>
      <c r="AQ1371" s="599"/>
    </row>
    <row r="1372" spans="1:43" s="597" customFormat="1" outlineLevel="1" x14ac:dyDescent="0.25">
      <c r="A1372" s="759" t="s">
        <v>1291</v>
      </c>
      <c r="B1372" s="760"/>
      <c r="C1372" s="760"/>
      <c r="D1372" s="760"/>
      <c r="E1372" s="766"/>
      <c r="F1372" s="766"/>
      <c r="G1372" s="766" t="s">
        <v>1291</v>
      </c>
      <c r="H1372" s="766"/>
      <c r="I1372" s="776" t="s">
        <v>1291</v>
      </c>
      <c r="J1372" s="776"/>
      <c r="K1372" s="776"/>
      <c r="L1372" s="776"/>
      <c r="M1372" s="776"/>
      <c r="N1372" s="776"/>
      <c r="O1372" s="776"/>
      <c r="P1372" s="776"/>
      <c r="Q1372" s="626"/>
      <c r="R1372" s="626"/>
      <c r="S1372" s="626"/>
      <c r="T1372" s="626"/>
      <c r="U1372" s="626"/>
      <c r="V1372" s="626"/>
      <c r="W1372" s="767"/>
      <c r="X1372" s="767"/>
      <c r="Y1372" s="767"/>
      <c r="Z1372" s="767"/>
      <c r="AA1372" s="767"/>
      <c r="AB1372" s="622"/>
      <c r="AC1372" s="622"/>
      <c r="AD1372" s="622"/>
      <c r="AE1372" s="622"/>
      <c r="AF1372" s="627"/>
      <c r="AL1372" s="598"/>
      <c r="AQ1372" s="599"/>
    </row>
    <row r="1373" spans="1:43" s="597" customFormat="1" outlineLevel="1" x14ac:dyDescent="0.25">
      <c r="A1373" s="759" t="s">
        <v>1291</v>
      </c>
      <c r="B1373" s="760"/>
      <c r="C1373" s="760"/>
      <c r="D1373" s="760"/>
      <c r="E1373" s="766"/>
      <c r="F1373" s="766"/>
      <c r="G1373" s="766" t="s">
        <v>1291</v>
      </c>
      <c r="H1373" s="766"/>
      <c r="I1373" s="776" t="s">
        <v>1291</v>
      </c>
      <c r="J1373" s="776"/>
      <c r="K1373" s="776"/>
      <c r="L1373" s="776"/>
      <c r="M1373" s="776"/>
      <c r="N1373" s="776"/>
      <c r="O1373" s="776"/>
      <c r="P1373" s="776"/>
      <c r="Q1373" s="626"/>
      <c r="R1373" s="626"/>
      <c r="S1373" s="626"/>
      <c r="T1373" s="626"/>
      <c r="U1373" s="626"/>
      <c r="V1373" s="626"/>
      <c r="W1373" s="767"/>
      <c r="X1373" s="767"/>
      <c r="Y1373" s="767"/>
      <c r="Z1373" s="767"/>
      <c r="AA1373" s="767"/>
      <c r="AB1373" s="622"/>
      <c r="AC1373" s="622"/>
      <c r="AD1373" s="622"/>
      <c r="AE1373" s="622"/>
      <c r="AF1373" s="627"/>
      <c r="AL1373" s="598"/>
      <c r="AQ1373" s="599"/>
    </row>
    <row r="1374" spans="1:43" s="597" customFormat="1" outlineLevel="1" x14ac:dyDescent="0.25">
      <c r="A1374" s="759" t="s">
        <v>1291</v>
      </c>
      <c r="B1374" s="760"/>
      <c r="C1374" s="760"/>
      <c r="D1374" s="760"/>
      <c r="E1374" s="761"/>
      <c r="F1374" s="761"/>
      <c r="G1374" s="762" t="s">
        <v>1291</v>
      </c>
      <c r="H1374" s="762"/>
      <c r="I1374" s="775" t="s">
        <v>1291</v>
      </c>
      <c r="J1374" s="775"/>
      <c r="K1374" s="775"/>
      <c r="L1374" s="775"/>
      <c r="M1374" s="775"/>
      <c r="N1374" s="775"/>
      <c r="O1374" s="775"/>
      <c r="P1374" s="775"/>
      <c r="Q1374" s="621"/>
      <c r="R1374" s="621"/>
      <c r="S1374" s="621"/>
      <c r="T1374" s="621"/>
      <c r="U1374" s="621"/>
      <c r="V1374" s="621"/>
      <c r="W1374" s="773"/>
      <c r="X1374" s="773"/>
      <c r="Y1374" s="773"/>
      <c r="Z1374" s="773"/>
      <c r="AA1374" s="773"/>
      <c r="AB1374" s="622"/>
      <c r="AC1374" s="622"/>
      <c r="AD1374" s="622"/>
      <c r="AE1374" s="622"/>
      <c r="AF1374" s="627" t="s">
        <v>1291</v>
      </c>
      <c r="AL1374" s="598"/>
      <c r="AQ1374" s="599"/>
    </row>
    <row r="1375" spans="1:43" s="597" customFormat="1" outlineLevel="1" x14ac:dyDescent="0.25">
      <c r="A1375" s="759" t="s">
        <v>1291</v>
      </c>
      <c r="B1375" s="760"/>
      <c r="C1375" s="760"/>
      <c r="D1375" s="760"/>
      <c r="E1375" s="761"/>
      <c r="F1375" s="761"/>
      <c r="G1375" s="762" t="s">
        <v>1291</v>
      </c>
      <c r="H1375" s="762"/>
      <c r="I1375" s="775" t="s">
        <v>1291</v>
      </c>
      <c r="J1375" s="775"/>
      <c r="K1375" s="775"/>
      <c r="L1375" s="775"/>
      <c r="M1375" s="775"/>
      <c r="N1375" s="775"/>
      <c r="O1375" s="775"/>
      <c r="P1375" s="775"/>
      <c r="Q1375" s="621"/>
      <c r="R1375" s="621"/>
      <c r="S1375" s="621"/>
      <c r="T1375" s="621"/>
      <c r="U1375" s="621"/>
      <c r="V1375" s="621"/>
      <c r="W1375" s="773"/>
      <c r="X1375" s="773"/>
      <c r="Y1375" s="773"/>
      <c r="Z1375" s="773"/>
      <c r="AA1375" s="773"/>
      <c r="AB1375" s="622"/>
      <c r="AC1375" s="622"/>
      <c r="AD1375" s="622"/>
      <c r="AE1375" s="622"/>
      <c r="AF1375" s="627" t="s">
        <v>1291</v>
      </c>
      <c r="AL1375" s="598"/>
      <c r="AQ1375" s="599"/>
    </row>
    <row r="1376" spans="1:43" s="597" customFormat="1" outlineLevel="1" x14ac:dyDescent="0.25">
      <c r="A1376" s="759" t="s">
        <v>1291</v>
      </c>
      <c r="B1376" s="760"/>
      <c r="C1376" s="760"/>
      <c r="D1376" s="760"/>
      <c r="E1376" s="761"/>
      <c r="F1376" s="761"/>
      <c r="G1376" s="762" t="s">
        <v>1291</v>
      </c>
      <c r="H1376" s="762"/>
      <c r="I1376" s="775" t="s">
        <v>1291</v>
      </c>
      <c r="J1376" s="775"/>
      <c r="K1376" s="775"/>
      <c r="L1376" s="775"/>
      <c r="M1376" s="775"/>
      <c r="N1376" s="775"/>
      <c r="O1376" s="775"/>
      <c r="P1376" s="775"/>
      <c r="Q1376" s="621"/>
      <c r="R1376" s="621"/>
      <c r="S1376" s="621"/>
      <c r="T1376" s="621"/>
      <c r="U1376" s="621"/>
      <c r="V1376" s="621"/>
      <c r="W1376" s="773"/>
      <c r="X1376" s="773"/>
      <c r="Y1376" s="773"/>
      <c r="Z1376" s="773"/>
      <c r="AA1376" s="773"/>
      <c r="AB1376" s="622"/>
      <c r="AC1376" s="622"/>
      <c r="AD1376" s="622"/>
      <c r="AE1376" s="622"/>
      <c r="AF1376" s="627" t="s">
        <v>1291</v>
      </c>
      <c r="AL1376" s="598"/>
      <c r="AQ1376" s="599"/>
    </row>
    <row r="1377" spans="1:43" s="597" customFormat="1" outlineLevel="1" x14ac:dyDescent="0.25">
      <c r="A1377" s="759" t="s">
        <v>1291</v>
      </c>
      <c r="B1377" s="760"/>
      <c r="C1377" s="760"/>
      <c r="D1377" s="760"/>
      <c r="E1377" s="761"/>
      <c r="F1377" s="761"/>
      <c r="G1377" s="762" t="s">
        <v>1291</v>
      </c>
      <c r="H1377" s="762"/>
      <c r="I1377" s="775" t="s">
        <v>1291</v>
      </c>
      <c r="J1377" s="775"/>
      <c r="K1377" s="775"/>
      <c r="L1377" s="775"/>
      <c r="M1377" s="775"/>
      <c r="N1377" s="775"/>
      <c r="O1377" s="775"/>
      <c r="P1377" s="775"/>
      <c r="Q1377" s="621"/>
      <c r="R1377" s="621"/>
      <c r="S1377" s="621"/>
      <c r="T1377" s="621"/>
      <c r="U1377" s="621"/>
      <c r="V1377" s="621"/>
      <c r="W1377" s="773"/>
      <c r="X1377" s="773"/>
      <c r="Y1377" s="773"/>
      <c r="Z1377" s="773"/>
      <c r="AA1377" s="773"/>
      <c r="AB1377" s="622"/>
      <c r="AC1377" s="622"/>
      <c r="AD1377" s="622"/>
      <c r="AE1377" s="622"/>
      <c r="AF1377" s="627" t="s">
        <v>1291</v>
      </c>
      <c r="AL1377" s="598"/>
      <c r="AQ1377" s="599"/>
    </row>
    <row r="1378" spans="1:43" s="597" customFormat="1" outlineLevel="1" x14ac:dyDescent="0.25">
      <c r="A1378" s="759" t="s">
        <v>1291</v>
      </c>
      <c r="B1378" s="760"/>
      <c r="C1378" s="760"/>
      <c r="D1378" s="760"/>
      <c r="E1378" s="761"/>
      <c r="F1378" s="761"/>
      <c r="G1378" s="762" t="s">
        <v>1291</v>
      </c>
      <c r="H1378" s="762"/>
      <c r="I1378" s="775" t="s">
        <v>1291</v>
      </c>
      <c r="J1378" s="775"/>
      <c r="K1378" s="775"/>
      <c r="L1378" s="775"/>
      <c r="M1378" s="775"/>
      <c r="N1378" s="775"/>
      <c r="O1378" s="775"/>
      <c r="P1378" s="775"/>
      <c r="Q1378" s="621"/>
      <c r="R1378" s="621"/>
      <c r="S1378" s="621"/>
      <c r="T1378" s="621"/>
      <c r="U1378" s="621"/>
      <c r="V1378" s="621"/>
      <c r="W1378" s="773"/>
      <c r="X1378" s="773"/>
      <c r="Y1378" s="773"/>
      <c r="Z1378" s="773"/>
      <c r="AA1378" s="773"/>
      <c r="AB1378" s="622"/>
      <c r="AC1378" s="622"/>
      <c r="AD1378" s="622"/>
      <c r="AE1378" s="622"/>
      <c r="AF1378" s="627" t="s">
        <v>1291</v>
      </c>
      <c r="AL1378" s="598"/>
      <c r="AQ1378" s="599"/>
    </row>
    <row r="1379" spans="1:43" s="597" customFormat="1" outlineLevel="1" x14ac:dyDescent="0.25">
      <c r="A1379" s="759" t="s">
        <v>1291</v>
      </c>
      <c r="B1379" s="760"/>
      <c r="C1379" s="760"/>
      <c r="D1379" s="760"/>
      <c r="E1379" s="761"/>
      <c r="F1379" s="761"/>
      <c r="G1379" s="762" t="s">
        <v>1291</v>
      </c>
      <c r="H1379" s="762"/>
      <c r="I1379" s="775" t="s">
        <v>1291</v>
      </c>
      <c r="J1379" s="775"/>
      <c r="K1379" s="775"/>
      <c r="L1379" s="775"/>
      <c r="M1379" s="775"/>
      <c r="N1379" s="775"/>
      <c r="O1379" s="775"/>
      <c r="P1379" s="775"/>
      <c r="Q1379" s="621"/>
      <c r="R1379" s="621"/>
      <c r="S1379" s="621"/>
      <c r="T1379" s="621"/>
      <c r="U1379" s="621"/>
      <c r="V1379" s="621"/>
      <c r="W1379" s="773"/>
      <c r="X1379" s="773"/>
      <c r="Y1379" s="773"/>
      <c r="Z1379" s="773"/>
      <c r="AA1379" s="773"/>
      <c r="AB1379" s="622"/>
      <c r="AC1379" s="622"/>
      <c r="AD1379" s="622"/>
      <c r="AE1379" s="622"/>
      <c r="AF1379" s="627" t="s">
        <v>1291</v>
      </c>
      <c r="AL1379" s="598"/>
      <c r="AQ1379" s="599"/>
    </row>
    <row r="1380" spans="1:43" s="597" customFormat="1" outlineLevel="1" x14ac:dyDescent="0.25">
      <c r="A1380" s="759" t="s">
        <v>1291</v>
      </c>
      <c r="B1380" s="760"/>
      <c r="C1380" s="760"/>
      <c r="D1380" s="760"/>
      <c r="E1380" s="761"/>
      <c r="F1380" s="761"/>
      <c r="G1380" s="762" t="s">
        <v>1291</v>
      </c>
      <c r="H1380" s="762"/>
      <c r="I1380" s="775" t="s">
        <v>1291</v>
      </c>
      <c r="J1380" s="775"/>
      <c r="K1380" s="775"/>
      <c r="L1380" s="775"/>
      <c r="M1380" s="775"/>
      <c r="N1380" s="775"/>
      <c r="O1380" s="775"/>
      <c r="P1380" s="775"/>
      <c r="Q1380" s="621"/>
      <c r="R1380" s="621"/>
      <c r="S1380" s="621"/>
      <c r="T1380" s="621"/>
      <c r="U1380" s="621"/>
      <c r="V1380" s="621"/>
      <c r="W1380" s="773"/>
      <c r="X1380" s="773"/>
      <c r="Y1380" s="773"/>
      <c r="Z1380" s="773"/>
      <c r="AA1380" s="773"/>
      <c r="AB1380" s="622"/>
      <c r="AC1380" s="622"/>
      <c r="AD1380" s="622"/>
      <c r="AE1380" s="622"/>
      <c r="AF1380" s="627" t="s">
        <v>1291</v>
      </c>
      <c r="AL1380" s="598"/>
      <c r="AQ1380" s="599"/>
    </row>
    <row r="1381" spans="1:43" s="597" customFormat="1" outlineLevel="1" x14ac:dyDescent="0.25">
      <c r="A1381" s="754" t="s">
        <v>1241</v>
      </c>
      <c r="B1381" s="755"/>
      <c r="C1381" s="755"/>
      <c r="D1381" s="755"/>
      <c r="E1381" s="755"/>
      <c r="F1381" s="755"/>
      <c r="G1381" s="755"/>
      <c r="H1381" s="755"/>
      <c r="I1381" s="755"/>
      <c r="J1381" s="755"/>
      <c r="K1381" s="755"/>
      <c r="L1381" s="755"/>
      <c r="M1381" s="755"/>
      <c r="N1381" s="755"/>
      <c r="O1381" s="755"/>
      <c r="P1381" s="755"/>
      <c r="Q1381" s="755"/>
      <c r="R1381" s="755"/>
      <c r="S1381" s="755"/>
      <c r="T1381" s="755"/>
      <c r="U1381" s="755"/>
      <c r="V1381" s="755"/>
      <c r="W1381" s="756">
        <v>0</v>
      </c>
      <c r="X1381" s="757"/>
      <c r="Y1381" s="757"/>
      <c r="Z1381" s="757"/>
      <c r="AA1381" s="757"/>
      <c r="AB1381" s="757"/>
      <c r="AC1381" s="757"/>
      <c r="AD1381" s="757"/>
      <c r="AE1381" s="757"/>
      <c r="AF1381" s="757"/>
      <c r="AL1381" s="598"/>
      <c r="AQ1381" s="599"/>
    </row>
    <row r="1382" spans="1:43" s="597" customFormat="1" outlineLevel="1" x14ac:dyDescent="0.25">
      <c r="A1382" s="601"/>
      <c r="B1382" s="608"/>
      <c r="C1382" s="608"/>
      <c r="D1382" s="609"/>
      <c r="E1382" s="610"/>
      <c r="F1382" s="610"/>
      <c r="G1382" s="608"/>
      <c r="H1382" s="608"/>
      <c r="I1382" s="608"/>
      <c r="J1382" s="608"/>
      <c r="K1382" s="608"/>
      <c r="L1382" s="608"/>
      <c r="M1382" s="608"/>
      <c r="N1382" s="608"/>
      <c r="O1382" s="608"/>
      <c r="P1382" s="608"/>
      <c r="Q1382" s="608"/>
      <c r="R1382" s="608"/>
      <c r="S1382" s="608"/>
      <c r="T1382" s="608"/>
      <c r="U1382" s="608"/>
      <c r="V1382" s="608"/>
      <c r="W1382" s="608"/>
      <c r="X1382" s="611"/>
      <c r="Y1382" s="611"/>
      <c r="Z1382" s="611"/>
      <c r="AA1382" s="611"/>
      <c r="AB1382" s="602"/>
      <c r="AC1382" s="602"/>
      <c r="AD1382" s="602"/>
      <c r="AE1382" s="602"/>
      <c r="AF1382" s="612"/>
      <c r="AL1382" s="598"/>
      <c r="AQ1382" s="599"/>
    </row>
    <row r="1383" spans="1:43" s="597" customFormat="1" outlineLevel="1" x14ac:dyDescent="0.25">
      <c r="A1383" s="769" t="s">
        <v>1242</v>
      </c>
      <c r="B1383" s="769"/>
      <c r="C1383" s="769"/>
      <c r="D1383" s="769"/>
      <c r="E1383" s="770" t="s">
        <v>1218</v>
      </c>
      <c r="F1383" s="770"/>
      <c r="G1383" s="770" t="s">
        <v>828</v>
      </c>
      <c r="H1383" s="770"/>
      <c r="I1383" s="770" t="s">
        <v>1240</v>
      </c>
      <c r="J1383" s="770"/>
      <c r="K1383" s="770"/>
      <c r="L1383" s="770"/>
      <c r="M1383" s="770"/>
      <c r="N1383" s="770"/>
      <c r="O1383" s="770"/>
      <c r="P1383" s="770"/>
      <c r="Q1383" s="770" t="s">
        <v>1224</v>
      </c>
      <c r="R1383" s="770"/>
      <c r="S1383" s="770"/>
      <c r="T1383" s="770"/>
      <c r="U1383" s="770"/>
      <c r="V1383" s="770"/>
      <c r="W1383" s="770"/>
      <c r="X1383" s="770"/>
      <c r="Y1383" s="770"/>
      <c r="Z1383" s="770"/>
      <c r="AA1383" s="770"/>
      <c r="AB1383" s="771" t="s">
        <v>1240</v>
      </c>
      <c r="AC1383" s="771"/>
      <c r="AD1383" s="771"/>
      <c r="AE1383" s="771"/>
      <c r="AF1383" s="771"/>
      <c r="AL1383" s="598"/>
      <c r="AQ1383" s="599"/>
    </row>
    <row r="1384" spans="1:43" s="597" customFormat="1" outlineLevel="1" x14ac:dyDescent="0.25">
      <c r="A1384" s="759" t="s">
        <v>1291</v>
      </c>
      <c r="B1384" s="760"/>
      <c r="C1384" s="760"/>
      <c r="D1384" s="760"/>
      <c r="E1384" s="766"/>
      <c r="F1384" s="766"/>
      <c r="G1384" s="762" t="s">
        <v>1291</v>
      </c>
      <c r="H1384" s="762"/>
      <c r="I1384" s="774" t="s">
        <v>1291</v>
      </c>
      <c r="J1384" s="774"/>
      <c r="K1384" s="774"/>
      <c r="L1384" s="774"/>
      <c r="M1384" s="774"/>
      <c r="N1384" s="774"/>
      <c r="O1384" s="774"/>
      <c r="P1384" s="774"/>
      <c r="Q1384" s="626"/>
      <c r="R1384" s="626"/>
      <c r="S1384" s="626"/>
      <c r="T1384" s="626"/>
      <c r="U1384" s="626"/>
      <c r="V1384" s="626"/>
      <c r="W1384" s="767"/>
      <c r="X1384" s="767"/>
      <c r="Y1384" s="767"/>
      <c r="Z1384" s="767"/>
      <c r="AA1384" s="767"/>
      <c r="AB1384" s="622"/>
      <c r="AC1384" s="622"/>
      <c r="AD1384" s="622"/>
      <c r="AE1384" s="622"/>
      <c r="AF1384" s="627" t="s">
        <v>1291</v>
      </c>
      <c r="AL1384" s="598"/>
      <c r="AQ1384" s="599"/>
    </row>
    <row r="1385" spans="1:43" s="597" customFormat="1" outlineLevel="1" x14ac:dyDescent="0.25">
      <c r="A1385" s="759" t="s">
        <v>1291</v>
      </c>
      <c r="B1385" s="760"/>
      <c r="C1385" s="760"/>
      <c r="D1385" s="760"/>
      <c r="E1385" s="761"/>
      <c r="F1385" s="761"/>
      <c r="G1385" s="762" t="s">
        <v>1291</v>
      </c>
      <c r="H1385" s="762"/>
      <c r="I1385" s="772" t="s">
        <v>1291</v>
      </c>
      <c r="J1385" s="772"/>
      <c r="K1385" s="772"/>
      <c r="L1385" s="772"/>
      <c r="M1385" s="772"/>
      <c r="N1385" s="772"/>
      <c r="O1385" s="772"/>
      <c r="P1385" s="772"/>
      <c r="Q1385" s="621"/>
      <c r="R1385" s="621"/>
      <c r="S1385" s="621"/>
      <c r="T1385" s="621"/>
      <c r="U1385" s="621"/>
      <c r="V1385" s="621"/>
      <c r="W1385" s="773"/>
      <c r="X1385" s="773"/>
      <c r="Y1385" s="773"/>
      <c r="Z1385" s="773"/>
      <c r="AA1385" s="773"/>
      <c r="AB1385" s="622"/>
      <c r="AC1385" s="622"/>
      <c r="AD1385" s="622"/>
      <c r="AE1385" s="622"/>
      <c r="AF1385" s="627" t="s">
        <v>1291</v>
      </c>
      <c r="AL1385" s="598"/>
      <c r="AQ1385" s="599"/>
    </row>
    <row r="1386" spans="1:43" s="597" customFormat="1" outlineLevel="1" x14ac:dyDescent="0.25">
      <c r="A1386" s="759" t="s">
        <v>1291</v>
      </c>
      <c r="B1386" s="760"/>
      <c r="C1386" s="760"/>
      <c r="D1386" s="760"/>
      <c r="E1386" s="761"/>
      <c r="F1386" s="761"/>
      <c r="G1386" s="762" t="s">
        <v>1291</v>
      </c>
      <c r="H1386" s="762"/>
      <c r="I1386" s="772" t="s">
        <v>1291</v>
      </c>
      <c r="J1386" s="772"/>
      <c r="K1386" s="772"/>
      <c r="L1386" s="772"/>
      <c r="M1386" s="772"/>
      <c r="N1386" s="772"/>
      <c r="O1386" s="772"/>
      <c r="P1386" s="772"/>
      <c r="Q1386" s="621"/>
      <c r="R1386" s="621"/>
      <c r="S1386" s="621"/>
      <c r="T1386" s="621"/>
      <c r="U1386" s="621"/>
      <c r="V1386" s="621"/>
      <c r="W1386" s="773"/>
      <c r="X1386" s="773"/>
      <c r="Y1386" s="773"/>
      <c r="Z1386" s="773"/>
      <c r="AA1386" s="773"/>
      <c r="AB1386" s="622"/>
      <c r="AC1386" s="622"/>
      <c r="AD1386" s="622"/>
      <c r="AE1386" s="622"/>
      <c r="AF1386" s="627" t="s">
        <v>1291</v>
      </c>
      <c r="AL1386" s="598"/>
      <c r="AQ1386" s="599"/>
    </row>
    <row r="1387" spans="1:43" s="597" customFormat="1" outlineLevel="1" x14ac:dyDescent="0.25">
      <c r="A1387" s="759" t="s">
        <v>1291</v>
      </c>
      <c r="B1387" s="760"/>
      <c r="C1387" s="760"/>
      <c r="D1387" s="760"/>
      <c r="E1387" s="761"/>
      <c r="F1387" s="761"/>
      <c r="G1387" s="762" t="s">
        <v>1291</v>
      </c>
      <c r="H1387" s="762"/>
      <c r="I1387" s="772" t="s">
        <v>1291</v>
      </c>
      <c r="J1387" s="772"/>
      <c r="K1387" s="772"/>
      <c r="L1387" s="772"/>
      <c r="M1387" s="772"/>
      <c r="N1387" s="772"/>
      <c r="O1387" s="772"/>
      <c r="P1387" s="772"/>
      <c r="Q1387" s="621"/>
      <c r="R1387" s="621"/>
      <c r="S1387" s="621"/>
      <c r="T1387" s="621"/>
      <c r="U1387" s="621"/>
      <c r="V1387" s="621"/>
      <c r="W1387" s="773"/>
      <c r="X1387" s="773"/>
      <c r="Y1387" s="773"/>
      <c r="Z1387" s="773"/>
      <c r="AA1387" s="773"/>
      <c r="AB1387" s="622"/>
      <c r="AC1387" s="622"/>
      <c r="AD1387" s="622"/>
      <c r="AE1387" s="622"/>
      <c r="AF1387" s="627" t="s">
        <v>1291</v>
      </c>
      <c r="AL1387" s="598"/>
      <c r="AQ1387" s="599"/>
    </row>
    <row r="1388" spans="1:43" s="597" customFormat="1" outlineLevel="1" x14ac:dyDescent="0.25">
      <c r="A1388" s="759" t="s">
        <v>1291</v>
      </c>
      <c r="B1388" s="760"/>
      <c r="C1388" s="760"/>
      <c r="D1388" s="760"/>
      <c r="E1388" s="761"/>
      <c r="F1388" s="761"/>
      <c r="G1388" s="762" t="s">
        <v>1291</v>
      </c>
      <c r="H1388" s="762"/>
      <c r="I1388" s="772" t="s">
        <v>1291</v>
      </c>
      <c r="J1388" s="772"/>
      <c r="K1388" s="772"/>
      <c r="L1388" s="772"/>
      <c r="M1388" s="772"/>
      <c r="N1388" s="772"/>
      <c r="O1388" s="772"/>
      <c r="P1388" s="772"/>
      <c r="Q1388" s="621"/>
      <c r="R1388" s="621"/>
      <c r="S1388" s="621"/>
      <c r="T1388" s="621"/>
      <c r="U1388" s="621"/>
      <c r="V1388" s="621"/>
      <c r="W1388" s="773"/>
      <c r="X1388" s="773"/>
      <c r="Y1388" s="773"/>
      <c r="Z1388" s="773"/>
      <c r="AA1388" s="773"/>
      <c r="AB1388" s="622"/>
      <c r="AC1388" s="622"/>
      <c r="AD1388" s="622"/>
      <c r="AE1388" s="622"/>
      <c r="AF1388" s="627" t="s">
        <v>1291</v>
      </c>
      <c r="AL1388" s="598"/>
      <c r="AQ1388" s="599"/>
    </row>
    <row r="1389" spans="1:43" s="597" customFormat="1" outlineLevel="1" x14ac:dyDescent="0.25">
      <c r="A1389" s="759" t="s">
        <v>1291</v>
      </c>
      <c r="B1389" s="760"/>
      <c r="C1389" s="760"/>
      <c r="D1389" s="760"/>
      <c r="E1389" s="761"/>
      <c r="F1389" s="761"/>
      <c r="G1389" s="762" t="s">
        <v>1291</v>
      </c>
      <c r="H1389" s="762"/>
      <c r="I1389" s="772" t="s">
        <v>1291</v>
      </c>
      <c r="J1389" s="772"/>
      <c r="K1389" s="772"/>
      <c r="L1389" s="772"/>
      <c r="M1389" s="772"/>
      <c r="N1389" s="772"/>
      <c r="O1389" s="772"/>
      <c r="P1389" s="772"/>
      <c r="Q1389" s="621"/>
      <c r="R1389" s="621"/>
      <c r="S1389" s="621"/>
      <c r="T1389" s="621"/>
      <c r="U1389" s="621"/>
      <c r="V1389" s="621"/>
      <c r="W1389" s="773"/>
      <c r="X1389" s="773"/>
      <c r="Y1389" s="773"/>
      <c r="Z1389" s="773"/>
      <c r="AA1389" s="773"/>
      <c r="AB1389" s="622"/>
      <c r="AC1389" s="622"/>
      <c r="AD1389" s="622"/>
      <c r="AE1389" s="622"/>
      <c r="AF1389" s="627" t="s">
        <v>1291</v>
      </c>
      <c r="AL1389" s="598"/>
      <c r="AQ1389" s="599"/>
    </row>
    <row r="1390" spans="1:43" s="597" customFormat="1" outlineLevel="1" x14ac:dyDescent="0.25">
      <c r="A1390" s="754" t="s">
        <v>1243</v>
      </c>
      <c r="B1390" s="755"/>
      <c r="C1390" s="755"/>
      <c r="D1390" s="755"/>
      <c r="E1390" s="755"/>
      <c r="F1390" s="755"/>
      <c r="G1390" s="755"/>
      <c r="H1390" s="755"/>
      <c r="I1390" s="755"/>
      <c r="J1390" s="755"/>
      <c r="K1390" s="755"/>
      <c r="L1390" s="755"/>
      <c r="M1390" s="755"/>
      <c r="N1390" s="755"/>
      <c r="O1390" s="755"/>
      <c r="P1390" s="755"/>
      <c r="Q1390" s="755"/>
      <c r="R1390" s="755"/>
      <c r="S1390" s="755"/>
      <c r="T1390" s="755"/>
      <c r="U1390" s="755"/>
      <c r="V1390" s="755"/>
      <c r="W1390" s="756">
        <v>0</v>
      </c>
      <c r="X1390" s="757"/>
      <c r="Y1390" s="757"/>
      <c r="Z1390" s="757"/>
      <c r="AA1390" s="757"/>
      <c r="AB1390" s="757"/>
      <c r="AC1390" s="757"/>
      <c r="AD1390" s="757"/>
      <c r="AE1390" s="757"/>
      <c r="AF1390" s="757"/>
      <c r="AL1390" s="598"/>
      <c r="AQ1390" s="599"/>
    </row>
    <row r="1391" spans="1:43" s="597" customFormat="1" outlineLevel="1" x14ac:dyDescent="0.25">
      <c r="A1391" s="601"/>
      <c r="B1391" s="608"/>
      <c r="C1391" s="608"/>
      <c r="D1391" s="609"/>
      <c r="E1391" s="610"/>
      <c r="F1391" s="610"/>
      <c r="G1391" s="608"/>
      <c r="H1391" s="608"/>
      <c r="I1391" s="608"/>
      <c r="J1391" s="608"/>
      <c r="K1391" s="608"/>
      <c r="L1391" s="608"/>
      <c r="M1391" s="608"/>
      <c r="N1391" s="608"/>
      <c r="O1391" s="608"/>
      <c r="P1391" s="608"/>
      <c r="Q1391" s="608"/>
      <c r="R1391" s="608"/>
      <c r="S1391" s="608"/>
      <c r="T1391" s="608"/>
      <c r="U1391" s="608"/>
      <c r="V1391" s="608"/>
      <c r="W1391" s="608"/>
      <c r="X1391" s="611"/>
      <c r="Y1391" s="611"/>
      <c r="Z1391" s="611"/>
      <c r="AA1391" s="611"/>
      <c r="AB1391" s="602"/>
      <c r="AC1391" s="602"/>
      <c r="AD1391" s="602"/>
      <c r="AE1391" s="602"/>
      <c r="AF1391" s="612"/>
      <c r="AL1391" s="598"/>
      <c r="AQ1391" s="599"/>
    </row>
    <row r="1392" spans="1:43" s="597" customFormat="1" outlineLevel="1" x14ac:dyDescent="0.25">
      <c r="A1392" s="769" t="s">
        <v>1244</v>
      </c>
      <c r="B1392" s="769"/>
      <c r="C1392" s="769"/>
      <c r="D1392" s="769"/>
      <c r="E1392" s="770" t="s">
        <v>1218</v>
      </c>
      <c r="F1392" s="770"/>
      <c r="G1392" s="770" t="s">
        <v>828</v>
      </c>
      <c r="H1392" s="770"/>
      <c r="I1392" s="770"/>
      <c r="J1392" s="770" t="s">
        <v>544</v>
      </c>
      <c r="K1392" s="770"/>
      <c r="L1392" s="770"/>
      <c r="M1392" s="770"/>
      <c r="N1392" s="770"/>
      <c r="O1392" s="770"/>
      <c r="P1392" s="770"/>
      <c r="Q1392" s="770"/>
      <c r="R1392" s="770" t="s">
        <v>750</v>
      </c>
      <c r="S1392" s="770"/>
      <c r="T1392" s="770"/>
      <c r="U1392" s="770"/>
      <c r="V1392" s="770"/>
      <c r="W1392" s="770"/>
      <c r="X1392" s="770"/>
      <c r="Y1392" s="770"/>
      <c r="Z1392" s="770"/>
      <c r="AA1392" s="770"/>
      <c r="AB1392" s="770"/>
      <c r="AC1392" s="771" t="s">
        <v>1224</v>
      </c>
      <c r="AD1392" s="771"/>
      <c r="AE1392" s="771"/>
      <c r="AF1392" s="628" t="s">
        <v>1245</v>
      </c>
      <c r="AL1392" s="598"/>
      <c r="AQ1392" s="599"/>
    </row>
    <row r="1393" spans="1:48" s="597" customFormat="1" outlineLevel="1" x14ac:dyDescent="0.25">
      <c r="A1393" s="759" t="s">
        <v>1291</v>
      </c>
      <c r="B1393" s="760"/>
      <c r="C1393" s="760"/>
      <c r="D1393" s="760"/>
      <c r="E1393" s="766"/>
      <c r="F1393" s="766"/>
      <c r="G1393" s="766" t="s">
        <v>1291</v>
      </c>
      <c r="H1393" s="766"/>
      <c r="I1393" s="766"/>
      <c r="J1393" s="629"/>
      <c r="K1393" s="629"/>
      <c r="L1393" s="629"/>
      <c r="M1393" s="767"/>
      <c r="N1393" s="767"/>
      <c r="O1393" s="767"/>
      <c r="P1393" s="767"/>
      <c r="Q1393" s="767"/>
      <c r="R1393" s="630"/>
      <c r="S1393" s="630"/>
      <c r="T1393" s="630"/>
      <c r="U1393" s="630"/>
      <c r="V1393" s="630"/>
      <c r="W1393" s="630"/>
      <c r="X1393" s="768" t="s">
        <v>1291</v>
      </c>
      <c r="Y1393" s="768"/>
      <c r="Z1393" s="768"/>
      <c r="AA1393" s="768"/>
      <c r="AB1393" s="768"/>
      <c r="AC1393" s="768"/>
      <c r="AD1393" s="768"/>
      <c r="AE1393" s="768"/>
      <c r="AF1393" s="627" t="s">
        <v>1291</v>
      </c>
      <c r="AL1393" s="598"/>
      <c r="AQ1393" s="599"/>
    </row>
    <row r="1394" spans="1:48" s="597" customFormat="1" outlineLevel="1" x14ac:dyDescent="0.25">
      <c r="A1394" s="759" t="s">
        <v>1291</v>
      </c>
      <c r="B1394" s="760"/>
      <c r="C1394" s="760"/>
      <c r="D1394" s="760"/>
      <c r="E1394" s="761"/>
      <c r="F1394" s="761"/>
      <c r="G1394" s="762" t="s">
        <v>1291</v>
      </c>
      <c r="H1394" s="762"/>
      <c r="I1394" s="762"/>
      <c r="J1394" s="631"/>
      <c r="K1394" s="631"/>
      <c r="L1394" s="631"/>
      <c r="M1394" s="763"/>
      <c r="N1394" s="763"/>
      <c r="O1394" s="763"/>
      <c r="P1394" s="763"/>
      <c r="Q1394" s="763"/>
      <c r="R1394" s="621"/>
      <c r="S1394" s="621"/>
      <c r="T1394" s="621"/>
      <c r="U1394" s="621"/>
      <c r="V1394" s="621"/>
      <c r="W1394" s="621"/>
      <c r="X1394" s="764" t="s">
        <v>1291</v>
      </c>
      <c r="Y1394" s="764"/>
      <c r="Z1394" s="764"/>
      <c r="AA1394" s="764"/>
      <c r="AB1394" s="764"/>
      <c r="AC1394" s="765"/>
      <c r="AD1394" s="765"/>
      <c r="AE1394" s="765"/>
      <c r="AF1394" s="627" t="s">
        <v>1291</v>
      </c>
      <c r="AL1394" s="598"/>
      <c r="AQ1394" s="599"/>
    </row>
    <row r="1395" spans="1:48" s="597" customFormat="1" outlineLevel="1" x14ac:dyDescent="0.25">
      <c r="A1395" s="759" t="s">
        <v>1291</v>
      </c>
      <c r="B1395" s="760"/>
      <c r="C1395" s="760"/>
      <c r="D1395" s="760"/>
      <c r="E1395" s="761"/>
      <c r="F1395" s="761"/>
      <c r="G1395" s="762" t="s">
        <v>1291</v>
      </c>
      <c r="H1395" s="762"/>
      <c r="I1395" s="762"/>
      <c r="J1395" s="631"/>
      <c r="K1395" s="631"/>
      <c r="L1395" s="631"/>
      <c r="M1395" s="763"/>
      <c r="N1395" s="763"/>
      <c r="O1395" s="763"/>
      <c r="P1395" s="763"/>
      <c r="Q1395" s="763"/>
      <c r="R1395" s="621"/>
      <c r="S1395" s="621"/>
      <c r="T1395" s="621"/>
      <c r="U1395" s="621"/>
      <c r="V1395" s="621"/>
      <c r="W1395" s="621"/>
      <c r="X1395" s="764" t="s">
        <v>1291</v>
      </c>
      <c r="Y1395" s="764"/>
      <c r="Z1395" s="764"/>
      <c r="AA1395" s="764"/>
      <c r="AB1395" s="764"/>
      <c r="AC1395" s="765"/>
      <c r="AD1395" s="765"/>
      <c r="AE1395" s="765"/>
      <c r="AF1395" s="627" t="s">
        <v>1291</v>
      </c>
      <c r="AL1395" s="598"/>
      <c r="AQ1395" s="599"/>
    </row>
    <row r="1396" spans="1:48" s="597" customFormat="1" outlineLevel="1" x14ac:dyDescent="0.25">
      <c r="A1396" s="759" t="s">
        <v>1291</v>
      </c>
      <c r="B1396" s="760"/>
      <c r="C1396" s="760"/>
      <c r="D1396" s="760"/>
      <c r="E1396" s="761"/>
      <c r="F1396" s="761"/>
      <c r="G1396" s="762" t="s">
        <v>1291</v>
      </c>
      <c r="H1396" s="762"/>
      <c r="I1396" s="762"/>
      <c r="J1396" s="631"/>
      <c r="K1396" s="631"/>
      <c r="L1396" s="631"/>
      <c r="M1396" s="763"/>
      <c r="N1396" s="763"/>
      <c r="O1396" s="763"/>
      <c r="P1396" s="763"/>
      <c r="Q1396" s="763"/>
      <c r="R1396" s="621"/>
      <c r="S1396" s="621"/>
      <c r="T1396" s="621"/>
      <c r="U1396" s="621"/>
      <c r="V1396" s="621"/>
      <c r="W1396" s="621"/>
      <c r="X1396" s="764" t="s">
        <v>1291</v>
      </c>
      <c r="Y1396" s="764"/>
      <c r="Z1396" s="764"/>
      <c r="AA1396" s="764"/>
      <c r="AB1396" s="764"/>
      <c r="AC1396" s="765"/>
      <c r="AD1396" s="765"/>
      <c r="AE1396" s="765"/>
      <c r="AF1396" s="627" t="s">
        <v>1291</v>
      </c>
      <c r="AL1396" s="598"/>
      <c r="AQ1396" s="599"/>
    </row>
    <row r="1397" spans="1:48" s="597" customFormat="1" outlineLevel="1" x14ac:dyDescent="0.25">
      <c r="A1397" s="759" t="s">
        <v>1291</v>
      </c>
      <c r="B1397" s="760"/>
      <c r="C1397" s="760"/>
      <c r="D1397" s="760"/>
      <c r="E1397" s="761"/>
      <c r="F1397" s="761"/>
      <c r="G1397" s="762" t="s">
        <v>1291</v>
      </c>
      <c r="H1397" s="762"/>
      <c r="I1397" s="762"/>
      <c r="J1397" s="631"/>
      <c r="K1397" s="631"/>
      <c r="L1397" s="631"/>
      <c r="M1397" s="763"/>
      <c r="N1397" s="763"/>
      <c r="O1397" s="763"/>
      <c r="P1397" s="763"/>
      <c r="Q1397" s="763"/>
      <c r="R1397" s="621"/>
      <c r="S1397" s="621"/>
      <c r="T1397" s="621"/>
      <c r="U1397" s="621"/>
      <c r="V1397" s="621"/>
      <c r="W1397" s="621"/>
      <c r="X1397" s="764" t="s">
        <v>1291</v>
      </c>
      <c r="Y1397" s="764"/>
      <c r="Z1397" s="764"/>
      <c r="AA1397" s="764"/>
      <c r="AB1397" s="764"/>
      <c r="AC1397" s="765"/>
      <c r="AD1397" s="765"/>
      <c r="AE1397" s="765"/>
      <c r="AF1397" s="627" t="s">
        <v>1291</v>
      </c>
      <c r="AL1397" s="598"/>
      <c r="AQ1397" s="599"/>
    </row>
    <row r="1398" spans="1:48" s="597" customFormat="1" outlineLevel="1" x14ac:dyDescent="0.25">
      <c r="A1398" s="754" t="s">
        <v>1246</v>
      </c>
      <c r="B1398" s="755"/>
      <c r="C1398" s="755"/>
      <c r="D1398" s="755"/>
      <c r="E1398" s="755"/>
      <c r="F1398" s="755"/>
      <c r="G1398" s="755"/>
      <c r="H1398" s="755"/>
      <c r="I1398" s="755"/>
      <c r="J1398" s="755"/>
      <c r="K1398" s="755"/>
      <c r="L1398" s="755"/>
      <c r="M1398" s="755"/>
      <c r="N1398" s="755"/>
      <c r="O1398" s="755"/>
      <c r="P1398" s="755"/>
      <c r="Q1398" s="755"/>
      <c r="R1398" s="755"/>
      <c r="S1398" s="755"/>
      <c r="T1398" s="755"/>
      <c r="U1398" s="755"/>
      <c r="V1398" s="755"/>
      <c r="W1398" s="756">
        <v>0</v>
      </c>
      <c r="X1398" s="757"/>
      <c r="Y1398" s="757"/>
      <c r="Z1398" s="757"/>
      <c r="AA1398" s="757"/>
      <c r="AB1398" s="757"/>
      <c r="AC1398" s="757"/>
      <c r="AD1398" s="757"/>
      <c r="AE1398" s="757"/>
      <c r="AF1398" s="757"/>
      <c r="AL1398" s="598"/>
      <c r="AQ1398" s="599"/>
    </row>
    <row r="1399" spans="1:48" s="597" customFormat="1" outlineLevel="1" x14ac:dyDescent="0.25">
      <c r="A1399" s="601"/>
      <c r="B1399" s="608"/>
      <c r="C1399" s="608"/>
      <c r="D1399" s="609"/>
      <c r="E1399" s="610"/>
      <c r="F1399" s="610"/>
      <c r="G1399" s="608"/>
      <c r="H1399" s="608"/>
      <c r="I1399" s="608"/>
      <c r="J1399" s="608"/>
      <c r="K1399" s="608"/>
      <c r="L1399" s="608"/>
      <c r="M1399" s="608"/>
      <c r="N1399" s="608"/>
      <c r="O1399" s="608"/>
      <c r="P1399" s="608"/>
      <c r="Q1399" s="608"/>
      <c r="R1399" s="608"/>
      <c r="S1399" s="608"/>
      <c r="T1399" s="608"/>
      <c r="U1399" s="608"/>
      <c r="V1399" s="608"/>
      <c r="W1399" s="608"/>
      <c r="X1399" s="611"/>
      <c r="Y1399" s="611"/>
      <c r="Z1399" s="611"/>
      <c r="AA1399" s="611"/>
      <c r="AB1399" s="602"/>
      <c r="AC1399" s="602"/>
      <c r="AD1399" s="602"/>
      <c r="AE1399" s="602"/>
      <c r="AF1399" s="612"/>
      <c r="AL1399" s="598"/>
      <c r="AQ1399" s="599"/>
    </row>
    <row r="1400" spans="1:48" s="597" customFormat="1" x14ac:dyDescent="0.25">
      <c r="A1400" s="750" t="s">
        <v>1247</v>
      </c>
      <c r="B1400" s="751"/>
      <c r="C1400" s="751"/>
      <c r="D1400" s="751"/>
      <c r="E1400" s="751"/>
      <c r="F1400" s="751"/>
      <c r="G1400" s="751"/>
      <c r="H1400" s="751"/>
      <c r="I1400" s="751"/>
      <c r="J1400" s="751"/>
      <c r="K1400" s="751"/>
      <c r="L1400" s="751"/>
      <c r="M1400" s="751"/>
      <c r="N1400" s="751"/>
      <c r="O1400" s="751"/>
      <c r="P1400" s="751"/>
      <c r="Q1400" s="751"/>
      <c r="R1400" s="751"/>
      <c r="S1400" s="751"/>
      <c r="T1400" s="751"/>
      <c r="U1400" s="751"/>
      <c r="V1400" s="751"/>
      <c r="W1400" s="752"/>
      <c r="X1400" s="753">
        <v>6952</v>
      </c>
      <c r="Y1400" s="753"/>
      <c r="Z1400" s="753"/>
      <c r="AA1400" s="753"/>
      <c r="AB1400" s="753"/>
      <c r="AC1400" s="753"/>
      <c r="AD1400" s="753"/>
      <c r="AE1400" s="753"/>
      <c r="AF1400" s="753"/>
      <c r="AH1400" s="632">
        <v>1.3833</v>
      </c>
      <c r="AL1400" s="598">
        <v>1.3833</v>
      </c>
      <c r="AM1400" s="633">
        <v>0</v>
      </c>
      <c r="AN1400" s="634">
        <v>0</v>
      </c>
      <c r="AP1400" s="605"/>
      <c r="AQ1400" s="599"/>
      <c r="AR1400" s="632">
        <v>1.3833</v>
      </c>
      <c r="AT1400" s="597">
        <v>1.3833</v>
      </c>
      <c r="AU1400" s="597">
        <v>1.3833</v>
      </c>
      <c r="AV1400" s="607">
        <v>0</v>
      </c>
    </row>
    <row r="1401" spans="1:48" s="597" customFormat="1" x14ac:dyDescent="0.25">
      <c r="A1401" s="750" t="s">
        <v>1248</v>
      </c>
      <c r="B1401" s="751"/>
      <c r="C1401" s="751"/>
      <c r="D1401" s="751"/>
      <c r="E1401" s="751"/>
      <c r="F1401" s="751"/>
      <c r="G1401" s="751"/>
      <c r="H1401" s="751"/>
      <c r="I1401" s="751"/>
      <c r="J1401" s="751"/>
      <c r="K1401" s="751"/>
      <c r="L1401" s="751"/>
      <c r="M1401" s="751"/>
      <c r="N1401" s="751"/>
      <c r="O1401" s="751"/>
      <c r="P1401" s="751"/>
      <c r="Q1401" s="751"/>
      <c r="R1401" s="751"/>
      <c r="S1401" s="751"/>
      <c r="T1401" s="752"/>
      <c r="U1401" s="758">
        <v>13.469999999999999</v>
      </c>
      <c r="V1401" s="758"/>
      <c r="W1401" s="758"/>
      <c r="X1401" s="753">
        <v>936.43</v>
      </c>
      <c r="Y1401" s="753"/>
      <c r="Z1401" s="753"/>
      <c r="AA1401" s="753"/>
      <c r="AB1401" s="753"/>
      <c r="AC1401" s="753"/>
      <c r="AD1401" s="753"/>
      <c r="AE1401" s="753"/>
      <c r="AF1401" s="753"/>
      <c r="AH1401" s="635"/>
      <c r="AJ1401" s="636"/>
      <c r="AL1401" s="598"/>
      <c r="AQ1401" s="599"/>
      <c r="AR1401" s="635"/>
    </row>
    <row r="1402" spans="1:48" s="597" customFormat="1" x14ac:dyDescent="0.25">
      <c r="A1402" s="750" t="s">
        <v>1249</v>
      </c>
      <c r="B1402" s="751"/>
      <c r="C1402" s="751"/>
      <c r="D1402" s="751"/>
      <c r="E1402" s="751"/>
      <c r="F1402" s="751"/>
      <c r="G1402" s="751"/>
      <c r="H1402" s="751"/>
      <c r="I1402" s="751"/>
      <c r="J1402" s="751"/>
      <c r="K1402" s="751"/>
      <c r="L1402" s="751"/>
      <c r="M1402" s="751"/>
      <c r="N1402" s="751"/>
      <c r="O1402" s="751"/>
      <c r="P1402" s="751"/>
      <c r="Q1402" s="751"/>
      <c r="R1402" s="751"/>
      <c r="S1402" s="751"/>
      <c r="T1402" s="751"/>
      <c r="U1402" s="751"/>
      <c r="V1402" s="751"/>
      <c r="W1402" s="752"/>
      <c r="X1402" s="753">
        <v>7888.43</v>
      </c>
      <c r="Y1402" s="753"/>
      <c r="Z1402" s="753"/>
      <c r="AA1402" s="753"/>
      <c r="AB1402" s="753"/>
      <c r="AC1402" s="753"/>
      <c r="AD1402" s="753"/>
      <c r="AE1402" s="753"/>
      <c r="AF1402" s="753"/>
      <c r="AH1402" s="635"/>
      <c r="AI1402" s="597">
        <v>7888.43</v>
      </c>
      <c r="AJ1402" s="604">
        <v>0</v>
      </c>
      <c r="AL1402" s="598"/>
      <c r="AQ1402" s="599"/>
      <c r="AR1402" s="635"/>
    </row>
    <row r="1403" spans="1:48" s="597" customFormat="1" x14ac:dyDescent="0.25">
      <c r="A1403" s="590" t="s">
        <v>1213</v>
      </c>
      <c r="B1403" s="591"/>
      <c r="C1403" s="591"/>
      <c r="D1403" s="592"/>
      <c r="E1403" s="593"/>
      <c r="F1403" s="593"/>
      <c r="G1403" s="591"/>
      <c r="H1403" s="591"/>
      <c r="I1403" s="591"/>
      <c r="J1403" s="591"/>
      <c r="K1403" s="591"/>
      <c r="L1403" s="591"/>
      <c r="M1403" s="591"/>
      <c r="N1403" s="591"/>
      <c r="O1403" s="591"/>
      <c r="P1403" s="591"/>
      <c r="Q1403" s="591"/>
      <c r="R1403" s="591"/>
      <c r="S1403" s="591"/>
      <c r="T1403" s="591"/>
      <c r="U1403" s="591"/>
      <c r="V1403" s="591"/>
      <c r="W1403" s="591"/>
      <c r="X1403" s="594"/>
      <c r="Y1403" s="594"/>
      <c r="Z1403" s="594"/>
      <c r="AA1403" s="594"/>
      <c r="AB1403" s="595"/>
      <c r="AC1403" s="595"/>
      <c r="AD1403" s="595"/>
      <c r="AE1403" s="595"/>
      <c r="AF1403" s="596"/>
      <c r="AL1403" s="598"/>
      <c r="AQ1403" s="599"/>
    </row>
    <row r="1404" spans="1:48" s="597" customFormat="1" ht="33.75" customHeight="1" x14ac:dyDescent="0.25">
      <c r="A1404" s="601" t="s">
        <v>1214</v>
      </c>
      <c r="B1404" s="800">
        <v>45154</v>
      </c>
      <c r="C1404" s="800"/>
      <c r="D1404" s="801" t="s">
        <v>1202</v>
      </c>
      <c r="E1404" s="801"/>
      <c r="F1404" s="801"/>
      <c r="G1404" s="801"/>
      <c r="H1404" s="801"/>
      <c r="I1404" s="801"/>
      <c r="J1404" s="801"/>
      <c r="K1404" s="801"/>
      <c r="L1404" s="801"/>
      <c r="M1404" s="801"/>
      <c r="N1404" s="801"/>
      <c r="O1404" s="801"/>
      <c r="P1404" s="801"/>
      <c r="Q1404" s="801"/>
      <c r="R1404" s="801"/>
      <c r="S1404" s="801"/>
      <c r="T1404" s="801"/>
      <c r="U1404" s="801"/>
      <c r="V1404" s="801"/>
      <c r="W1404" s="801"/>
      <c r="X1404" s="801"/>
      <c r="Y1404" s="801"/>
      <c r="Z1404" s="801"/>
      <c r="AA1404" s="801"/>
      <c r="AB1404" s="801"/>
      <c r="AC1404" s="786" t="s">
        <v>1215</v>
      </c>
      <c r="AD1404" s="786"/>
      <c r="AE1404" s="786"/>
      <c r="AF1404" s="603" t="s">
        <v>886</v>
      </c>
      <c r="AI1404" s="604">
        <v>753.87</v>
      </c>
      <c r="AJ1404" s="597">
        <v>753.87</v>
      </c>
      <c r="AK1404" s="604">
        <v>0</v>
      </c>
      <c r="AL1404" s="598"/>
      <c r="AP1404" s="605">
        <v>664.38</v>
      </c>
      <c r="AQ1404" s="599" t="s">
        <v>1296</v>
      </c>
    </row>
    <row r="1405" spans="1:48" s="597" customFormat="1" outlineLevel="1" x14ac:dyDescent="0.25">
      <c r="A1405" s="601"/>
      <c r="B1405" s="608"/>
      <c r="C1405" s="608"/>
      <c r="D1405" s="609"/>
      <c r="E1405" s="610"/>
      <c r="F1405" s="610"/>
      <c r="G1405" s="608"/>
      <c r="H1405" s="608"/>
      <c r="I1405" s="608"/>
      <c r="J1405" s="608"/>
      <c r="K1405" s="608"/>
      <c r="L1405" s="608"/>
      <c r="M1405" s="608"/>
      <c r="N1405" s="608"/>
      <c r="O1405" s="608"/>
      <c r="P1405" s="608"/>
      <c r="Q1405" s="608"/>
      <c r="R1405" s="608"/>
      <c r="S1405" s="608"/>
      <c r="T1405" s="608"/>
      <c r="U1405" s="608"/>
      <c r="V1405" s="608"/>
      <c r="W1405" s="608"/>
      <c r="X1405" s="611"/>
      <c r="Y1405" s="611"/>
      <c r="Z1405" s="611"/>
      <c r="AA1405" s="611"/>
      <c r="AB1405" s="602"/>
      <c r="AC1405" s="602"/>
      <c r="AD1405" s="602"/>
      <c r="AE1405" s="602"/>
      <c r="AF1405" s="612"/>
      <c r="AL1405" s="598"/>
      <c r="AQ1405" s="599"/>
    </row>
    <row r="1406" spans="1:48" s="597" customFormat="1" outlineLevel="1" x14ac:dyDescent="0.25">
      <c r="A1406" s="769" t="s">
        <v>1217</v>
      </c>
      <c r="B1406" s="769"/>
      <c r="C1406" s="769"/>
      <c r="D1406" s="769"/>
      <c r="E1406" s="770" t="s">
        <v>1218</v>
      </c>
      <c r="F1406" s="770"/>
      <c r="G1406" s="613" t="s">
        <v>1219</v>
      </c>
      <c r="H1406" s="770" t="s">
        <v>1220</v>
      </c>
      <c r="I1406" s="770"/>
      <c r="J1406" s="770"/>
      <c r="K1406" s="770"/>
      <c r="L1406" s="770" t="s">
        <v>1221</v>
      </c>
      <c r="M1406" s="770"/>
      <c r="N1406" s="770" t="s">
        <v>1222</v>
      </c>
      <c r="O1406" s="770"/>
      <c r="P1406" s="770"/>
      <c r="Q1406" s="770"/>
      <c r="R1406" s="770"/>
      <c r="S1406" s="770"/>
      <c r="T1406" s="770"/>
      <c r="U1406" s="770"/>
      <c r="V1406" s="770" t="s">
        <v>1223</v>
      </c>
      <c r="W1406" s="770"/>
      <c r="X1406" s="770"/>
      <c r="Y1406" s="770"/>
      <c r="Z1406" s="770"/>
      <c r="AA1406" s="771" t="s">
        <v>1224</v>
      </c>
      <c r="AB1406" s="771"/>
      <c r="AC1406" s="771"/>
      <c r="AD1406" s="771"/>
      <c r="AE1406" s="771" t="s">
        <v>1225</v>
      </c>
      <c r="AF1406" s="771"/>
      <c r="AL1406" s="598"/>
      <c r="AQ1406" s="599"/>
    </row>
    <row r="1407" spans="1:48" s="597" customFormat="1" ht="34.5" customHeight="1" outlineLevel="1" x14ac:dyDescent="0.25">
      <c r="A1407" s="797" t="s">
        <v>1291</v>
      </c>
      <c r="B1407" s="798"/>
      <c r="C1407" s="798"/>
      <c r="D1407" s="798"/>
      <c r="E1407" s="799"/>
      <c r="F1407" s="799"/>
      <c r="G1407" s="614"/>
      <c r="H1407" s="767"/>
      <c r="I1407" s="767"/>
      <c r="J1407" s="767"/>
      <c r="K1407" s="767"/>
      <c r="L1407" s="773" t="s">
        <v>1291</v>
      </c>
      <c r="M1407" s="773"/>
      <c r="N1407" s="796" t="s">
        <v>1291</v>
      </c>
      <c r="O1407" s="796"/>
      <c r="P1407" s="796"/>
      <c r="Q1407" s="796"/>
      <c r="R1407" s="796"/>
      <c r="S1407" s="796"/>
      <c r="T1407" s="796"/>
      <c r="U1407" s="796"/>
      <c r="V1407" s="615"/>
      <c r="W1407" s="796" t="s">
        <v>1291</v>
      </c>
      <c r="X1407" s="796"/>
      <c r="Y1407" s="796"/>
      <c r="Z1407" s="796"/>
      <c r="AA1407" s="768"/>
      <c r="AB1407" s="768"/>
      <c r="AC1407" s="768"/>
      <c r="AD1407" s="768"/>
      <c r="AE1407" s="786"/>
      <c r="AF1407" s="787"/>
      <c r="AL1407" s="598"/>
      <c r="AQ1407" s="599"/>
    </row>
    <row r="1408" spans="1:48" s="597" customFormat="1" outlineLevel="1" x14ac:dyDescent="0.25">
      <c r="A1408" s="792" t="s">
        <v>1291</v>
      </c>
      <c r="B1408" s="793"/>
      <c r="C1408" s="793"/>
      <c r="D1408" s="793"/>
      <c r="E1408" s="794"/>
      <c r="F1408" s="794"/>
      <c r="G1408" s="610"/>
      <c r="H1408" s="773"/>
      <c r="I1408" s="773"/>
      <c r="J1408" s="773"/>
      <c r="K1408" s="773"/>
      <c r="L1408" s="773" t="s">
        <v>1291</v>
      </c>
      <c r="M1408" s="773"/>
      <c r="N1408" s="796" t="s">
        <v>1291</v>
      </c>
      <c r="O1408" s="796"/>
      <c r="P1408" s="796"/>
      <c r="Q1408" s="796"/>
      <c r="R1408" s="796"/>
      <c r="S1408" s="796"/>
      <c r="T1408" s="796"/>
      <c r="U1408" s="796"/>
      <c r="V1408" s="615"/>
      <c r="W1408" s="796" t="s">
        <v>1291</v>
      </c>
      <c r="X1408" s="796"/>
      <c r="Y1408" s="796"/>
      <c r="Z1408" s="796"/>
      <c r="AA1408" s="765"/>
      <c r="AB1408" s="765"/>
      <c r="AC1408" s="765"/>
      <c r="AD1408" s="765"/>
      <c r="AE1408" s="786"/>
      <c r="AF1408" s="787"/>
      <c r="AL1408" s="598"/>
      <c r="AQ1408" s="599"/>
    </row>
    <row r="1409" spans="1:43" s="597" customFormat="1" outlineLevel="1" x14ac:dyDescent="0.25">
      <c r="A1409" s="792" t="s">
        <v>1291</v>
      </c>
      <c r="B1409" s="793"/>
      <c r="C1409" s="793"/>
      <c r="D1409" s="793"/>
      <c r="E1409" s="794"/>
      <c r="F1409" s="794"/>
      <c r="G1409" s="610"/>
      <c r="H1409" s="773"/>
      <c r="I1409" s="773"/>
      <c r="J1409" s="773"/>
      <c r="K1409" s="773"/>
      <c r="L1409" s="773"/>
      <c r="M1409" s="773"/>
      <c r="N1409" s="796" t="s">
        <v>1291</v>
      </c>
      <c r="O1409" s="796"/>
      <c r="P1409" s="796"/>
      <c r="Q1409" s="796"/>
      <c r="R1409" s="796"/>
      <c r="S1409" s="796"/>
      <c r="T1409" s="796"/>
      <c r="U1409" s="796"/>
      <c r="V1409" s="615"/>
      <c r="W1409" s="796" t="s">
        <v>1291</v>
      </c>
      <c r="X1409" s="796"/>
      <c r="Y1409" s="796"/>
      <c r="Z1409" s="796"/>
      <c r="AA1409" s="765"/>
      <c r="AB1409" s="765"/>
      <c r="AC1409" s="765"/>
      <c r="AD1409" s="765"/>
      <c r="AE1409" s="786"/>
      <c r="AF1409" s="787"/>
      <c r="AL1409" s="598"/>
      <c r="AQ1409" s="599"/>
    </row>
    <row r="1410" spans="1:43" s="597" customFormat="1" outlineLevel="1" x14ac:dyDescent="0.25">
      <c r="A1410" s="792" t="s">
        <v>1291</v>
      </c>
      <c r="B1410" s="793"/>
      <c r="C1410" s="793"/>
      <c r="D1410" s="793"/>
      <c r="E1410" s="794"/>
      <c r="F1410" s="794"/>
      <c r="G1410" s="610"/>
      <c r="H1410" s="773"/>
      <c r="I1410" s="773"/>
      <c r="J1410" s="773"/>
      <c r="K1410" s="773"/>
      <c r="L1410" s="773" t="s">
        <v>1291</v>
      </c>
      <c r="M1410" s="773"/>
      <c r="N1410" s="796" t="s">
        <v>1291</v>
      </c>
      <c r="O1410" s="796"/>
      <c r="P1410" s="796"/>
      <c r="Q1410" s="796"/>
      <c r="R1410" s="796"/>
      <c r="S1410" s="796"/>
      <c r="T1410" s="796"/>
      <c r="U1410" s="796"/>
      <c r="V1410" s="615"/>
      <c r="W1410" s="796" t="s">
        <v>1291</v>
      </c>
      <c r="X1410" s="796"/>
      <c r="Y1410" s="796"/>
      <c r="Z1410" s="796"/>
      <c r="AA1410" s="765"/>
      <c r="AB1410" s="765"/>
      <c r="AC1410" s="765"/>
      <c r="AD1410" s="765"/>
      <c r="AE1410" s="786"/>
      <c r="AF1410" s="787"/>
      <c r="AL1410" s="598"/>
      <c r="AQ1410" s="599"/>
    </row>
    <row r="1411" spans="1:43" s="597" customFormat="1" outlineLevel="1" x14ac:dyDescent="0.25">
      <c r="A1411" s="792" t="s">
        <v>1291</v>
      </c>
      <c r="B1411" s="793"/>
      <c r="C1411" s="793"/>
      <c r="D1411" s="793"/>
      <c r="E1411" s="794"/>
      <c r="F1411" s="794"/>
      <c r="G1411" s="610"/>
      <c r="H1411" s="773"/>
      <c r="I1411" s="773"/>
      <c r="J1411" s="773"/>
      <c r="K1411" s="773"/>
      <c r="L1411" s="773" t="s">
        <v>1291</v>
      </c>
      <c r="M1411" s="773"/>
      <c r="N1411" s="796" t="s">
        <v>1291</v>
      </c>
      <c r="O1411" s="796"/>
      <c r="P1411" s="796"/>
      <c r="Q1411" s="796"/>
      <c r="R1411" s="796"/>
      <c r="S1411" s="796"/>
      <c r="T1411" s="796"/>
      <c r="U1411" s="796"/>
      <c r="V1411" s="615"/>
      <c r="W1411" s="796" t="s">
        <v>1291</v>
      </c>
      <c r="X1411" s="796"/>
      <c r="Y1411" s="796"/>
      <c r="Z1411" s="796"/>
      <c r="AA1411" s="765"/>
      <c r="AB1411" s="765"/>
      <c r="AC1411" s="765"/>
      <c r="AD1411" s="765"/>
      <c r="AE1411" s="786"/>
      <c r="AF1411" s="787"/>
      <c r="AL1411" s="598"/>
      <c r="AQ1411" s="599"/>
    </row>
    <row r="1412" spans="1:43" s="597" customFormat="1" outlineLevel="1" x14ac:dyDescent="0.25">
      <c r="A1412" s="792" t="s">
        <v>1291</v>
      </c>
      <c r="B1412" s="793"/>
      <c r="C1412" s="793"/>
      <c r="D1412" s="793"/>
      <c r="E1412" s="794"/>
      <c r="F1412" s="794"/>
      <c r="G1412" s="610"/>
      <c r="H1412" s="773"/>
      <c r="I1412" s="773"/>
      <c r="J1412" s="773"/>
      <c r="K1412" s="773"/>
      <c r="L1412" s="773" t="s">
        <v>1291</v>
      </c>
      <c r="M1412" s="773"/>
      <c r="N1412" s="796" t="s">
        <v>1291</v>
      </c>
      <c r="O1412" s="796"/>
      <c r="P1412" s="796"/>
      <c r="Q1412" s="796"/>
      <c r="R1412" s="796"/>
      <c r="S1412" s="796"/>
      <c r="T1412" s="796"/>
      <c r="U1412" s="796"/>
      <c r="V1412" s="615"/>
      <c r="W1412" s="796" t="s">
        <v>1291</v>
      </c>
      <c r="X1412" s="796"/>
      <c r="Y1412" s="796"/>
      <c r="Z1412" s="796"/>
      <c r="AA1412" s="765"/>
      <c r="AB1412" s="765"/>
      <c r="AC1412" s="765"/>
      <c r="AD1412" s="765"/>
      <c r="AE1412" s="786"/>
      <c r="AF1412" s="787"/>
      <c r="AL1412" s="598"/>
      <c r="AQ1412" s="599"/>
    </row>
    <row r="1413" spans="1:43" s="597" customFormat="1" outlineLevel="1" x14ac:dyDescent="0.25">
      <c r="A1413" s="792" t="s">
        <v>1291</v>
      </c>
      <c r="B1413" s="793"/>
      <c r="C1413" s="793"/>
      <c r="D1413" s="793"/>
      <c r="E1413" s="794"/>
      <c r="F1413" s="794"/>
      <c r="G1413" s="610"/>
      <c r="H1413" s="773"/>
      <c r="I1413" s="773"/>
      <c r="J1413" s="773"/>
      <c r="K1413" s="773"/>
      <c r="L1413" s="773" t="s">
        <v>1291</v>
      </c>
      <c r="M1413" s="773"/>
      <c r="N1413" s="796" t="s">
        <v>1291</v>
      </c>
      <c r="O1413" s="796"/>
      <c r="P1413" s="796"/>
      <c r="Q1413" s="796"/>
      <c r="R1413" s="796"/>
      <c r="S1413" s="796"/>
      <c r="T1413" s="796"/>
      <c r="U1413" s="796"/>
      <c r="V1413" s="615"/>
      <c r="W1413" s="796" t="s">
        <v>1291</v>
      </c>
      <c r="X1413" s="796"/>
      <c r="Y1413" s="796"/>
      <c r="Z1413" s="796"/>
      <c r="AA1413" s="765"/>
      <c r="AB1413" s="765"/>
      <c r="AC1413" s="765"/>
      <c r="AD1413" s="765"/>
      <c r="AE1413" s="786"/>
      <c r="AF1413" s="787"/>
      <c r="AL1413" s="598"/>
      <c r="AQ1413" s="599"/>
    </row>
    <row r="1414" spans="1:43" s="597" customFormat="1" outlineLevel="1" x14ac:dyDescent="0.25">
      <c r="A1414" s="792" t="s">
        <v>1291</v>
      </c>
      <c r="B1414" s="793"/>
      <c r="C1414" s="793"/>
      <c r="D1414" s="793"/>
      <c r="E1414" s="794"/>
      <c r="F1414" s="794"/>
      <c r="G1414" s="610"/>
      <c r="H1414" s="773"/>
      <c r="I1414" s="773"/>
      <c r="J1414" s="773"/>
      <c r="K1414" s="773"/>
      <c r="L1414" s="773" t="s">
        <v>1291</v>
      </c>
      <c r="M1414" s="773"/>
      <c r="N1414" s="795" t="s">
        <v>1291</v>
      </c>
      <c r="O1414" s="795"/>
      <c r="P1414" s="795"/>
      <c r="Q1414" s="795"/>
      <c r="R1414" s="795"/>
      <c r="S1414" s="795"/>
      <c r="T1414" s="795"/>
      <c r="U1414" s="795"/>
      <c r="V1414" s="616"/>
      <c r="W1414" s="795" t="s">
        <v>1291</v>
      </c>
      <c r="X1414" s="795"/>
      <c r="Y1414" s="795"/>
      <c r="Z1414" s="795"/>
      <c r="AA1414" s="765"/>
      <c r="AB1414" s="765"/>
      <c r="AC1414" s="765"/>
      <c r="AD1414" s="765"/>
      <c r="AE1414" s="786"/>
      <c r="AF1414" s="787"/>
      <c r="AL1414" s="598"/>
      <c r="AQ1414" s="599"/>
    </row>
    <row r="1415" spans="1:43" s="597" customFormat="1" outlineLevel="1" x14ac:dyDescent="0.25">
      <c r="A1415" s="792" t="s">
        <v>1291</v>
      </c>
      <c r="B1415" s="793"/>
      <c r="C1415" s="793"/>
      <c r="D1415" s="793"/>
      <c r="E1415" s="794"/>
      <c r="F1415" s="794"/>
      <c r="G1415" s="610"/>
      <c r="H1415" s="773"/>
      <c r="I1415" s="773"/>
      <c r="J1415" s="773"/>
      <c r="K1415" s="773"/>
      <c r="L1415" s="773" t="s">
        <v>1291</v>
      </c>
      <c r="M1415" s="773"/>
      <c r="N1415" s="795" t="s">
        <v>1291</v>
      </c>
      <c r="O1415" s="795"/>
      <c r="P1415" s="795"/>
      <c r="Q1415" s="795"/>
      <c r="R1415" s="795"/>
      <c r="S1415" s="795"/>
      <c r="T1415" s="795"/>
      <c r="U1415" s="795"/>
      <c r="V1415" s="616"/>
      <c r="W1415" s="795" t="s">
        <v>1291</v>
      </c>
      <c r="X1415" s="795"/>
      <c r="Y1415" s="795"/>
      <c r="Z1415" s="795"/>
      <c r="AA1415" s="765"/>
      <c r="AB1415" s="765"/>
      <c r="AC1415" s="765"/>
      <c r="AD1415" s="765"/>
      <c r="AE1415" s="790" t="s">
        <v>1291</v>
      </c>
      <c r="AF1415" s="791"/>
      <c r="AL1415" s="598"/>
      <c r="AQ1415" s="599"/>
    </row>
    <row r="1416" spans="1:43" s="597" customFormat="1" outlineLevel="1" x14ac:dyDescent="0.25">
      <c r="A1416" s="754" t="s">
        <v>1226</v>
      </c>
      <c r="B1416" s="755"/>
      <c r="C1416" s="755"/>
      <c r="D1416" s="755"/>
      <c r="E1416" s="755"/>
      <c r="F1416" s="755"/>
      <c r="G1416" s="755"/>
      <c r="H1416" s="755"/>
      <c r="I1416" s="755"/>
      <c r="J1416" s="755"/>
      <c r="K1416" s="755"/>
      <c r="L1416" s="755"/>
      <c r="M1416" s="755"/>
      <c r="N1416" s="755"/>
      <c r="O1416" s="755"/>
      <c r="P1416" s="755"/>
      <c r="Q1416" s="755"/>
      <c r="R1416" s="755"/>
      <c r="S1416" s="755"/>
      <c r="T1416" s="755"/>
      <c r="U1416" s="755"/>
      <c r="V1416" s="755"/>
      <c r="W1416" s="756">
        <v>0</v>
      </c>
      <c r="X1416" s="757"/>
      <c r="Y1416" s="757"/>
      <c r="Z1416" s="757"/>
      <c r="AA1416" s="757"/>
      <c r="AB1416" s="757"/>
      <c r="AC1416" s="757"/>
      <c r="AD1416" s="757"/>
      <c r="AE1416" s="757"/>
      <c r="AF1416" s="757"/>
      <c r="AL1416" s="598"/>
      <c r="AQ1416" s="599"/>
    </row>
    <row r="1417" spans="1:43" s="597" customFormat="1" outlineLevel="1" x14ac:dyDescent="0.25">
      <c r="A1417" s="601"/>
      <c r="B1417" s="608"/>
      <c r="C1417" s="608"/>
      <c r="D1417" s="609"/>
      <c r="E1417" s="610"/>
      <c r="F1417" s="610"/>
      <c r="G1417" s="608"/>
      <c r="H1417" s="608"/>
      <c r="I1417" s="608"/>
      <c r="J1417" s="608"/>
      <c r="K1417" s="608"/>
      <c r="L1417" s="608"/>
      <c r="M1417" s="608"/>
      <c r="N1417" s="608"/>
      <c r="O1417" s="608"/>
      <c r="P1417" s="608"/>
      <c r="Q1417" s="608"/>
      <c r="R1417" s="608"/>
      <c r="S1417" s="608"/>
      <c r="T1417" s="608"/>
      <c r="U1417" s="608"/>
      <c r="V1417" s="608"/>
      <c r="W1417" s="608"/>
      <c r="X1417" s="611"/>
      <c r="Y1417" s="611"/>
      <c r="Z1417" s="611"/>
      <c r="AA1417" s="611"/>
      <c r="AB1417" s="602"/>
      <c r="AC1417" s="602"/>
      <c r="AD1417" s="602"/>
      <c r="AE1417" s="602"/>
      <c r="AF1417" s="612"/>
      <c r="AL1417" s="598"/>
      <c r="AQ1417" s="599"/>
    </row>
    <row r="1418" spans="1:43" s="597" customFormat="1" outlineLevel="1" x14ac:dyDescent="0.25">
      <c r="A1418" s="769" t="s">
        <v>1227</v>
      </c>
      <c r="B1418" s="769"/>
      <c r="C1418" s="769"/>
      <c r="D1418" s="769"/>
      <c r="E1418" s="770" t="s">
        <v>1218</v>
      </c>
      <c r="F1418" s="770"/>
      <c r="G1418" s="770" t="s">
        <v>1228</v>
      </c>
      <c r="H1418" s="770"/>
      <c r="I1418" s="770"/>
      <c r="J1418" s="770"/>
      <c r="K1418" s="770" t="s">
        <v>1229</v>
      </c>
      <c r="L1418" s="770"/>
      <c r="M1418" s="770"/>
      <c r="N1418" s="770"/>
      <c r="O1418" s="770" t="s">
        <v>1224</v>
      </c>
      <c r="P1418" s="770"/>
      <c r="Q1418" s="770"/>
      <c r="R1418" s="770"/>
      <c r="S1418" s="770"/>
      <c r="T1418" s="770"/>
      <c r="U1418" s="770"/>
      <c r="V1418" s="770"/>
      <c r="W1418" s="770"/>
      <c r="X1418" s="770"/>
      <c r="Y1418" s="770"/>
      <c r="Z1418" s="770"/>
      <c r="AA1418" s="771" t="s">
        <v>1225</v>
      </c>
      <c r="AB1418" s="771"/>
      <c r="AC1418" s="771"/>
      <c r="AD1418" s="771"/>
      <c r="AE1418" s="771"/>
      <c r="AF1418" s="771"/>
      <c r="AL1418" s="598"/>
      <c r="AQ1418" s="599"/>
    </row>
    <row r="1419" spans="1:43" s="597" customFormat="1" outlineLevel="1" x14ac:dyDescent="0.25">
      <c r="A1419" s="759" t="s">
        <v>1291</v>
      </c>
      <c r="B1419" s="760"/>
      <c r="C1419" s="760"/>
      <c r="D1419" s="760"/>
      <c r="E1419" s="766"/>
      <c r="F1419" s="766"/>
      <c r="G1419" s="788"/>
      <c r="H1419" s="788"/>
      <c r="I1419" s="788"/>
      <c r="J1419" s="788"/>
      <c r="K1419" s="789" t="s">
        <v>1291</v>
      </c>
      <c r="L1419" s="789"/>
      <c r="M1419" s="789"/>
      <c r="N1419" s="789"/>
      <c r="O1419" s="767"/>
      <c r="P1419" s="767"/>
      <c r="Q1419" s="767"/>
      <c r="R1419" s="767"/>
      <c r="S1419" s="767"/>
      <c r="T1419" s="767"/>
      <c r="U1419" s="767"/>
      <c r="V1419" s="767"/>
      <c r="W1419" s="767"/>
      <c r="X1419" s="767"/>
      <c r="Y1419" s="767"/>
      <c r="Z1419" s="767"/>
      <c r="AA1419" s="786"/>
      <c r="AB1419" s="786"/>
      <c r="AC1419" s="786"/>
      <c r="AD1419" s="786"/>
      <c r="AE1419" s="786"/>
      <c r="AF1419" s="787"/>
      <c r="AL1419" s="598"/>
      <c r="AQ1419" s="599"/>
    </row>
    <row r="1420" spans="1:43" s="597" customFormat="1" outlineLevel="1" x14ac:dyDescent="0.25">
      <c r="A1420" s="759" t="s">
        <v>1291</v>
      </c>
      <c r="B1420" s="760"/>
      <c r="C1420" s="760"/>
      <c r="D1420" s="760"/>
      <c r="E1420" s="766"/>
      <c r="F1420" s="766"/>
      <c r="G1420" s="788"/>
      <c r="H1420" s="788"/>
      <c r="I1420" s="788"/>
      <c r="J1420" s="788"/>
      <c r="K1420" s="789" t="s">
        <v>1291</v>
      </c>
      <c r="L1420" s="789"/>
      <c r="M1420" s="789"/>
      <c r="N1420" s="789"/>
      <c r="O1420" s="767"/>
      <c r="P1420" s="767"/>
      <c r="Q1420" s="767"/>
      <c r="R1420" s="767"/>
      <c r="S1420" s="767"/>
      <c r="T1420" s="767"/>
      <c r="U1420" s="767"/>
      <c r="V1420" s="767"/>
      <c r="W1420" s="767"/>
      <c r="X1420" s="767"/>
      <c r="Y1420" s="767"/>
      <c r="Z1420" s="767"/>
      <c r="AA1420" s="786"/>
      <c r="AB1420" s="786"/>
      <c r="AC1420" s="786"/>
      <c r="AD1420" s="786"/>
      <c r="AE1420" s="786"/>
      <c r="AF1420" s="787"/>
      <c r="AL1420" s="598"/>
      <c r="AQ1420" s="599"/>
    </row>
    <row r="1421" spans="1:43" s="597" customFormat="1" outlineLevel="1" x14ac:dyDescent="0.25">
      <c r="A1421" s="759" t="s">
        <v>1291</v>
      </c>
      <c r="B1421" s="760"/>
      <c r="C1421" s="760"/>
      <c r="D1421" s="760"/>
      <c r="E1421" s="761"/>
      <c r="F1421" s="761"/>
      <c r="G1421" s="784" t="s">
        <v>1291</v>
      </c>
      <c r="H1421" s="784"/>
      <c r="I1421" s="784"/>
      <c r="J1421" s="784"/>
      <c r="K1421" s="785" t="s">
        <v>1291</v>
      </c>
      <c r="L1421" s="785"/>
      <c r="M1421" s="785"/>
      <c r="N1421" s="785"/>
      <c r="O1421" s="773"/>
      <c r="P1421" s="773"/>
      <c r="Q1421" s="773"/>
      <c r="R1421" s="773"/>
      <c r="S1421" s="773"/>
      <c r="T1421" s="773"/>
      <c r="U1421" s="773"/>
      <c r="V1421" s="773"/>
      <c r="W1421" s="773"/>
      <c r="X1421" s="773"/>
      <c r="Y1421" s="773"/>
      <c r="Z1421" s="773"/>
      <c r="AA1421" s="786" t="s">
        <v>1291</v>
      </c>
      <c r="AB1421" s="786"/>
      <c r="AC1421" s="786"/>
      <c r="AD1421" s="786"/>
      <c r="AE1421" s="786"/>
      <c r="AF1421" s="787"/>
      <c r="AL1421" s="598"/>
      <c r="AQ1421" s="599"/>
    </row>
    <row r="1422" spans="1:43" s="597" customFormat="1" outlineLevel="1" x14ac:dyDescent="0.25">
      <c r="A1422" s="759" t="s">
        <v>1291</v>
      </c>
      <c r="B1422" s="760"/>
      <c r="C1422" s="760"/>
      <c r="D1422" s="760"/>
      <c r="E1422" s="761"/>
      <c r="F1422" s="761"/>
      <c r="G1422" s="784" t="s">
        <v>1291</v>
      </c>
      <c r="H1422" s="784"/>
      <c r="I1422" s="784"/>
      <c r="J1422" s="784"/>
      <c r="K1422" s="785" t="s">
        <v>1291</v>
      </c>
      <c r="L1422" s="785"/>
      <c r="M1422" s="785"/>
      <c r="N1422" s="785"/>
      <c r="O1422" s="773"/>
      <c r="P1422" s="773"/>
      <c r="Q1422" s="773"/>
      <c r="R1422" s="773"/>
      <c r="S1422" s="773"/>
      <c r="T1422" s="773"/>
      <c r="U1422" s="773"/>
      <c r="V1422" s="773"/>
      <c r="W1422" s="773"/>
      <c r="X1422" s="773"/>
      <c r="Y1422" s="773"/>
      <c r="Z1422" s="773"/>
      <c r="AA1422" s="786" t="s">
        <v>1291</v>
      </c>
      <c r="AB1422" s="786"/>
      <c r="AC1422" s="786"/>
      <c r="AD1422" s="786"/>
      <c r="AE1422" s="786"/>
      <c r="AF1422" s="787"/>
      <c r="AL1422" s="598"/>
      <c r="AQ1422" s="599"/>
    </row>
    <row r="1423" spans="1:43" s="597" customFormat="1" outlineLevel="1" x14ac:dyDescent="0.25">
      <c r="A1423" s="759" t="s">
        <v>1291</v>
      </c>
      <c r="B1423" s="760"/>
      <c r="C1423" s="760"/>
      <c r="D1423" s="760"/>
      <c r="E1423" s="761"/>
      <c r="F1423" s="761"/>
      <c r="G1423" s="784" t="s">
        <v>1291</v>
      </c>
      <c r="H1423" s="784"/>
      <c r="I1423" s="784"/>
      <c r="J1423" s="784"/>
      <c r="K1423" s="785" t="s">
        <v>1291</v>
      </c>
      <c r="L1423" s="785"/>
      <c r="M1423" s="785"/>
      <c r="N1423" s="785"/>
      <c r="O1423" s="773"/>
      <c r="P1423" s="773"/>
      <c r="Q1423" s="773"/>
      <c r="R1423" s="773"/>
      <c r="S1423" s="773"/>
      <c r="T1423" s="773"/>
      <c r="U1423" s="773"/>
      <c r="V1423" s="773"/>
      <c r="W1423" s="773"/>
      <c r="X1423" s="773"/>
      <c r="Y1423" s="773"/>
      <c r="Z1423" s="773"/>
      <c r="AA1423" s="786" t="s">
        <v>1291</v>
      </c>
      <c r="AB1423" s="786"/>
      <c r="AC1423" s="786"/>
      <c r="AD1423" s="786"/>
      <c r="AE1423" s="786"/>
      <c r="AF1423" s="787"/>
      <c r="AL1423" s="598"/>
      <c r="AQ1423" s="599"/>
    </row>
    <row r="1424" spans="1:43" s="597" customFormat="1" outlineLevel="1" x14ac:dyDescent="0.25">
      <c r="A1424" s="759" t="s">
        <v>1291</v>
      </c>
      <c r="B1424" s="760"/>
      <c r="C1424" s="760"/>
      <c r="D1424" s="760"/>
      <c r="E1424" s="761"/>
      <c r="F1424" s="761"/>
      <c r="G1424" s="784" t="s">
        <v>1291</v>
      </c>
      <c r="H1424" s="784"/>
      <c r="I1424" s="784"/>
      <c r="J1424" s="784"/>
      <c r="K1424" s="785" t="s">
        <v>1291</v>
      </c>
      <c r="L1424" s="785"/>
      <c r="M1424" s="785"/>
      <c r="N1424" s="785"/>
      <c r="O1424" s="773"/>
      <c r="P1424" s="773"/>
      <c r="Q1424" s="773"/>
      <c r="R1424" s="773"/>
      <c r="S1424" s="773"/>
      <c r="T1424" s="773"/>
      <c r="U1424" s="773"/>
      <c r="V1424" s="773"/>
      <c r="W1424" s="773"/>
      <c r="X1424" s="773"/>
      <c r="Y1424" s="773"/>
      <c r="Z1424" s="773"/>
      <c r="AA1424" s="786" t="s">
        <v>1291</v>
      </c>
      <c r="AB1424" s="786"/>
      <c r="AC1424" s="786"/>
      <c r="AD1424" s="786"/>
      <c r="AE1424" s="786"/>
      <c r="AF1424" s="787"/>
      <c r="AL1424" s="598"/>
      <c r="AQ1424" s="599"/>
    </row>
    <row r="1425" spans="1:43" s="597" customFormat="1" outlineLevel="1" x14ac:dyDescent="0.25">
      <c r="A1425" s="759" t="s">
        <v>1291</v>
      </c>
      <c r="B1425" s="760"/>
      <c r="C1425" s="760"/>
      <c r="D1425" s="760"/>
      <c r="E1425" s="761"/>
      <c r="F1425" s="761"/>
      <c r="G1425" s="784" t="s">
        <v>1291</v>
      </c>
      <c r="H1425" s="784"/>
      <c r="I1425" s="784"/>
      <c r="J1425" s="784"/>
      <c r="K1425" s="785" t="s">
        <v>1291</v>
      </c>
      <c r="L1425" s="785"/>
      <c r="M1425" s="785"/>
      <c r="N1425" s="785"/>
      <c r="O1425" s="773"/>
      <c r="P1425" s="773"/>
      <c r="Q1425" s="773"/>
      <c r="R1425" s="773"/>
      <c r="S1425" s="773"/>
      <c r="T1425" s="773"/>
      <c r="U1425" s="773"/>
      <c r="V1425" s="773"/>
      <c r="W1425" s="773"/>
      <c r="X1425" s="773"/>
      <c r="Y1425" s="773"/>
      <c r="Z1425" s="773"/>
      <c r="AA1425" s="786" t="s">
        <v>1291</v>
      </c>
      <c r="AB1425" s="786"/>
      <c r="AC1425" s="786"/>
      <c r="AD1425" s="786"/>
      <c r="AE1425" s="786"/>
      <c r="AF1425" s="787"/>
      <c r="AL1425" s="598"/>
      <c r="AQ1425" s="599"/>
    </row>
    <row r="1426" spans="1:43" s="597" customFormat="1" outlineLevel="1" x14ac:dyDescent="0.25">
      <c r="A1426" s="759" t="s">
        <v>1291</v>
      </c>
      <c r="B1426" s="760"/>
      <c r="C1426" s="760"/>
      <c r="D1426" s="760"/>
      <c r="E1426" s="761"/>
      <c r="F1426" s="761"/>
      <c r="G1426" s="784" t="s">
        <v>1291</v>
      </c>
      <c r="H1426" s="784"/>
      <c r="I1426" s="784"/>
      <c r="J1426" s="784"/>
      <c r="K1426" s="785" t="s">
        <v>1291</v>
      </c>
      <c r="L1426" s="785"/>
      <c r="M1426" s="785"/>
      <c r="N1426" s="785"/>
      <c r="O1426" s="773"/>
      <c r="P1426" s="773"/>
      <c r="Q1426" s="773"/>
      <c r="R1426" s="773"/>
      <c r="S1426" s="773"/>
      <c r="T1426" s="773"/>
      <c r="U1426" s="773"/>
      <c r="V1426" s="773"/>
      <c r="W1426" s="773"/>
      <c r="X1426" s="773"/>
      <c r="Y1426" s="773"/>
      <c r="Z1426" s="773"/>
      <c r="AA1426" s="786" t="s">
        <v>1291</v>
      </c>
      <c r="AB1426" s="786"/>
      <c r="AC1426" s="786"/>
      <c r="AD1426" s="786"/>
      <c r="AE1426" s="786"/>
      <c r="AF1426" s="787"/>
      <c r="AL1426" s="598"/>
      <c r="AQ1426" s="599"/>
    </row>
    <row r="1427" spans="1:43" s="597" customFormat="1" outlineLevel="1" x14ac:dyDescent="0.25">
      <c r="A1427" s="754" t="s">
        <v>1230</v>
      </c>
      <c r="B1427" s="755"/>
      <c r="C1427" s="755"/>
      <c r="D1427" s="755"/>
      <c r="E1427" s="755"/>
      <c r="F1427" s="755"/>
      <c r="G1427" s="755"/>
      <c r="H1427" s="755"/>
      <c r="I1427" s="755"/>
      <c r="J1427" s="755"/>
      <c r="K1427" s="755"/>
      <c r="L1427" s="755"/>
      <c r="M1427" s="755"/>
      <c r="N1427" s="755"/>
      <c r="O1427" s="755"/>
      <c r="P1427" s="755"/>
      <c r="Q1427" s="755"/>
      <c r="R1427" s="755"/>
      <c r="S1427" s="755"/>
      <c r="T1427" s="755"/>
      <c r="U1427" s="755"/>
      <c r="V1427" s="755"/>
      <c r="W1427" s="756">
        <v>0</v>
      </c>
      <c r="X1427" s="757"/>
      <c r="Y1427" s="757"/>
      <c r="Z1427" s="757"/>
      <c r="AA1427" s="757"/>
      <c r="AB1427" s="757"/>
      <c r="AC1427" s="757"/>
      <c r="AD1427" s="757"/>
      <c r="AE1427" s="757"/>
      <c r="AF1427" s="757"/>
      <c r="AL1427" s="598"/>
      <c r="AQ1427" s="599"/>
    </row>
    <row r="1428" spans="1:43" s="597" customFormat="1" outlineLevel="1" x14ac:dyDescent="0.25">
      <c r="A1428" s="601"/>
      <c r="B1428" s="608"/>
      <c r="C1428" s="608"/>
      <c r="D1428" s="609"/>
      <c r="E1428" s="610"/>
      <c r="F1428" s="610"/>
      <c r="G1428" s="608"/>
      <c r="H1428" s="608"/>
      <c r="I1428" s="608"/>
      <c r="J1428" s="608"/>
      <c r="K1428" s="608"/>
      <c r="L1428" s="608"/>
      <c r="M1428" s="608"/>
      <c r="N1428" s="608"/>
      <c r="O1428" s="608"/>
      <c r="P1428" s="608"/>
      <c r="Q1428" s="608"/>
      <c r="R1428" s="608"/>
      <c r="S1428" s="608"/>
      <c r="T1428" s="608"/>
      <c r="U1428" s="608"/>
      <c r="V1428" s="608"/>
      <c r="W1428" s="608"/>
      <c r="X1428" s="611"/>
      <c r="Y1428" s="611"/>
      <c r="Z1428" s="611"/>
      <c r="AA1428" s="611"/>
      <c r="AB1428" s="602"/>
      <c r="AC1428" s="602"/>
      <c r="AD1428" s="602"/>
      <c r="AE1428" s="602"/>
      <c r="AF1428" s="612"/>
      <c r="AL1428" s="598"/>
      <c r="AQ1428" s="599"/>
    </row>
    <row r="1429" spans="1:43" s="597" customFormat="1" outlineLevel="1" x14ac:dyDescent="0.25">
      <c r="A1429" s="769" t="s">
        <v>1231</v>
      </c>
      <c r="B1429" s="769"/>
      <c r="C1429" s="769"/>
      <c r="D1429" s="769"/>
      <c r="E1429" s="770" t="s">
        <v>1218</v>
      </c>
      <c r="F1429" s="770"/>
      <c r="G1429" s="770" t="s">
        <v>1020</v>
      </c>
      <c r="H1429" s="770"/>
      <c r="I1429" s="770"/>
      <c r="J1429" s="770" t="s">
        <v>1232</v>
      </c>
      <c r="K1429" s="770"/>
      <c r="L1429" s="770"/>
      <c r="M1429" s="770" t="s">
        <v>1233</v>
      </c>
      <c r="N1429" s="770"/>
      <c r="O1429" s="770"/>
      <c r="P1429" s="770"/>
      <c r="Q1429" s="770"/>
      <c r="R1429" s="770" t="s">
        <v>1234</v>
      </c>
      <c r="S1429" s="770"/>
      <c r="T1429" s="770"/>
      <c r="U1429" s="770"/>
      <c r="V1429" s="770"/>
      <c r="W1429" s="770" t="s">
        <v>750</v>
      </c>
      <c r="X1429" s="770"/>
      <c r="Y1429" s="770"/>
      <c r="Z1429" s="770"/>
      <c r="AA1429" s="770"/>
      <c r="AB1429" s="770"/>
      <c r="AC1429" s="770"/>
      <c r="AD1429" s="770"/>
      <c r="AE1429" s="770"/>
      <c r="AF1429" s="770"/>
      <c r="AL1429" s="598"/>
      <c r="AQ1429" s="599"/>
    </row>
    <row r="1430" spans="1:43" s="597" customFormat="1" outlineLevel="1" x14ac:dyDescent="0.25">
      <c r="A1430" s="617" t="s">
        <v>1250</v>
      </c>
      <c r="B1430" s="618"/>
      <c r="C1430" s="618"/>
      <c r="D1430" s="619"/>
      <c r="E1430" s="781" t="s">
        <v>1251</v>
      </c>
      <c r="F1430" s="781"/>
      <c r="G1430" s="772"/>
      <c r="H1430" s="772"/>
      <c r="I1430" s="772"/>
      <c r="J1430" s="782" t="s">
        <v>1252</v>
      </c>
      <c r="K1430" s="782"/>
      <c r="L1430" s="782"/>
      <c r="M1430" s="782"/>
      <c r="N1430" s="782"/>
      <c r="O1430" s="782"/>
      <c r="P1430" s="782"/>
      <c r="Q1430" s="782"/>
      <c r="R1430" s="782"/>
      <c r="S1430" s="782"/>
      <c r="T1430" s="782"/>
      <c r="U1430" s="782"/>
      <c r="V1430" s="782"/>
      <c r="W1430" s="621"/>
      <c r="X1430" s="622"/>
      <c r="Y1430" s="622"/>
      <c r="Z1430" s="622"/>
      <c r="AA1430" s="622"/>
      <c r="AB1430" s="622"/>
      <c r="AC1430" s="622"/>
      <c r="AD1430" s="622"/>
      <c r="AE1430" s="764">
        <v>0</v>
      </c>
      <c r="AF1430" s="783"/>
      <c r="AL1430" s="598"/>
      <c r="AQ1430" s="599"/>
    </row>
    <row r="1431" spans="1:43" s="597" customFormat="1" outlineLevel="1" x14ac:dyDescent="0.25">
      <c r="A1431" s="617" t="s">
        <v>1253</v>
      </c>
      <c r="B1431" s="618"/>
      <c r="C1431" s="618"/>
      <c r="D1431" s="619"/>
      <c r="E1431" s="781" t="s">
        <v>1254</v>
      </c>
      <c r="F1431" s="781"/>
      <c r="G1431" s="772"/>
      <c r="H1431" s="772"/>
      <c r="I1431" s="772"/>
      <c r="J1431" s="782" t="s">
        <v>1252</v>
      </c>
      <c r="K1431" s="782"/>
      <c r="L1431" s="782"/>
      <c r="M1431" s="782"/>
      <c r="N1431" s="782"/>
      <c r="O1431" s="782"/>
      <c r="P1431" s="782"/>
      <c r="Q1431" s="782"/>
      <c r="R1431" s="782"/>
      <c r="S1431" s="782"/>
      <c r="T1431" s="782"/>
      <c r="U1431" s="782"/>
      <c r="V1431" s="782"/>
      <c r="W1431" s="621"/>
      <c r="X1431" s="622"/>
      <c r="Y1431" s="622"/>
      <c r="Z1431" s="622"/>
      <c r="AA1431" s="622"/>
      <c r="AB1431" s="622"/>
      <c r="AC1431" s="622"/>
      <c r="AD1431" s="622"/>
      <c r="AE1431" s="764">
        <v>0</v>
      </c>
      <c r="AF1431" s="783"/>
      <c r="AL1431" s="598"/>
      <c r="AQ1431" s="599"/>
    </row>
    <row r="1432" spans="1:43" s="597" customFormat="1" outlineLevel="1" x14ac:dyDescent="0.25">
      <c r="A1432" s="623" t="s">
        <v>1255</v>
      </c>
      <c r="B1432" s="618"/>
      <c r="C1432" s="618"/>
      <c r="D1432" s="619"/>
      <c r="E1432" s="781" t="s">
        <v>1256</v>
      </c>
      <c r="F1432" s="781"/>
      <c r="G1432" s="772"/>
      <c r="H1432" s="772"/>
      <c r="I1432" s="772"/>
      <c r="J1432" s="782" t="s">
        <v>1252</v>
      </c>
      <c r="K1432" s="782"/>
      <c r="L1432" s="782"/>
      <c r="M1432" s="620"/>
      <c r="N1432" s="620"/>
      <c r="O1432" s="620"/>
      <c r="P1432" s="620"/>
      <c r="Q1432" s="620"/>
      <c r="R1432" s="620"/>
      <c r="S1432" s="620"/>
      <c r="T1432" s="620"/>
      <c r="U1432" s="620"/>
      <c r="V1432" s="620"/>
      <c r="W1432" s="621"/>
      <c r="X1432" s="622"/>
      <c r="Y1432" s="622"/>
      <c r="Z1432" s="622"/>
      <c r="AA1432" s="622"/>
      <c r="AB1432" s="622"/>
      <c r="AC1432" s="622"/>
      <c r="AD1432" s="622"/>
      <c r="AE1432" s="764">
        <v>0</v>
      </c>
      <c r="AF1432" s="783"/>
      <c r="AL1432" s="598"/>
      <c r="AQ1432" s="599"/>
    </row>
    <row r="1433" spans="1:43" s="597" customFormat="1" outlineLevel="1" x14ac:dyDescent="0.25">
      <c r="A1433" s="623" t="s">
        <v>1257</v>
      </c>
      <c r="B1433" s="618"/>
      <c r="C1433" s="618"/>
      <c r="D1433" s="619"/>
      <c r="E1433" s="781" t="s">
        <v>1258</v>
      </c>
      <c r="F1433" s="781"/>
      <c r="G1433" s="772"/>
      <c r="H1433" s="772"/>
      <c r="I1433" s="772"/>
      <c r="J1433" s="782" t="s">
        <v>1252</v>
      </c>
      <c r="K1433" s="782"/>
      <c r="L1433" s="782"/>
      <c r="M1433" s="782"/>
      <c r="N1433" s="782"/>
      <c r="O1433" s="782"/>
      <c r="P1433" s="782"/>
      <c r="Q1433" s="782"/>
      <c r="R1433" s="782"/>
      <c r="S1433" s="782"/>
      <c r="T1433" s="782"/>
      <c r="U1433" s="782"/>
      <c r="V1433" s="782"/>
      <c r="W1433" s="624"/>
      <c r="X1433" s="625"/>
      <c r="Y1433" s="625"/>
      <c r="Z1433" s="625"/>
      <c r="AA1433" s="625"/>
      <c r="AB1433" s="625"/>
      <c r="AC1433" s="625"/>
      <c r="AD1433" s="625"/>
      <c r="AE1433" s="764">
        <v>0</v>
      </c>
      <c r="AF1433" s="783"/>
      <c r="AL1433" s="598"/>
      <c r="AQ1433" s="599"/>
    </row>
    <row r="1434" spans="1:43" s="597" customFormat="1" outlineLevel="1" x14ac:dyDescent="0.25">
      <c r="A1434" s="754" t="s">
        <v>1235</v>
      </c>
      <c r="B1434" s="755"/>
      <c r="C1434" s="755"/>
      <c r="D1434" s="755"/>
      <c r="E1434" s="755"/>
      <c r="F1434" s="755"/>
      <c r="G1434" s="755"/>
      <c r="H1434" s="755"/>
      <c r="I1434" s="755"/>
      <c r="J1434" s="755"/>
      <c r="K1434" s="755"/>
      <c r="L1434" s="755"/>
      <c r="M1434" s="755"/>
      <c r="N1434" s="755"/>
      <c r="O1434" s="755"/>
      <c r="P1434" s="755"/>
      <c r="Q1434" s="755"/>
      <c r="R1434" s="755"/>
      <c r="S1434" s="755"/>
      <c r="T1434" s="755"/>
      <c r="U1434" s="755"/>
      <c r="V1434" s="755"/>
      <c r="W1434" s="756">
        <v>0</v>
      </c>
      <c r="X1434" s="757"/>
      <c r="Y1434" s="757"/>
      <c r="Z1434" s="757"/>
      <c r="AA1434" s="757"/>
      <c r="AB1434" s="757"/>
      <c r="AC1434" s="757"/>
      <c r="AD1434" s="757"/>
      <c r="AE1434" s="757"/>
      <c r="AF1434" s="757"/>
      <c r="AL1434" s="598"/>
      <c r="AQ1434" s="599"/>
    </row>
    <row r="1435" spans="1:43" s="597" customFormat="1" outlineLevel="1" x14ac:dyDescent="0.25">
      <c r="A1435" s="601"/>
      <c r="B1435" s="608"/>
      <c r="C1435" s="608"/>
      <c r="D1435" s="609"/>
      <c r="E1435" s="610"/>
      <c r="F1435" s="610"/>
      <c r="G1435" s="608"/>
      <c r="H1435" s="608"/>
      <c r="I1435" s="608"/>
      <c r="J1435" s="608"/>
      <c r="K1435" s="608"/>
      <c r="L1435" s="608"/>
      <c r="M1435" s="608"/>
      <c r="N1435" s="608"/>
      <c r="O1435" s="608"/>
      <c r="P1435" s="608"/>
      <c r="Q1435" s="608"/>
      <c r="R1435" s="608"/>
      <c r="S1435" s="608"/>
      <c r="T1435" s="608"/>
      <c r="U1435" s="608"/>
      <c r="V1435" s="608"/>
      <c r="W1435" s="608"/>
      <c r="X1435" s="611"/>
      <c r="Y1435" s="611"/>
      <c r="Z1435" s="611"/>
      <c r="AA1435" s="611"/>
      <c r="AB1435" s="602"/>
      <c r="AC1435" s="602"/>
      <c r="AD1435" s="602"/>
      <c r="AE1435" s="602"/>
      <c r="AF1435" s="612"/>
      <c r="AL1435" s="598"/>
      <c r="AQ1435" s="599"/>
    </row>
    <row r="1436" spans="1:43" s="597" customFormat="1" outlineLevel="1" x14ac:dyDescent="0.25">
      <c r="A1436" s="777" t="s">
        <v>1236</v>
      </c>
      <c r="B1436" s="777"/>
      <c r="C1436" s="777"/>
      <c r="D1436" s="777"/>
      <c r="E1436" s="777"/>
      <c r="F1436" s="777"/>
      <c r="G1436" s="777"/>
      <c r="H1436" s="777"/>
      <c r="I1436" s="777"/>
      <c r="J1436" s="777"/>
      <c r="K1436" s="777"/>
      <c r="L1436" s="777"/>
      <c r="M1436" s="777"/>
      <c r="N1436" s="756">
        <v>0</v>
      </c>
      <c r="O1436" s="757"/>
      <c r="P1436" s="757"/>
      <c r="Q1436" s="757"/>
      <c r="R1436" s="757"/>
      <c r="S1436" s="757"/>
      <c r="T1436" s="757"/>
      <c r="U1436" s="757"/>
      <c r="V1436" s="757"/>
      <c r="W1436" s="757"/>
      <c r="X1436" s="757"/>
      <c r="Y1436" s="757"/>
      <c r="Z1436" s="757"/>
      <c r="AA1436" s="757"/>
      <c r="AB1436" s="757"/>
      <c r="AC1436" s="757"/>
      <c r="AD1436" s="757"/>
      <c r="AE1436" s="757"/>
      <c r="AF1436" s="757"/>
      <c r="AL1436" s="598"/>
      <c r="AQ1436" s="599"/>
    </row>
    <row r="1437" spans="1:43" s="597" customFormat="1" outlineLevel="1" x14ac:dyDescent="0.25">
      <c r="A1437" s="779" t="s">
        <v>1237</v>
      </c>
      <c r="B1437" s="779"/>
      <c r="C1437" s="779"/>
      <c r="D1437" s="779"/>
      <c r="E1437" s="779"/>
      <c r="F1437" s="779"/>
      <c r="G1437" s="779"/>
      <c r="H1437" s="779"/>
      <c r="I1437" s="779"/>
      <c r="J1437" s="779"/>
      <c r="K1437" s="779"/>
      <c r="L1437" s="779"/>
      <c r="M1437" s="779"/>
      <c r="N1437" s="780">
        <v>1</v>
      </c>
      <c r="O1437" s="780"/>
      <c r="P1437" s="780"/>
      <c r="Q1437" s="780"/>
      <c r="R1437" s="780"/>
      <c r="S1437" s="780"/>
      <c r="T1437" s="780"/>
      <c r="U1437" s="780"/>
      <c r="V1437" s="780"/>
      <c r="W1437" s="780"/>
      <c r="X1437" s="780"/>
      <c r="Y1437" s="780"/>
      <c r="Z1437" s="780"/>
      <c r="AA1437" s="780"/>
      <c r="AB1437" s="780"/>
      <c r="AC1437" s="780"/>
      <c r="AD1437" s="780"/>
      <c r="AE1437" s="780"/>
      <c r="AF1437" s="780"/>
      <c r="AL1437" s="598"/>
      <c r="AQ1437" s="599"/>
    </row>
    <row r="1438" spans="1:43" s="597" customFormat="1" outlineLevel="1" x14ac:dyDescent="0.25">
      <c r="A1438" s="777" t="s">
        <v>1238</v>
      </c>
      <c r="B1438" s="777"/>
      <c r="C1438" s="777"/>
      <c r="D1438" s="777"/>
      <c r="E1438" s="777"/>
      <c r="F1438" s="777"/>
      <c r="G1438" s="777"/>
      <c r="H1438" s="777"/>
      <c r="I1438" s="777"/>
      <c r="J1438" s="777"/>
      <c r="K1438" s="777"/>
      <c r="L1438" s="777"/>
      <c r="M1438" s="777"/>
      <c r="N1438" s="756">
        <v>0</v>
      </c>
      <c r="O1438" s="757"/>
      <c r="P1438" s="757"/>
      <c r="Q1438" s="757"/>
      <c r="R1438" s="757"/>
      <c r="S1438" s="757"/>
      <c r="T1438" s="757"/>
      <c r="U1438" s="757"/>
      <c r="V1438" s="757"/>
      <c r="W1438" s="757"/>
      <c r="X1438" s="757"/>
      <c r="Y1438" s="757"/>
      <c r="Z1438" s="757"/>
      <c r="AA1438" s="757"/>
      <c r="AB1438" s="757"/>
      <c r="AC1438" s="757"/>
      <c r="AD1438" s="757"/>
      <c r="AE1438" s="757"/>
      <c r="AF1438" s="757"/>
      <c r="AL1438" s="598"/>
      <c r="AQ1438" s="599"/>
    </row>
    <row r="1439" spans="1:43" s="597" customFormat="1" outlineLevel="1" x14ac:dyDescent="0.25">
      <c r="A1439" s="601"/>
      <c r="B1439" s="608"/>
      <c r="C1439" s="608"/>
      <c r="D1439" s="609"/>
      <c r="E1439" s="610"/>
      <c r="F1439" s="610"/>
      <c r="G1439" s="608"/>
      <c r="H1439" s="608"/>
      <c r="I1439" s="608"/>
      <c r="J1439" s="608"/>
      <c r="K1439" s="608"/>
      <c r="L1439" s="608"/>
      <c r="M1439" s="608"/>
      <c r="N1439" s="608"/>
      <c r="O1439" s="608"/>
      <c r="P1439" s="608"/>
      <c r="Q1439" s="608"/>
      <c r="R1439" s="608"/>
      <c r="S1439" s="608"/>
      <c r="T1439" s="608"/>
      <c r="U1439" s="608"/>
      <c r="V1439" s="608"/>
      <c r="W1439" s="608"/>
      <c r="X1439" s="611"/>
      <c r="Y1439" s="611"/>
      <c r="Z1439" s="611"/>
      <c r="AA1439" s="611"/>
      <c r="AB1439" s="602"/>
      <c r="AC1439" s="602"/>
      <c r="AD1439" s="602"/>
      <c r="AE1439" s="602"/>
      <c r="AF1439" s="612"/>
      <c r="AL1439" s="598"/>
      <c r="AQ1439" s="599"/>
    </row>
    <row r="1440" spans="1:43" s="597" customFormat="1" outlineLevel="1" x14ac:dyDescent="0.25">
      <c r="A1440" s="769" t="s">
        <v>1239</v>
      </c>
      <c r="B1440" s="769"/>
      <c r="C1440" s="769"/>
      <c r="D1440" s="769"/>
      <c r="E1440" s="770" t="s">
        <v>1218</v>
      </c>
      <c r="F1440" s="770"/>
      <c r="G1440" s="770" t="s">
        <v>828</v>
      </c>
      <c r="H1440" s="770"/>
      <c r="I1440" s="778" t="s">
        <v>1240</v>
      </c>
      <c r="J1440" s="778"/>
      <c r="K1440" s="778"/>
      <c r="L1440" s="778"/>
      <c r="M1440" s="778"/>
      <c r="N1440" s="778"/>
      <c r="O1440" s="778"/>
      <c r="P1440" s="778"/>
      <c r="Q1440" s="778" t="s">
        <v>1224</v>
      </c>
      <c r="R1440" s="778"/>
      <c r="S1440" s="778"/>
      <c r="T1440" s="778"/>
      <c r="U1440" s="778"/>
      <c r="V1440" s="778"/>
      <c r="W1440" s="778"/>
      <c r="X1440" s="778"/>
      <c r="Y1440" s="778"/>
      <c r="Z1440" s="778"/>
      <c r="AA1440" s="778"/>
      <c r="AB1440" s="753" t="s">
        <v>1240</v>
      </c>
      <c r="AC1440" s="753"/>
      <c r="AD1440" s="753"/>
      <c r="AE1440" s="753"/>
      <c r="AF1440" s="753"/>
      <c r="AL1440" s="598"/>
      <c r="AQ1440" s="599"/>
    </row>
    <row r="1441" spans="1:43" s="597" customFormat="1" outlineLevel="1" x14ac:dyDescent="0.25">
      <c r="A1441" s="759" t="s">
        <v>1361</v>
      </c>
      <c r="B1441" s="760"/>
      <c r="C1441" s="760"/>
      <c r="D1441" s="760"/>
      <c r="E1441" s="766">
        <v>11083</v>
      </c>
      <c r="F1441" s="766"/>
      <c r="G1441" s="766" t="s">
        <v>550</v>
      </c>
      <c r="H1441" s="766"/>
      <c r="I1441" s="776">
        <v>588.01499999999999</v>
      </c>
      <c r="J1441" s="776"/>
      <c r="K1441" s="776"/>
      <c r="L1441" s="776"/>
      <c r="M1441" s="776"/>
      <c r="N1441" s="776"/>
      <c r="O1441" s="776"/>
      <c r="P1441" s="776"/>
      <c r="Q1441" s="626"/>
      <c r="R1441" s="626"/>
      <c r="S1441" s="626"/>
      <c r="T1441" s="626"/>
      <c r="U1441" s="626"/>
      <c r="V1441" s="626"/>
      <c r="W1441" s="767">
        <v>1.02</v>
      </c>
      <c r="X1441" s="767"/>
      <c r="Y1441" s="767"/>
      <c r="Z1441" s="767"/>
      <c r="AA1441" s="767"/>
      <c r="AB1441" s="622"/>
      <c r="AC1441" s="622"/>
      <c r="AD1441" s="622"/>
      <c r="AE1441" s="622"/>
      <c r="AF1441" s="627">
        <v>599.77</v>
      </c>
      <c r="AL1441" s="598"/>
      <c r="AQ1441" s="599"/>
    </row>
    <row r="1442" spans="1:43" s="597" customFormat="1" outlineLevel="1" x14ac:dyDescent="0.25">
      <c r="A1442" s="759" t="s">
        <v>1291</v>
      </c>
      <c r="B1442" s="760"/>
      <c r="C1442" s="760"/>
      <c r="D1442" s="760"/>
      <c r="E1442" s="766"/>
      <c r="F1442" s="766"/>
      <c r="G1442" s="766" t="s">
        <v>1291</v>
      </c>
      <c r="H1442" s="766"/>
      <c r="I1442" s="776" t="s">
        <v>1291</v>
      </c>
      <c r="J1442" s="776"/>
      <c r="K1442" s="776"/>
      <c r="L1442" s="776"/>
      <c r="M1442" s="776"/>
      <c r="N1442" s="776"/>
      <c r="O1442" s="776"/>
      <c r="P1442" s="776"/>
      <c r="Q1442" s="626"/>
      <c r="R1442" s="626"/>
      <c r="S1442" s="626"/>
      <c r="T1442" s="626"/>
      <c r="U1442" s="626"/>
      <c r="V1442" s="626"/>
      <c r="W1442" s="767"/>
      <c r="X1442" s="767"/>
      <c r="Y1442" s="767"/>
      <c r="Z1442" s="767"/>
      <c r="AA1442" s="767"/>
      <c r="AB1442" s="622"/>
      <c r="AC1442" s="622"/>
      <c r="AD1442" s="622"/>
      <c r="AE1442" s="622"/>
      <c r="AF1442" s="627"/>
      <c r="AL1442" s="598"/>
      <c r="AQ1442" s="599"/>
    </row>
    <row r="1443" spans="1:43" s="597" customFormat="1" outlineLevel="1" x14ac:dyDescent="0.25">
      <c r="A1443" s="759" t="s">
        <v>1291</v>
      </c>
      <c r="B1443" s="760"/>
      <c r="C1443" s="760"/>
      <c r="D1443" s="760"/>
      <c r="E1443" s="766"/>
      <c r="F1443" s="766"/>
      <c r="G1443" s="766" t="s">
        <v>1291</v>
      </c>
      <c r="H1443" s="766"/>
      <c r="I1443" s="776" t="s">
        <v>1291</v>
      </c>
      <c r="J1443" s="776"/>
      <c r="K1443" s="776"/>
      <c r="L1443" s="776"/>
      <c r="M1443" s="776"/>
      <c r="N1443" s="776"/>
      <c r="O1443" s="776"/>
      <c r="P1443" s="776"/>
      <c r="Q1443" s="626"/>
      <c r="R1443" s="626"/>
      <c r="S1443" s="626"/>
      <c r="T1443" s="626"/>
      <c r="U1443" s="626"/>
      <c r="V1443" s="626"/>
      <c r="W1443" s="767"/>
      <c r="X1443" s="767"/>
      <c r="Y1443" s="767"/>
      <c r="Z1443" s="767"/>
      <c r="AA1443" s="767"/>
      <c r="AB1443" s="622"/>
      <c r="AC1443" s="622"/>
      <c r="AD1443" s="622"/>
      <c r="AE1443" s="622"/>
      <c r="AF1443" s="627"/>
      <c r="AL1443" s="598"/>
      <c r="AQ1443" s="599"/>
    </row>
    <row r="1444" spans="1:43" s="597" customFormat="1" outlineLevel="1" x14ac:dyDescent="0.25">
      <c r="A1444" s="759" t="s">
        <v>1291</v>
      </c>
      <c r="B1444" s="760"/>
      <c r="C1444" s="760"/>
      <c r="D1444" s="760"/>
      <c r="E1444" s="761"/>
      <c r="F1444" s="761"/>
      <c r="G1444" s="762" t="s">
        <v>1291</v>
      </c>
      <c r="H1444" s="762"/>
      <c r="I1444" s="775" t="s">
        <v>1291</v>
      </c>
      <c r="J1444" s="775"/>
      <c r="K1444" s="775"/>
      <c r="L1444" s="775"/>
      <c r="M1444" s="775"/>
      <c r="N1444" s="775"/>
      <c r="O1444" s="775"/>
      <c r="P1444" s="775"/>
      <c r="Q1444" s="621"/>
      <c r="R1444" s="621"/>
      <c r="S1444" s="621"/>
      <c r="T1444" s="621"/>
      <c r="U1444" s="621"/>
      <c r="V1444" s="621"/>
      <c r="W1444" s="773"/>
      <c r="X1444" s="773"/>
      <c r="Y1444" s="773"/>
      <c r="Z1444" s="773"/>
      <c r="AA1444" s="773"/>
      <c r="AB1444" s="622"/>
      <c r="AC1444" s="622"/>
      <c r="AD1444" s="622"/>
      <c r="AE1444" s="622"/>
      <c r="AF1444" s="627"/>
      <c r="AL1444" s="598"/>
      <c r="AQ1444" s="599"/>
    </row>
    <row r="1445" spans="1:43" s="597" customFormat="1" outlineLevel="1" x14ac:dyDescent="0.25">
      <c r="A1445" s="759" t="s">
        <v>1291</v>
      </c>
      <c r="B1445" s="760"/>
      <c r="C1445" s="760"/>
      <c r="D1445" s="760"/>
      <c r="E1445" s="761"/>
      <c r="F1445" s="761"/>
      <c r="G1445" s="762" t="s">
        <v>1291</v>
      </c>
      <c r="H1445" s="762"/>
      <c r="I1445" s="775" t="s">
        <v>1291</v>
      </c>
      <c r="J1445" s="775"/>
      <c r="K1445" s="775"/>
      <c r="L1445" s="775"/>
      <c r="M1445" s="775"/>
      <c r="N1445" s="775"/>
      <c r="O1445" s="775"/>
      <c r="P1445" s="775"/>
      <c r="Q1445" s="621"/>
      <c r="R1445" s="621"/>
      <c r="S1445" s="621"/>
      <c r="T1445" s="621"/>
      <c r="U1445" s="621"/>
      <c r="V1445" s="621"/>
      <c r="W1445" s="773"/>
      <c r="X1445" s="773"/>
      <c r="Y1445" s="773"/>
      <c r="Z1445" s="773"/>
      <c r="AA1445" s="773"/>
      <c r="AB1445" s="622"/>
      <c r="AC1445" s="622"/>
      <c r="AD1445" s="622"/>
      <c r="AE1445" s="622"/>
      <c r="AF1445" s="627" t="s">
        <v>1291</v>
      </c>
      <c r="AL1445" s="598"/>
      <c r="AQ1445" s="599"/>
    </row>
    <row r="1446" spans="1:43" s="597" customFormat="1" outlineLevel="1" x14ac:dyDescent="0.25">
      <c r="A1446" s="759" t="s">
        <v>1291</v>
      </c>
      <c r="B1446" s="760"/>
      <c r="C1446" s="760"/>
      <c r="D1446" s="760"/>
      <c r="E1446" s="761"/>
      <c r="F1446" s="761"/>
      <c r="G1446" s="762" t="s">
        <v>1291</v>
      </c>
      <c r="H1446" s="762"/>
      <c r="I1446" s="775" t="s">
        <v>1291</v>
      </c>
      <c r="J1446" s="775"/>
      <c r="K1446" s="775"/>
      <c r="L1446" s="775"/>
      <c r="M1446" s="775"/>
      <c r="N1446" s="775"/>
      <c r="O1446" s="775"/>
      <c r="P1446" s="775"/>
      <c r="Q1446" s="621"/>
      <c r="R1446" s="621"/>
      <c r="S1446" s="621"/>
      <c r="T1446" s="621"/>
      <c r="U1446" s="621"/>
      <c r="V1446" s="621"/>
      <c r="W1446" s="773"/>
      <c r="X1446" s="773"/>
      <c r="Y1446" s="773"/>
      <c r="Z1446" s="773"/>
      <c r="AA1446" s="773"/>
      <c r="AB1446" s="622"/>
      <c r="AC1446" s="622"/>
      <c r="AD1446" s="622"/>
      <c r="AE1446" s="622"/>
      <c r="AF1446" s="627" t="s">
        <v>1291</v>
      </c>
      <c r="AL1446" s="598"/>
      <c r="AQ1446" s="599"/>
    </row>
    <row r="1447" spans="1:43" s="597" customFormat="1" outlineLevel="1" x14ac:dyDescent="0.25">
      <c r="A1447" s="759" t="s">
        <v>1291</v>
      </c>
      <c r="B1447" s="760"/>
      <c r="C1447" s="760"/>
      <c r="D1447" s="760"/>
      <c r="E1447" s="761"/>
      <c r="F1447" s="761"/>
      <c r="G1447" s="762" t="s">
        <v>1291</v>
      </c>
      <c r="H1447" s="762"/>
      <c r="I1447" s="775" t="s">
        <v>1291</v>
      </c>
      <c r="J1447" s="775"/>
      <c r="K1447" s="775"/>
      <c r="L1447" s="775"/>
      <c r="M1447" s="775"/>
      <c r="N1447" s="775"/>
      <c r="O1447" s="775"/>
      <c r="P1447" s="775"/>
      <c r="Q1447" s="621"/>
      <c r="R1447" s="621"/>
      <c r="S1447" s="621"/>
      <c r="T1447" s="621"/>
      <c r="U1447" s="621"/>
      <c r="V1447" s="621"/>
      <c r="W1447" s="773"/>
      <c r="X1447" s="773"/>
      <c r="Y1447" s="773"/>
      <c r="Z1447" s="773"/>
      <c r="AA1447" s="773"/>
      <c r="AB1447" s="622"/>
      <c r="AC1447" s="622"/>
      <c r="AD1447" s="622"/>
      <c r="AE1447" s="622"/>
      <c r="AF1447" s="627" t="s">
        <v>1291</v>
      </c>
      <c r="AL1447" s="598"/>
      <c r="AQ1447" s="599"/>
    </row>
    <row r="1448" spans="1:43" s="597" customFormat="1" outlineLevel="1" x14ac:dyDescent="0.25">
      <c r="A1448" s="759" t="s">
        <v>1291</v>
      </c>
      <c r="B1448" s="760"/>
      <c r="C1448" s="760"/>
      <c r="D1448" s="760"/>
      <c r="E1448" s="761"/>
      <c r="F1448" s="761"/>
      <c r="G1448" s="762" t="s">
        <v>1291</v>
      </c>
      <c r="H1448" s="762"/>
      <c r="I1448" s="775" t="s">
        <v>1291</v>
      </c>
      <c r="J1448" s="775"/>
      <c r="K1448" s="775"/>
      <c r="L1448" s="775"/>
      <c r="M1448" s="775"/>
      <c r="N1448" s="775"/>
      <c r="O1448" s="775"/>
      <c r="P1448" s="775"/>
      <c r="Q1448" s="621"/>
      <c r="R1448" s="621"/>
      <c r="S1448" s="621"/>
      <c r="T1448" s="621"/>
      <c r="U1448" s="621"/>
      <c r="V1448" s="621"/>
      <c r="W1448" s="773"/>
      <c r="X1448" s="773"/>
      <c r="Y1448" s="773"/>
      <c r="Z1448" s="773"/>
      <c r="AA1448" s="773"/>
      <c r="AB1448" s="622"/>
      <c r="AC1448" s="622"/>
      <c r="AD1448" s="622"/>
      <c r="AE1448" s="622"/>
      <c r="AF1448" s="627" t="s">
        <v>1291</v>
      </c>
      <c r="AL1448" s="598"/>
      <c r="AQ1448" s="599"/>
    </row>
    <row r="1449" spans="1:43" s="597" customFormat="1" outlineLevel="1" x14ac:dyDescent="0.25">
      <c r="A1449" s="759" t="s">
        <v>1291</v>
      </c>
      <c r="B1449" s="760"/>
      <c r="C1449" s="760"/>
      <c r="D1449" s="760"/>
      <c r="E1449" s="761"/>
      <c r="F1449" s="761"/>
      <c r="G1449" s="762" t="s">
        <v>1291</v>
      </c>
      <c r="H1449" s="762"/>
      <c r="I1449" s="775" t="s">
        <v>1291</v>
      </c>
      <c r="J1449" s="775"/>
      <c r="K1449" s="775"/>
      <c r="L1449" s="775"/>
      <c r="M1449" s="775"/>
      <c r="N1449" s="775"/>
      <c r="O1449" s="775"/>
      <c r="P1449" s="775"/>
      <c r="Q1449" s="621"/>
      <c r="R1449" s="621"/>
      <c r="S1449" s="621"/>
      <c r="T1449" s="621"/>
      <c r="U1449" s="621"/>
      <c r="V1449" s="621"/>
      <c r="W1449" s="773"/>
      <c r="X1449" s="773"/>
      <c r="Y1449" s="773"/>
      <c r="Z1449" s="773"/>
      <c r="AA1449" s="773"/>
      <c r="AB1449" s="622"/>
      <c r="AC1449" s="622"/>
      <c r="AD1449" s="622"/>
      <c r="AE1449" s="622"/>
      <c r="AF1449" s="627" t="s">
        <v>1291</v>
      </c>
      <c r="AL1449" s="598"/>
      <c r="AQ1449" s="599"/>
    </row>
    <row r="1450" spans="1:43" s="597" customFormat="1" outlineLevel="1" x14ac:dyDescent="0.25">
      <c r="A1450" s="759" t="s">
        <v>1291</v>
      </c>
      <c r="B1450" s="760"/>
      <c r="C1450" s="760"/>
      <c r="D1450" s="760"/>
      <c r="E1450" s="761"/>
      <c r="F1450" s="761"/>
      <c r="G1450" s="762" t="s">
        <v>1291</v>
      </c>
      <c r="H1450" s="762"/>
      <c r="I1450" s="775" t="s">
        <v>1291</v>
      </c>
      <c r="J1450" s="775"/>
      <c r="K1450" s="775"/>
      <c r="L1450" s="775"/>
      <c r="M1450" s="775"/>
      <c r="N1450" s="775"/>
      <c r="O1450" s="775"/>
      <c r="P1450" s="775"/>
      <c r="Q1450" s="621"/>
      <c r="R1450" s="621"/>
      <c r="S1450" s="621"/>
      <c r="T1450" s="621"/>
      <c r="U1450" s="621"/>
      <c r="V1450" s="621"/>
      <c r="W1450" s="773"/>
      <c r="X1450" s="773"/>
      <c r="Y1450" s="773"/>
      <c r="Z1450" s="773"/>
      <c r="AA1450" s="773"/>
      <c r="AB1450" s="622"/>
      <c r="AC1450" s="622"/>
      <c r="AD1450" s="622"/>
      <c r="AE1450" s="622"/>
      <c r="AF1450" s="627" t="s">
        <v>1291</v>
      </c>
      <c r="AL1450" s="598"/>
      <c r="AQ1450" s="599"/>
    </row>
    <row r="1451" spans="1:43" s="597" customFormat="1" outlineLevel="1" x14ac:dyDescent="0.25">
      <c r="A1451" s="754" t="s">
        <v>1241</v>
      </c>
      <c r="B1451" s="755"/>
      <c r="C1451" s="755"/>
      <c r="D1451" s="755"/>
      <c r="E1451" s="755"/>
      <c r="F1451" s="755"/>
      <c r="G1451" s="755"/>
      <c r="H1451" s="755"/>
      <c r="I1451" s="755"/>
      <c r="J1451" s="755"/>
      <c r="K1451" s="755"/>
      <c r="L1451" s="755"/>
      <c r="M1451" s="755"/>
      <c r="N1451" s="755"/>
      <c r="O1451" s="755"/>
      <c r="P1451" s="755"/>
      <c r="Q1451" s="755"/>
      <c r="R1451" s="755"/>
      <c r="S1451" s="755"/>
      <c r="T1451" s="755"/>
      <c r="U1451" s="755"/>
      <c r="V1451" s="755"/>
      <c r="W1451" s="756">
        <v>599.77</v>
      </c>
      <c r="X1451" s="757"/>
      <c r="Y1451" s="757"/>
      <c r="Z1451" s="757"/>
      <c r="AA1451" s="757"/>
      <c r="AB1451" s="757"/>
      <c r="AC1451" s="757"/>
      <c r="AD1451" s="757"/>
      <c r="AE1451" s="757"/>
      <c r="AF1451" s="757"/>
      <c r="AL1451" s="598"/>
      <c r="AQ1451" s="599"/>
    </row>
    <row r="1452" spans="1:43" s="597" customFormat="1" outlineLevel="1" x14ac:dyDescent="0.25">
      <c r="A1452" s="601"/>
      <c r="B1452" s="608"/>
      <c r="C1452" s="608"/>
      <c r="D1452" s="609"/>
      <c r="E1452" s="610"/>
      <c r="F1452" s="610"/>
      <c r="G1452" s="608"/>
      <c r="H1452" s="608"/>
      <c r="I1452" s="608"/>
      <c r="J1452" s="608"/>
      <c r="K1452" s="608"/>
      <c r="L1452" s="608"/>
      <c r="M1452" s="608"/>
      <c r="N1452" s="608"/>
      <c r="O1452" s="608"/>
      <c r="P1452" s="608"/>
      <c r="Q1452" s="608"/>
      <c r="R1452" s="608"/>
      <c r="S1452" s="608"/>
      <c r="T1452" s="608"/>
      <c r="U1452" s="608"/>
      <c r="V1452" s="608"/>
      <c r="W1452" s="608"/>
      <c r="X1452" s="611"/>
      <c r="Y1452" s="611"/>
      <c r="Z1452" s="611"/>
      <c r="AA1452" s="611"/>
      <c r="AB1452" s="602"/>
      <c r="AC1452" s="602"/>
      <c r="AD1452" s="602"/>
      <c r="AE1452" s="602"/>
      <c r="AF1452" s="612"/>
      <c r="AL1452" s="598"/>
      <c r="AQ1452" s="599"/>
    </row>
    <row r="1453" spans="1:43" s="597" customFormat="1" outlineLevel="1" x14ac:dyDescent="0.25">
      <c r="A1453" s="769" t="s">
        <v>1242</v>
      </c>
      <c r="B1453" s="769"/>
      <c r="C1453" s="769"/>
      <c r="D1453" s="769"/>
      <c r="E1453" s="770" t="s">
        <v>1218</v>
      </c>
      <c r="F1453" s="770"/>
      <c r="G1453" s="770" t="s">
        <v>828</v>
      </c>
      <c r="H1453" s="770"/>
      <c r="I1453" s="770" t="s">
        <v>1240</v>
      </c>
      <c r="J1453" s="770"/>
      <c r="K1453" s="770"/>
      <c r="L1453" s="770"/>
      <c r="M1453" s="770"/>
      <c r="N1453" s="770"/>
      <c r="O1453" s="770"/>
      <c r="P1453" s="770"/>
      <c r="Q1453" s="770" t="s">
        <v>1224</v>
      </c>
      <c r="R1453" s="770"/>
      <c r="S1453" s="770"/>
      <c r="T1453" s="770"/>
      <c r="U1453" s="770"/>
      <c r="V1453" s="770"/>
      <c r="W1453" s="770"/>
      <c r="X1453" s="770"/>
      <c r="Y1453" s="770"/>
      <c r="Z1453" s="770"/>
      <c r="AA1453" s="770"/>
      <c r="AB1453" s="771" t="s">
        <v>1240</v>
      </c>
      <c r="AC1453" s="771"/>
      <c r="AD1453" s="771"/>
      <c r="AE1453" s="771"/>
      <c r="AF1453" s="771"/>
      <c r="AL1453" s="598"/>
      <c r="AQ1453" s="599"/>
    </row>
    <row r="1454" spans="1:43" s="597" customFormat="1" outlineLevel="1" x14ac:dyDescent="0.25">
      <c r="A1454" s="759" t="s">
        <v>1325</v>
      </c>
      <c r="B1454" s="760"/>
      <c r="C1454" s="760"/>
      <c r="D1454" s="760"/>
      <c r="E1454" s="766">
        <v>45123</v>
      </c>
      <c r="F1454" s="766"/>
      <c r="G1454" s="762" t="s">
        <v>653</v>
      </c>
      <c r="H1454" s="762"/>
      <c r="I1454" s="774">
        <v>6.51</v>
      </c>
      <c r="J1454" s="774"/>
      <c r="K1454" s="774"/>
      <c r="L1454" s="774"/>
      <c r="M1454" s="774"/>
      <c r="N1454" s="774"/>
      <c r="O1454" s="774"/>
      <c r="P1454" s="774"/>
      <c r="Q1454" s="626"/>
      <c r="R1454" s="626"/>
      <c r="S1454" s="626"/>
      <c r="T1454" s="626"/>
      <c r="U1454" s="626"/>
      <c r="V1454" s="626"/>
      <c r="W1454" s="767">
        <v>1</v>
      </c>
      <c r="X1454" s="767"/>
      <c r="Y1454" s="767"/>
      <c r="Z1454" s="767"/>
      <c r="AA1454" s="767"/>
      <c r="AB1454" s="622"/>
      <c r="AC1454" s="622"/>
      <c r="AD1454" s="622"/>
      <c r="AE1454" s="622"/>
      <c r="AF1454" s="627">
        <v>6.51</v>
      </c>
      <c r="AL1454" s="598"/>
      <c r="AQ1454" s="599"/>
    </row>
    <row r="1455" spans="1:43" s="597" customFormat="1" outlineLevel="1" x14ac:dyDescent="0.25">
      <c r="A1455" s="759" t="s">
        <v>1339</v>
      </c>
      <c r="B1455" s="760"/>
      <c r="C1455" s="760"/>
      <c r="D1455" s="760"/>
      <c r="E1455" s="761">
        <v>45121</v>
      </c>
      <c r="F1455" s="761"/>
      <c r="G1455" s="762" t="s">
        <v>550</v>
      </c>
      <c r="H1455" s="762"/>
      <c r="I1455" s="772">
        <v>58.1</v>
      </c>
      <c r="J1455" s="772"/>
      <c r="K1455" s="772"/>
      <c r="L1455" s="772"/>
      <c r="M1455" s="772"/>
      <c r="N1455" s="772"/>
      <c r="O1455" s="772"/>
      <c r="P1455" s="772"/>
      <c r="Q1455" s="621"/>
      <c r="R1455" s="621"/>
      <c r="S1455" s="621"/>
      <c r="T1455" s="621"/>
      <c r="U1455" s="621"/>
      <c r="V1455" s="621"/>
      <c r="W1455" s="773">
        <v>1</v>
      </c>
      <c r="X1455" s="773"/>
      <c r="Y1455" s="773"/>
      <c r="Z1455" s="773"/>
      <c r="AA1455" s="773"/>
      <c r="AB1455" s="622"/>
      <c r="AC1455" s="622"/>
      <c r="AD1455" s="622"/>
      <c r="AE1455" s="622"/>
      <c r="AF1455" s="627">
        <v>58.1</v>
      </c>
      <c r="AL1455" s="598"/>
      <c r="AQ1455" s="599"/>
    </row>
    <row r="1456" spans="1:43" s="597" customFormat="1" outlineLevel="1" x14ac:dyDescent="0.25">
      <c r="A1456" s="759" t="s">
        <v>1291</v>
      </c>
      <c r="B1456" s="760"/>
      <c r="C1456" s="760"/>
      <c r="D1456" s="760"/>
      <c r="E1456" s="761"/>
      <c r="F1456" s="761"/>
      <c r="G1456" s="762" t="s">
        <v>1291</v>
      </c>
      <c r="H1456" s="762"/>
      <c r="I1456" s="772" t="s">
        <v>1291</v>
      </c>
      <c r="J1456" s="772"/>
      <c r="K1456" s="772"/>
      <c r="L1456" s="772"/>
      <c r="M1456" s="772"/>
      <c r="N1456" s="772"/>
      <c r="O1456" s="772"/>
      <c r="P1456" s="772"/>
      <c r="Q1456" s="621"/>
      <c r="R1456" s="621"/>
      <c r="S1456" s="621"/>
      <c r="T1456" s="621"/>
      <c r="U1456" s="621"/>
      <c r="V1456" s="621"/>
      <c r="W1456" s="773"/>
      <c r="X1456" s="773"/>
      <c r="Y1456" s="773"/>
      <c r="Z1456" s="773"/>
      <c r="AA1456" s="773"/>
      <c r="AB1456" s="622"/>
      <c r="AC1456" s="622"/>
      <c r="AD1456" s="622"/>
      <c r="AE1456" s="622"/>
      <c r="AF1456" s="627" t="s">
        <v>1291</v>
      </c>
      <c r="AL1456" s="598"/>
      <c r="AQ1456" s="599"/>
    </row>
    <row r="1457" spans="1:48" s="597" customFormat="1" outlineLevel="1" x14ac:dyDescent="0.25">
      <c r="A1457" s="759" t="s">
        <v>1291</v>
      </c>
      <c r="B1457" s="760"/>
      <c r="C1457" s="760"/>
      <c r="D1457" s="760"/>
      <c r="E1457" s="761"/>
      <c r="F1457" s="761"/>
      <c r="G1457" s="762" t="s">
        <v>1291</v>
      </c>
      <c r="H1457" s="762"/>
      <c r="I1457" s="772" t="s">
        <v>1291</v>
      </c>
      <c r="J1457" s="772"/>
      <c r="K1457" s="772"/>
      <c r="L1457" s="772"/>
      <c r="M1457" s="772"/>
      <c r="N1457" s="772"/>
      <c r="O1457" s="772"/>
      <c r="P1457" s="772"/>
      <c r="Q1457" s="621"/>
      <c r="R1457" s="621"/>
      <c r="S1457" s="621"/>
      <c r="T1457" s="621"/>
      <c r="U1457" s="621"/>
      <c r="V1457" s="621"/>
      <c r="W1457" s="773"/>
      <c r="X1457" s="773"/>
      <c r="Y1457" s="773"/>
      <c r="Z1457" s="773"/>
      <c r="AA1457" s="773"/>
      <c r="AB1457" s="622"/>
      <c r="AC1457" s="622"/>
      <c r="AD1457" s="622"/>
      <c r="AE1457" s="622"/>
      <c r="AF1457" s="627" t="s">
        <v>1291</v>
      </c>
      <c r="AL1457" s="598"/>
      <c r="AQ1457" s="599"/>
    </row>
    <row r="1458" spans="1:48" s="597" customFormat="1" outlineLevel="1" x14ac:dyDescent="0.25">
      <c r="A1458" s="759" t="s">
        <v>1291</v>
      </c>
      <c r="B1458" s="760"/>
      <c r="C1458" s="760"/>
      <c r="D1458" s="760"/>
      <c r="E1458" s="761"/>
      <c r="F1458" s="761"/>
      <c r="G1458" s="762" t="s">
        <v>1291</v>
      </c>
      <c r="H1458" s="762"/>
      <c r="I1458" s="772" t="s">
        <v>1291</v>
      </c>
      <c r="J1458" s="772"/>
      <c r="K1458" s="772"/>
      <c r="L1458" s="772"/>
      <c r="M1458" s="772"/>
      <c r="N1458" s="772"/>
      <c r="O1458" s="772"/>
      <c r="P1458" s="772"/>
      <c r="Q1458" s="621"/>
      <c r="R1458" s="621"/>
      <c r="S1458" s="621"/>
      <c r="T1458" s="621"/>
      <c r="U1458" s="621"/>
      <c r="V1458" s="621"/>
      <c r="W1458" s="773"/>
      <c r="X1458" s="773"/>
      <c r="Y1458" s="773"/>
      <c r="Z1458" s="773"/>
      <c r="AA1458" s="773"/>
      <c r="AB1458" s="622"/>
      <c r="AC1458" s="622"/>
      <c r="AD1458" s="622"/>
      <c r="AE1458" s="622"/>
      <c r="AF1458" s="627" t="s">
        <v>1291</v>
      </c>
      <c r="AL1458" s="598"/>
      <c r="AQ1458" s="599"/>
    </row>
    <row r="1459" spans="1:48" s="597" customFormat="1" outlineLevel="1" x14ac:dyDescent="0.25">
      <c r="A1459" s="759" t="s">
        <v>1291</v>
      </c>
      <c r="B1459" s="760"/>
      <c r="C1459" s="760"/>
      <c r="D1459" s="760"/>
      <c r="E1459" s="761"/>
      <c r="F1459" s="761"/>
      <c r="G1459" s="762" t="s">
        <v>1291</v>
      </c>
      <c r="H1459" s="762"/>
      <c r="I1459" s="772" t="s">
        <v>1291</v>
      </c>
      <c r="J1459" s="772"/>
      <c r="K1459" s="772"/>
      <c r="L1459" s="772"/>
      <c r="M1459" s="772"/>
      <c r="N1459" s="772"/>
      <c r="O1459" s="772"/>
      <c r="P1459" s="772"/>
      <c r="Q1459" s="621"/>
      <c r="R1459" s="621"/>
      <c r="S1459" s="621"/>
      <c r="T1459" s="621"/>
      <c r="U1459" s="621"/>
      <c r="V1459" s="621"/>
      <c r="W1459" s="773"/>
      <c r="X1459" s="773"/>
      <c r="Y1459" s="773"/>
      <c r="Z1459" s="773"/>
      <c r="AA1459" s="773"/>
      <c r="AB1459" s="622"/>
      <c r="AC1459" s="622"/>
      <c r="AD1459" s="622"/>
      <c r="AE1459" s="622"/>
      <c r="AF1459" s="627" t="s">
        <v>1291</v>
      </c>
      <c r="AL1459" s="598"/>
      <c r="AQ1459" s="599"/>
    </row>
    <row r="1460" spans="1:48" s="597" customFormat="1" outlineLevel="1" x14ac:dyDescent="0.25">
      <c r="A1460" s="754" t="s">
        <v>1243</v>
      </c>
      <c r="B1460" s="755"/>
      <c r="C1460" s="755"/>
      <c r="D1460" s="755"/>
      <c r="E1460" s="755"/>
      <c r="F1460" s="755"/>
      <c r="G1460" s="755"/>
      <c r="H1460" s="755"/>
      <c r="I1460" s="755"/>
      <c r="J1460" s="755"/>
      <c r="K1460" s="755"/>
      <c r="L1460" s="755"/>
      <c r="M1460" s="755"/>
      <c r="N1460" s="755"/>
      <c r="O1460" s="755"/>
      <c r="P1460" s="755"/>
      <c r="Q1460" s="755"/>
      <c r="R1460" s="755"/>
      <c r="S1460" s="755"/>
      <c r="T1460" s="755"/>
      <c r="U1460" s="755"/>
      <c r="V1460" s="755"/>
      <c r="W1460" s="756">
        <v>64.61</v>
      </c>
      <c r="X1460" s="757"/>
      <c r="Y1460" s="757"/>
      <c r="Z1460" s="757"/>
      <c r="AA1460" s="757"/>
      <c r="AB1460" s="757"/>
      <c r="AC1460" s="757"/>
      <c r="AD1460" s="757"/>
      <c r="AE1460" s="757"/>
      <c r="AF1460" s="757"/>
      <c r="AL1460" s="598"/>
      <c r="AQ1460" s="599"/>
    </row>
    <row r="1461" spans="1:48" s="597" customFormat="1" outlineLevel="1" x14ac:dyDescent="0.25">
      <c r="A1461" s="601"/>
      <c r="B1461" s="608"/>
      <c r="C1461" s="608"/>
      <c r="D1461" s="609"/>
      <c r="E1461" s="610"/>
      <c r="F1461" s="610"/>
      <c r="G1461" s="608"/>
      <c r="H1461" s="608"/>
      <c r="I1461" s="608"/>
      <c r="J1461" s="608"/>
      <c r="K1461" s="608"/>
      <c r="L1461" s="608"/>
      <c r="M1461" s="608"/>
      <c r="N1461" s="608"/>
      <c r="O1461" s="608"/>
      <c r="P1461" s="608"/>
      <c r="Q1461" s="608"/>
      <c r="R1461" s="608"/>
      <c r="S1461" s="608"/>
      <c r="T1461" s="608"/>
      <c r="U1461" s="608"/>
      <c r="V1461" s="608"/>
      <c r="W1461" s="608"/>
      <c r="X1461" s="611"/>
      <c r="Y1461" s="611"/>
      <c r="Z1461" s="611"/>
      <c r="AA1461" s="611"/>
      <c r="AB1461" s="602"/>
      <c r="AC1461" s="602"/>
      <c r="AD1461" s="602"/>
      <c r="AE1461" s="602"/>
      <c r="AF1461" s="612"/>
      <c r="AL1461" s="598"/>
      <c r="AQ1461" s="599"/>
    </row>
    <row r="1462" spans="1:48" s="597" customFormat="1" outlineLevel="1" x14ac:dyDescent="0.25">
      <c r="A1462" s="769" t="s">
        <v>1244</v>
      </c>
      <c r="B1462" s="769"/>
      <c r="C1462" s="769"/>
      <c r="D1462" s="769"/>
      <c r="E1462" s="770" t="s">
        <v>1218</v>
      </c>
      <c r="F1462" s="770"/>
      <c r="G1462" s="770" t="s">
        <v>828</v>
      </c>
      <c r="H1462" s="770"/>
      <c r="I1462" s="770"/>
      <c r="J1462" s="770" t="s">
        <v>544</v>
      </c>
      <c r="K1462" s="770"/>
      <c r="L1462" s="770"/>
      <c r="M1462" s="770"/>
      <c r="N1462" s="770"/>
      <c r="O1462" s="770"/>
      <c r="P1462" s="770"/>
      <c r="Q1462" s="770"/>
      <c r="R1462" s="770" t="s">
        <v>750</v>
      </c>
      <c r="S1462" s="770"/>
      <c r="T1462" s="770"/>
      <c r="U1462" s="770"/>
      <c r="V1462" s="770"/>
      <c r="W1462" s="770"/>
      <c r="X1462" s="770"/>
      <c r="Y1462" s="770"/>
      <c r="Z1462" s="770"/>
      <c r="AA1462" s="770"/>
      <c r="AB1462" s="770"/>
      <c r="AC1462" s="771" t="s">
        <v>1224</v>
      </c>
      <c r="AD1462" s="771"/>
      <c r="AE1462" s="771"/>
      <c r="AF1462" s="628" t="s">
        <v>1245</v>
      </c>
      <c r="AL1462" s="598"/>
      <c r="AQ1462" s="599"/>
    </row>
    <row r="1463" spans="1:48" s="597" customFormat="1" outlineLevel="1" x14ac:dyDescent="0.25">
      <c r="A1463" s="759" t="s">
        <v>1291</v>
      </c>
      <c r="B1463" s="760"/>
      <c r="C1463" s="760"/>
      <c r="D1463" s="760"/>
      <c r="E1463" s="766"/>
      <c r="F1463" s="766"/>
      <c r="G1463" s="766" t="s">
        <v>1291</v>
      </c>
      <c r="H1463" s="766"/>
      <c r="I1463" s="766"/>
      <c r="J1463" s="629"/>
      <c r="K1463" s="629"/>
      <c r="L1463" s="629"/>
      <c r="M1463" s="767"/>
      <c r="N1463" s="767"/>
      <c r="O1463" s="767"/>
      <c r="P1463" s="767"/>
      <c r="Q1463" s="767"/>
      <c r="R1463" s="630"/>
      <c r="S1463" s="630"/>
      <c r="T1463" s="630"/>
      <c r="U1463" s="630"/>
      <c r="V1463" s="630"/>
      <c r="W1463" s="630"/>
      <c r="X1463" s="768" t="s">
        <v>1291</v>
      </c>
      <c r="Y1463" s="768"/>
      <c r="Z1463" s="768"/>
      <c r="AA1463" s="768"/>
      <c r="AB1463" s="768"/>
      <c r="AC1463" s="768"/>
      <c r="AD1463" s="768"/>
      <c r="AE1463" s="768"/>
      <c r="AF1463" s="627" t="s">
        <v>1291</v>
      </c>
      <c r="AL1463" s="598"/>
      <c r="AQ1463" s="599"/>
    </row>
    <row r="1464" spans="1:48" s="597" customFormat="1" outlineLevel="1" x14ac:dyDescent="0.25">
      <c r="A1464" s="759" t="s">
        <v>1291</v>
      </c>
      <c r="B1464" s="760"/>
      <c r="C1464" s="760"/>
      <c r="D1464" s="760"/>
      <c r="E1464" s="761"/>
      <c r="F1464" s="761"/>
      <c r="G1464" s="762" t="s">
        <v>1291</v>
      </c>
      <c r="H1464" s="762"/>
      <c r="I1464" s="762"/>
      <c r="J1464" s="631"/>
      <c r="K1464" s="631"/>
      <c r="L1464" s="631"/>
      <c r="M1464" s="763"/>
      <c r="N1464" s="763"/>
      <c r="O1464" s="763"/>
      <c r="P1464" s="763"/>
      <c r="Q1464" s="763"/>
      <c r="R1464" s="621"/>
      <c r="S1464" s="621"/>
      <c r="T1464" s="621"/>
      <c r="U1464" s="621"/>
      <c r="V1464" s="621"/>
      <c r="W1464" s="621"/>
      <c r="X1464" s="764" t="s">
        <v>1291</v>
      </c>
      <c r="Y1464" s="764"/>
      <c r="Z1464" s="764"/>
      <c r="AA1464" s="764"/>
      <c r="AB1464" s="764"/>
      <c r="AC1464" s="765"/>
      <c r="AD1464" s="765"/>
      <c r="AE1464" s="765"/>
      <c r="AF1464" s="627" t="s">
        <v>1291</v>
      </c>
      <c r="AL1464" s="598"/>
      <c r="AQ1464" s="599"/>
    </row>
    <row r="1465" spans="1:48" s="597" customFormat="1" outlineLevel="1" x14ac:dyDescent="0.25">
      <c r="A1465" s="759" t="s">
        <v>1291</v>
      </c>
      <c r="B1465" s="760"/>
      <c r="C1465" s="760"/>
      <c r="D1465" s="760"/>
      <c r="E1465" s="761"/>
      <c r="F1465" s="761"/>
      <c r="G1465" s="762" t="s">
        <v>1291</v>
      </c>
      <c r="H1465" s="762"/>
      <c r="I1465" s="762"/>
      <c r="J1465" s="631"/>
      <c r="K1465" s="631"/>
      <c r="L1465" s="631"/>
      <c r="M1465" s="763"/>
      <c r="N1465" s="763"/>
      <c r="O1465" s="763"/>
      <c r="P1465" s="763"/>
      <c r="Q1465" s="763"/>
      <c r="R1465" s="621"/>
      <c r="S1465" s="621"/>
      <c r="T1465" s="621"/>
      <c r="U1465" s="621"/>
      <c r="V1465" s="621"/>
      <c r="W1465" s="621"/>
      <c r="X1465" s="764" t="s">
        <v>1291</v>
      </c>
      <c r="Y1465" s="764"/>
      <c r="Z1465" s="764"/>
      <c r="AA1465" s="764"/>
      <c r="AB1465" s="764"/>
      <c r="AC1465" s="765"/>
      <c r="AD1465" s="765"/>
      <c r="AE1465" s="765"/>
      <c r="AF1465" s="627" t="s">
        <v>1291</v>
      </c>
      <c r="AL1465" s="598"/>
      <c r="AQ1465" s="599"/>
    </row>
    <row r="1466" spans="1:48" s="597" customFormat="1" outlineLevel="1" x14ac:dyDescent="0.25">
      <c r="A1466" s="759" t="s">
        <v>1291</v>
      </c>
      <c r="B1466" s="760"/>
      <c r="C1466" s="760"/>
      <c r="D1466" s="760"/>
      <c r="E1466" s="761"/>
      <c r="F1466" s="761"/>
      <c r="G1466" s="762" t="s">
        <v>1291</v>
      </c>
      <c r="H1466" s="762"/>
      <c r="I1466" s="762"/>
      <c r="J1466" s="631"/>
      <c r="K1466" s="631"/>
      <c r="L1466" s="631"/>
      <c r="M1466" s="763"/>
      <c r="N1466" s="763"/>
      <c r="O1466" s="763"/>
      <c r="P1466" s="763"/>
      <c r="Q1466" s="763"/>
      <c r="R1466" s="621"/>
      <c r="S1466" s="621"/>
      <c r="T1466" s="621"/>
      <c r="U1466" s="621"/>
      <c r="V1466" s="621"/>
      <c r="W1466" s="621"/>
      <c r="X1466" s="764" t="s">
        <v>1291</v>
      </c>
      <c r="Y1466" s="764"/>
      <c r="Z1466" s="764"/>
      <c r="AA1466" s="764"/>
      <c r="AB1466" s="764"/>
      <c r="AC1466" s="765"/>
      <c r="AD1466" s="765"/>
      <c r="AE1466" s="765"/>
      <c r="AF1466" s="627" t="s">
        <v>1291</v>
      </c>
      <c r="AL1466" s="598"/>
      <c r="AQ1466" s="599"/>
    </row>
    <row r="1467" spans="1:48" s="597" customFormat="1" outlineLevel="1" x14ac:dyDescent="0.25">
      <c r="A1467" s="759" t="s">
        <v>1291</v>
      </c>
      <c r="B1467" s="760"/>
      <c r="C1467" s="760"/>
      <c r="D1467" s="760"/>
      <c r="E1467" s="761"/>
      <c r="F1467" s="761"/>
      <c r="G1467" s="762" t="s">
        <v>1291</v>
      </c>
      <c r="H1467" s="762"/>
      <c r="I1467" s="762"/>
      <c r="J1467" s="631"/>
      <c r="K1467" s="631"/>
      <c r="L1467" s="631"/>
      <c r="M1467" s="763"/>
      <c r="N1467" s="763"/>
      <c r="O1467" s="763"/>
      <c r="P1467" s="763"/>
      <c r="Q1467" s="763"/>
      <c r="R1467" s="621"/>
      <c r="S1467" s="621"/>
      <c r="T1467" s="621"/>
      <c r="U1467" s="621"/>
      <c r="V1467" s="621"/>
      <c r="W1467" s="621"/>
      <c r="X1467" s="764" t="s">
        <v>1291</v>
      </c>
      <c r="Y1467" s="764"/>
      <c r="Z1467" s="764"/>
      <c r="AA1467" s="764"/>
      <c r="AB1467" s="764"/>
      <c r="AC1467" s="765"/>
      <c r="AD1467" s="765"/>
      <c r="AE1467" s="765"/>
      <c r="AF1467" s="627" t="s">
        <v>1291</v>
      </c>
      <c r="AL1467" s="598"/>
      <c r="AQ1467" s="599"/>
    </row>
    <row r="1468" spans="1:48" s="597" customFormat="1" outlineLevel="1" x14ac:dyDescent="0.25">
      <c r="A1468" s="754" t="s">
        <v>1246</v>
      </c>
      <c r="B1468" s="755"/>
      <c r="C1468" s="755"/>
      <c r="D1468" s="755"/>
      <c r="E1468" s="755"/>
      <c r="F1468" s="755"/>
      <c r="G1468" s="755"/>
      <c r="H1468" s="755"/>
      <c r="I1468" s="755"/>
      <c r="J1468" s="755"/>
      <c r="K1468" s="755"/>
      <c r="L1468" s="755"/>
      <c r="M1468" s="755"/>
      <c r="N1468" s="755"/>
      <c r="O1468" s="755"/>
      <c r="P1468" s="755"/>
      <c r="Q1468" s="755"/>
      <c r="R1468" s="755"/>
      <c r="S1468" s="755"/>
      <c r="T1468" s="755"/>
      <c r="U1468" s="755"/>
      <c r="V1468" s="755"/>
      <c r="W1468" s="756">
        <v>0</v>
      </c>
      <c r="X1468" s="757"/>
      <c r="Y1468" s="757"/>
      <c r="Z1468" s="757"/>
      <c r="AA1468" s="757"/>
      <c r="AB1468" s="757"/>
      <c r="AC1468" s="757"/>
      <c r="AD1468" s="757"/>
      <c r="AE1468" s="757"/>
      <c r="AF1468" s="757"/>
      <c r="AL1468" s="598"/>
      <c r="AQ1468" s="599"/>
    </row>
    <row r="1469" spans="1:48" s="597" customFormat="1" outlineLevel="1" x14ac:dyDescent="0.25">
      <c r="A1469" s="601"/>
      <c r="B1469" s="608"/>
      <c r="C1469" s="608"/>
      <c r="D1469" s="609"/>
      <c r="E1469" s="610"/>
      <c r="F1469" s="610"/>
      <c r="G1469" s="608"/>
      <c r="H1469" s="608"/>
      <c r="I1469" s="608"/>
      <c r="J1469" s="608"/>
      <c r="K1469" s="608"/>
      <c r="L1469" s="608"/>
      <c r="M1469" s="608"/>
      <c r="N1469" s="608"/>
      <c r="O1469" s="608"/>
      <c r="P1469" s="608"/>
      <c r="Q1469" s="608"/>
      <c r="R1469" s="608"/>
      <c r="S1469" s="608"/>
      <c r="T1469" s="608"/>
      <c r="U1469" s="608"/>
      <c r="V1469" s="608"/>
      <c r="W1469" s="608"/>
      <c r="X1469" s="611"/>
      <c r="Y1469" s="611"/>
      <c r="Z1469" s="611"/>
      <c r="AA1469" s="611"/>
      <c r="AB1469" s="602"/>
      <c r="AC1469" s="602"/>
      <c r="AD1469" s="602"/>
      <c r="AE1469" s="602"/>
      <c r="AF1469" s="612"/>
      <c r="AL1469" s="598"/>
      <c r="AQ1469" s="599"/>
    </row>
    <row r="1470" spans="1:48" s="597" customFormat="1" x14ac:dyDescent="0.25">
      <c r="A1470" s="750" t="s">
        <v>1247</v>
      </c>
      <c r="B1470" s="751"/>
      <c r="C1470" s="751"/>
      <c r="D1470" s="751"/>
      <c r="E1470" s="751"/>
      <c r="F1470" s="751"/>
      <c r="G1470" s="751"/>
      <c r="H1470" s="751"/>
      <c r="I1470" s="751"/>
      <c r="J1470" s="751"/>
      <c r="K1470" s="751"/>
      <c r="L1470" s="751"/>
      <c r="M1470" s="751"/>
      <c r="N1470" s="751"/>
      <c r="O1470" s="751"/>
      <c r="P1470" s="751"/>
      <c r="Q1470" s="751"/>
      <c r="R1470" s="751"/>
      <c r="S1470" s="751"/>
      <c r="T1470" s="751"/>
      <c r="U1470" s="751"/>
      <c r="V1470" s="751"/>
      <c r="W1470" s="752"/>
      <c r="X1470" s="753">
        <v>664.38</v>
      </c>
      <c r="Y1470" s="753"/>
      <c r="Z1470" s="753"/>
      <c r="AA1470" s="753"/>
      <c r="AB1470" s="753"/>
      <c r="AC1470" s="753"/>
      <c r="AD1470" s="753"/>
      <c r="AE1470" s="753"/>
      <c r="AF1470" s="753"/>
      <c r="AH1470" s="632">
        <v>1</v>
      </c>
      <c r="AL1470" s="598">
        <v>1</v>
      </c>
      <c r="AM1470" s="633">
        <v>0</v>
      </c>
      <c r="AN1470" s="634">
        <v>0</v>
      </c>
      <c r="AP1470" s="605"/>
      <c r="AQ1470" s="599"/>
      <c r="AR1470" s="632">
        <v>1</v>
      </c>
      <c r="AT1470" s="597">
        <v>1</v>
      </c>
      <c r="AU1470" s="597">
        <v>1</v>
      </c>
      <c r="AV1470" s="607">
        <v>0</v>
      </c>
    </row>
    <row r="1471" spans="1:48" s="597" customFormat="1" x14ac:dyDescent="0.25">
      <c r="A1471" s="750" t="s">
        <v>1248</v>
      </c>
      <c r="B1471" s="751"/>
      <c r="C1471" s="751"/>
      <c r="D1471" s="751"/>
      <c r="E1471" s="751"/>
      <c r="F1471" s="751"/>
      <c r="G1471" s="751"/>
      <c r="H1471" s="751"/>
      <c r="I1471" s="751"/>
      <c r="J1471" s="751"/>
      <c r="K1471" s="751"/>
      <c r="L1471" s="751"/>
      <c r="M1471" s="751"/>
      <c r="N1471" s="751"/>
      <c r="O1471" s="751"/>
      <c r="P1471" s="751"/>
      <c r="Q1471" s="751"/>
      <c r="R1471" s="751"/>
      <c r="S1471" s="751"/>
      <c r="T1471" s="752"/>
      <c r="U1471" s="758">
        <v>13.469999999999999</v>
      </c>
      <c r="V1471" s="758"/>
      <c r="W1471" s="758"/>
      <c r="X1471" s="753">
        <v>89.49</v>
      </c>
      <c r="Y1471" s="753"/>
      <c r="Z1471" s="753"/>
      <c r="AA1471" s="753"/>
      <c r="AB1471" s="753"/>
      <c r="AC1471" s="753"/>
      <c r="AD1471" s="753"/>
      <c r="AE1471" s="753"/>
      <c r="AF1471" s="753"/>
      <c r="AH1471" s="635"/>
      <c r="AJ1471" s="636"/>
      <c r="AL1471" s="598"/>
      <c r="AQ1471" s="599"/>
      <c r="AR1471" s="635"/>
    </row>
    <row r="1472" spans="1:48" s="597" customFormat="1" x14ac:dyDescent="0.25">
      <c r="A1472" s="750" t="s">
        <v>1249</v>
      </c>
      <c r="B1472" s="751"/>
      <c r="C1472" s="751"/>
      <c r="D1472" s="751"/>
      <c r="E1472" s="751"/>
      <c r="F1472" s="751"/>
      <c r="G1472" s="751"/>
      <c r="H1472" s="751"/>
      <c r="I1472" s="751"/>
      <c r="J1472" s="751"/>
      <c r="K1472" s="751"/>
      <c r="L1472" s="751"/>
      <c r="M1472" s="751"/>
      <c r="N1472" s="751"/>
      <c r="O1472" s="751"/>
      <c r="P1472" s="751"/>
      <c r="Q1472" s="751"/>
      <c r="R1472" s="751"/>
      <c r="S1472" s="751"/>
      <c r="T1472" s="751"/>
      <c r="U1472" s="751"/>
      <c r="V1472" s="751"/>
      <c r="W1472" s="752"/>
      <c r="X1472" s="753">
        <v>753.87</v>
      </c>
      <c r="Y1472" s="753"/>
      <c r="Z1472" s="753"/>
      <c r="AA1472" s="753"/>
      <c r="AB1472" s="753"/>
      <c r="AC1472" s="753"/>
      <c r="AD1472" s="753"/>
      <c r="AE1472" s="753"/>
      <c r="AF1472" s="753"/>
      <c r="AH1472" s="635"/>
      <c r="AI1472" s="597">
        <v>753.87</v>
      </c>
      <c r="AJ1472" s="604">
        <v>0</v>
      </c>
      <c r="AL1472" s="598"/>
      <c r="AQ1472" s="599"/>
      <c r="AR1472" s="635"/>
    </row>
    <row r="1473" spans="1:43" s="597" customFormat="1" x14ac:dyDescent="0.25">
      <c r="A1473" s="590" t="s">
        <v>1213</v>
      </c>
      <c r="B1473" s="591"/>
      <c r="C1473" s="591"/>
      <c r="D1473" s="592"/>
      <c r="E1473" s="593"/>
      <c r="F1473" s="593"/>
      <c r="G1473" s="591"/>
      <c r="H1473" s="591"/>
      <c r="I1473" s="591"/>
      <c r="J1473" s="591"/>
      <c r="K1473" s="591"/>
      <c r="L1473" s="591"/>
      <c r="M1473" s="591"/>
      <c r="N1473" s="591"/>
      <c r="O1473" s="591"/>
      <c r="P1473" s="591"/>
      <c r="Q1473" s="591"/>
      <c r="R1473" s="591"/>
      <c r="S1473" s="591"/>
      <c r="T1473" s="591"/>
      <c r="U1473" s="591"/>
      <c r="V1473" s="591"/>
      <c r="W1473" s="591"/>
      <c r="X1473" s="594"/>
      <c r="Y1473" s="594"/>
      <c r="Z1473" s="594"/>
      <c r="AA1473" s="594"/>
      <c r="AB1473" s="595"/>
      <c r="AC1473" s="595"/>
      <c r="AD1473" s="595"/>
      <c r="AE1473" s="595"/>
      <c r="AF1473" s="596"/>
      <c r="AL1473" s="598"/>
      <c r="AQ1473" s="599"/>
    </row>
    <row r="1474" spans="1:43" s="597" customFormat="1" ht="33.75" customHeight="1" x14ac:dyDescent="0.25">
      <c r="A1474" s="601" t="s">
        <v>1214</v>
      </c>
      <c r="B1474" s="855" t="s">
        <v>1149</v>
      </c>
      <c r="C1474" s="855"/>
      <c r="D1474" s="801" t="s">
        <v>1203</v>
      </c>
      <c r="E1474" s="801"/>
      <c r="F1474" s="801"/>
      <c r="G1474" s="801"/>
      <c r="H1474" s="801"/>
      <c r="I1474" s="801"/>
      <c r="J1474" s="801"/>
      <c r="K1474" s="801"/>
      <c r="L1474" s="801"/>
      <c r="M1474" s="801"/>
      <c r="N1474" s="801"/>
      <c r="O1474" s="801"/>
      <c r="P1474" s="801"/>
      <c r="Q1474" s="801"/>
      <c r="R1474" s="801"/>
      <c r="S1474" s="801"/>
      <c r="T1474" s="801"/>
      <c r="U1474" s="801"/>
      <c r="V1474" s="801"/>
      <c r="W1474" s="801"/>
      <c r="X1474" s="801"/>
      <c r="Y1474" s="801"/>
      <c r="Z1474" s="801"/>
      <c r="AA1474" s="801"/>
      <c r="AB1474" s="801"/>
      <c r="AC1474" s="786" t="s">
        <v>1215</v>
      </c>
      <c r="AD1474" s="786"/>
      <c r="AE1474" s="786"/>
      <c r="AF1474" s="603" t="s">
        <v>1132</v>
      </c>
      <c r="AI1474" s="604">
        <v>12.79</v>
      </c>
      <c r="AJ1474" s="597">
        <v>12.79</v>
      </c>
      <c r="AK1474" s="604">
        <v>0</v>
      </c>
      <c r="AL1474" s="598"/>
      <c r="AP1474" s="605">
        <v>11.28</v>
      </c>
      <c r="AQ1474" s="599" t="s">
        <v>1294</v>
      </c>
    </row>
    <row r="1475" spans="1:43" s="597" customFormat="1" outlineLevel="1" x14ac:dyDescent="0.25">
      <c r="A1475" s="601"/>
      <c r="B1475" s="608"/>
      <c r="C1475" s="608"/>
      <c r="D1475" s="609"/>
      <c r="E1475" s="610"/>
      <c r="F1475" s="610"/>
      <c r="G1475" s="608"/>
      <c r="H1475" s="608"/>
      <c r="I1475" s="608"/>
      <c r="J1475" s="608"/>
      <c r="K1475" s="608"/>
      <c r="L1475" s="608"/>
      <c r="M1475" s="608"/>
      <c r="N1475" s="608"/>
      <c r="O1475" s="608"/>
      <c r="P1475" s="608"/>
      <c r="Q1475" s="608"/>
      <c r="R1475" s="608"/>
      <c r="S1475" s="608"/>
      <c r="T1475" s="608"/>
      <c r="U1475" s="608"/>
      <c r="V1475" s="608"/>
      <c r="W1475" s="608"/>
      <c r="X1475" s="611"/>
      <c r="Y1475" s="611"/>
      <c r="Z1475" s="611"/>
      <c r="AA1475" s="611"/>
      <c r="AB1475" s="602"/>
      <c r="AC1475" s="602"/>
      <c r="AD1475" s="602"/>
      <c r="AE1475" s="602"/>
      <c r="AF1475" s="612"/>
      <c r="AL1475" s="598"/>
      <c r="AQ1475" s="599"/>
    </row>
    <row r="1476" spans="1:43" s="597" customFormat="1" outlineLevel="1" x14ac:dyDescent="0.25">
      <c r="A1476" s="769" t="s">
        <v>1217</v>
      </c>
      <c r="B1476" s="769"/>
      <c r="C1476" s="769"/>
      <c r="D1476" s="769"/>
      <c r="E1476" s="770" t="s">
        <v>1218</v>
      </c>
      <c r="F1476" s="770"/>
      <c r="G1476" s="613" t="s">
        <v>1219</v>
      </c>
      <c r="H1476" s="770" t="s">
        <v>1220</v>
      </c>
      <c r="I1476" s="770"/>
      <c r="J1476" s="770"/>
      <c r="K1476" s="770"/>
      <c r="L1476" s="770" t="s">
        <v>1221</v>
      </c>
      <c r="M1476" s="770"/>
      <c r="N1476" s="770" t="s">
        <v>1222</v>
      </c>
      <c r="O1476" s="770"/>
      <c r="P1476" s="770"/>
      <c r="Q1476" s="770"/>
      <c r="R1476" s="770"/>
      <c r="S1476" s="770"/>
      <c r="T1476" s="770"/>
      <c r="U1476" s="770"/>
      <c r="V1476" s="770" t="s">
        <v>1223</v>
      </c>
      <c r="W1476" s="770"/>
      <c r="X1476" s="770"/>
      <c r="Y1476" s="770"/>
      <c r="Z1476" s="770"/>
      <c r="AA1476" s="771" t="s">
        <v>1224</v>
      </c>
      <c r="AB1476" s="771"/>
      <c r="AC1476" s="771"/>
      <c r="AD1476" s="771"/>
      <c r="AE1476" s="771" t="s">
        <v>1225</v>
      </c>
      <c r="AF1476" s="771"/>
      <c r="AL1476" s="598"/>
      <c r="AQ1476" s="599"/>
    </row>
    <row r="1477" spans="1:43" s="597" customFormat="1" ht="34.5" customHeight="1" outlineLevel="1" x14ac:dyDescent="0.25">
      <c r="A1477" s="792" t="s">
        <v>1291</v>
      </c>
      <c r="B1477" s="793"/>
      <c r="C1477" s="793"/>
      <c r="D1477" s="793"/>
      <c r="E1477" s="799"/>
      <c r="F1477" s="799"/>
      <c r="G1477" s="614"/>
      <c r="H1477" s="767"/>
      <c r="I1477" s="767"/>
      <c r="J1477" s="767"/>
      <c r="K1477" s="767"/>
      <c r="L1477" s="773"/>
      <c r="M1477" s="773"/>
      <c r="N1477" s="796" t="s">
        <v>1291</v>
      </c>
      <c r="O1477" s="796"/>
      <c r="P1477" s="796"/>
      <c r="Q1477" s="796"/>
      <c r="R1477" s="796"/>
      <c r="S1477" s="796"/>
      <c r="T1477" s="796"/>
      <c r="U1477" s="796"/>
      <c r="V1477" s="615"/>
      <c r="W1477" s="796" t="s">
        <v>1291</v>
      </c>
      <c r="X1477" s="796"/>
      <c r="Y1477" s="796"/>
      <c r="Z1477" s="796"/>
      <c r="AA1477" s="768"/>
      <c r="AB1477" s="768"/>
      <c r="AC1477" s="768"/>
      <c r="AD1477" s="768"/>
      <c r="AE1477" s="786" t="s">
        <v>1291</v>
      </c>
      <c r="AF1477" s="787"/>
      <c r="AL1477" s="598"/>
      <c r="AQ1477" s="599"/>
    </row>
    <row r="1478" spans="1:43" s="597" customFormat="1" outlineLevel="1" x14ac:dyDescent="0.25">
      <c r="A1478" s="792" t="s">
        <v>1291</v>
      </c>
      <c r="B1478" s="793"/>
      <c r="C1478" s="793"/>
      <c r="D1478" s="793"/>
      <c r="E1478" s="794"/>
      <c r="F1478" s="794"/>
      <c r="G1478" s="610"/>
      <c r="H1478" s="773"/>
      <c r="I1478" s="773"/>
      <c r="J1478" s="773"/>
      <c r="K1478" s="773"/>
      <c r="L1478" s="773" t="s">
        <v>1291</v>
      </c>
      <c r="M1478" s="773"/>
      <c r="N1478" s="796" t="s">
        <v>1291</v>
      </c>
      <c r="O1478" s="796"/>
      <c r="P1478" s="796"/>
      <c r="Q1478" s="796"/>
      <c r="R1478" s="796"/>
      <c r="S1478" s="796"/>
      <c r="T1478" s="796"/>
      <c r="U1478" s="796"/>
      <c r="V1478" s="615"/>
      <c r="W1478" s="796" t="s">
        <v>1291</v>
      </c>
      <c r="X1478" s="796"/>
      <c r="Y1478" s="796"/>
      <c r="Z1478" s="796"/>
      <c r="AA1478" s="765"/>
      <c r="AB1478" s="765"/>
      <c r="AC1478" s="765"/>
      <c r="AD1478" s="765"/>
      <c r="AE1478" s="786" t="s">
        <v>1291</v>
      </c>
      <c r="AF1478" s="787"/>
      <c r="AL1478" s="598"/>
      <c r="AQ1478" s="599"/>
    </row>
    <row r="1479" spans="1:43" s="597" customFormat="1" outlineLevel="1" x14ac:dyDescent="0.25">
      <c r="A1479" s="792" t="s">
        <v>1291</v>
      </c>
      <c r="B1479" s="793"/>
      <c r="C1479" s="793"/>
      <c r="D1479" s="793"/>
      <c r="E1479" s="794"/>
      <c r="F1479" s="794"/>
      <c r="G1479" s="610"/>
      <c r="H1479" s="773"/>
      <c r="I1479" s="773"/>
      <c r="J1479" s="773"/>
      <c r="K1479" s="773"/>
      <c r="L1479" s="773" t="s">
        <v>1291</v>
      </c>
      <c r="M1479" s="773"/>
      <c r="N1479" s="796" t="s">
        <v>1291</v>
      </c>
      <c r="O1479" s="796"/>
      <c r="P1479" s="796"/>
      <c r="Q1479" s="796"/>
      <c r="R1479" s="796"/>
      <c r="S1479" s="796"/>
      <c r="T1479" s="796"/>
      <c r="U1479" s="796"/>
      <c r="V1479" s="615"/>
      <c r="W1479" s="796" t="s">
        <v>1291</v>
      </c>
      <c r="X1479" s="796"/>
      <c r="Y1479" s="796"/>
      <c r="Z1479" s="796"/>
      <c r="AA1479" s="765"/>
      <c r="AB1479" s="765"/>
      <c r="AC1479" s="765"/>
      <c r="AD1479" s="765"/>
      <c r="AE1479" s="786" t="s">
        <v>1291</v>
      </c>
      <c r="AF1479" s="787"/>
      <c r="AL1479" s="598"/>
      <c r="AQ1479" s="599"/>
    </row>
    <row r="1480" spans="1:43" s="597" customFormat="1" outlineLevel="1" x14ac:dyDescent="0.25">
      <c r="A1480" s="792" t="s">
        <v>1291</v>
      </c>
      <c r="B1480" s="793"/>
      <c r="C1480" s="793"/>
      <c r="D1480" s="793"/>
      <c r="E1480" s="794"/>
      <c r="F1480" s="794"/>
      <c r="G1480" s="610"/>
      <c r="H1480" s="773"/>
      <c r="I1480" s="773"/>
      <c r="J1480" s="773"/>
      <c r="K1480" s="773"/>
      <c r="L1480" s="773" t="s">
        <v>1291</v>
      </c>
      <c r="M1480" s="773"/>
      <c r="N1480" s="796" t="s">
        <v>1291</v>
      </c>
      <c r="O1480" s="796"/>
      <c r="P1480" s="796"/>
      <c r="Q1480" s="796"/>
      <c r="R1480" s="796"/>
      <c r="S1480" s="796"/>
      <c r="T1480" s="796"/>
      <c r="U1480" s="796"/>
      <c r="V1480" s="615"/>
      <c r="W1480" s="796" t="s">
        <v>1291</v>
      </c>
      <c r="X1480" s="796"/>
      <c r="Y1480" s="796"/>
      <c r="Z1480" s="796"/>
      <c r="AA1480" s="765"/>
      <c r="AB1480" s="765"/>
      <c r="AC1480" s="765"/>
      <c r="AD1480" s="765"/>
      <c r="AE1480" s="786" t="s">
        <v>1291</v>
      </c>
      <c r="AF1480" s="787"/>
      <c r="AL1480" s="598"/>
      <c r="AQ1480" s="599"/>
    </row>
    <row r="1481" spans="1:43" s="597" customFormat="1" outlineLevel="1" x14ac:dyDescent="0.25">
      <c r="A1481" s="792" t="s">
        <v>1291</v>
      </c>
      <c r="B1481" s="793"/>
      <c r="C1481" s="793"/>
      <c r="D1481" s="793"/>
      <c r="E1481" s="794"/>
      <c r="F1481" s="794"/>
      <c r="G1481" s="610"/>
      <c r="H1481" s="773"/>
      <c r="I1481" s="773"/>
      <c r="J1481" s="773"/>
      <c r="K1481" s="773"/>
      <c r="L1481" s="773" t="s">
        <v>1291</v>
      </c>
      <c r="M1481" s="773"/>
      <c r="N1481" s="796" t="s">
        <v>1291</v>
      </c>
      <c r="O1481" s="796"/>
      <c r="P1481" s="796"/>
      <c r="Q1481" s="796"/>
      <c r="R1481" s="796"/>
      <c r="S1481" s="796"/>
      <c r="T1481" s="796"/>
      <c r="U1481" s="796"/>
      <c r="V1481" s="615"/>
      <c r="W1481" s="796" t="s">
        <v>1291</v>
      </c>
      <c r="X1481" s="796"/>
      <c r="Y1481" s="796"/>
      <c r="Z1481" s="796"/>
      <c r="AA1481" s="765"/>
      <c r="AB1481" s="765"/>
      <c r="AC1481" s="765"/>
      <c r="AD1481" s="765"/>
      <c r="AE1481" s="786" t="s">
        <v>1291</v>
      </c>
      <c r="AF1481" s="787"/>
      <c r="AL1481" s="598"/>
      <c r="AQ1481" s="599"/>
    </row>
    <row r="1482" spans="1:43" s="597" customFormat="1" outlineLevel="1" x14ac:dyDescent="0.25">
      <c r="A1482" s="792" t="s">
        <v>1291</v>
      </c>
      <c r="B1482" s="793"/>
      <c r="C1482" s="793"/>
      <c r="D1482" s="793"/>
      <c r="E1482" s="794"/>
      <c r="F1482" s="794"/>
      <c r="G1482" s="610"/>
      <c r="H1482" s="773"/>
      <c r="I1482" s="773"/>
      <c r="J1482" s="773"/>
      <c r="K1482" s="773"/>
      <c r="L1482" s="773" t="s">
        <v>1291</v>
      </c>
      <c r="M1482" s="773"/>
      <c r="N1482" s="796" t="s">
        <v>1291</v>
      </c>
      <c r="O1482" s="796"/>
      <c r="P1482" s="796"/>
      <c r="Q1482" s="796"/>
      <c r="R1482" s="796"/>
      <c r="S1482" s="796"/>
      <c r="T1482" s="796"/>
      <c r="U1482" s="796"/>
      <c r="V1482" s="615"/>
      <c r="W1482" s="796" t="s">
        <v>1291</v>
      </c>
      <c r="X1482" s="796"/>
      <c r="Y1482" s="796"/>
      <c r="Z1482" s="796"/>
      <c r="AA1482" s="765"/>
      <c r="AB1482" s="765"/>
      <c r="AC1482" s="765"/>
      <c r="AD1482" s="765"/>
      <c r="AE1482" s="786" t="s">
        <v>1291</v>
      </c>
      <c r="AF1482" s="787"/>
      <c r="AL1482" s="598"/>
      <c r="AQ1482" s="599"/>
    </row>
    <row r="1483" spans="1:43" s="597" customFormat="1" outlineLevel="1" x14ac:dyDescent="0.25">
      <c r="A1483" s="792" t="s">
        <v>1291</v>
      </c>
      <c r="B1483" s="793"/>
      <c r="C1483" s="793"/>
      <c r="D1483" s="793"/>
      <c r="E1483" s="794"/>
      <c r="F1483" s="794"/>
      <c r="G1483" s="610"/>
      <c r="H1483" s="773"/>
      <c r="I1483" s="773"/>
      <c r="J1483" s="773"/>
      <c r="K1483" s="773"/>
      <c r="L1483" s="773" t="s">
        <v>1291</v>
      </c>
      <c r="M1483" s="773"/>
      <c r="N1483" s="796" t="s">
        <v>1291</v>
      </c>
      <c r="O1483" s="796"/>
      <c r="P1483" s="796"/>
      <c r="Q1483" s="796"/>
      <c r="R1483" s="796"/>
      <c r="S1483" s="796"/>
      <c r="T1483" s="796"/>
      <c r="U1483" s="796"/>
      <c r="V1483" s="615"/>
      <c r="W1483" s="796" t="s">
        <v>1291</v>
      </c>
      <c r="X1483" s="796"/>
      <c r="Y1483" s="796"/>
      <c r="Z1483" s="796"/>
      <c r="AA1483" s="765"/>
      <c r="AB1483" s="765"/>
      <c r="AC1483" s="765"/>
      <c r="AD1483" s="765"/>
      <c r="AE1483" s="786" t="s">
        <v>1291</v>
      </c>
      <c r="AF1483" s="787"/>
      <c r="AL1483" s="598"/>
      <c r="AQ1483" s="599"/>
    </row>
    <row r="1484" spans="1:43" s="597" customFormat="1" outlineLevel="1" x14ac:dyDescent="0.25">
      <c r="A1484" s="792" t="s">
        <v>1291</v>
      </c>
      <c r="B1484" s="793"/>
      <c r="C1484" s="793"/>
      <c r="D1484" s="793"/>
      <c r="E1484" s="794"/>
      <c r="F1484" s="794"/>
      <c r="G1484" s="610"/>
      <c r="H1484" s="773"/>
      <c r="I1484" s="773"/>
      <c r="J1484" s="773"/>
      <c r="K1484" s="773"/>
      <c r="L1484" s="773" t="s">
        <v>1291</v>
      </c>
      <c r="M1484" s="773"/>
      <c r="N1484" s="795" t="s">
        <v>1291</v>
      </c>
      <c r="O1484" s="795"/>
      <c r="P1484" s="795"/>
      <c r="Q1484" s="795"/>
      <c r="R1484" s="795"/>
      <c r="S1484" s="795"/>
      <c r="T1484" s="795"/>
      <c r="U1484" s="795"/>
      <c r="V1484" s="616"/>
      <c r="W1484" s="795" t="s">
        <v>1291</v>
      </c>
      <c r="X1484" s="795"/>
      <c r="Y1484" s="795"/>
      <c r="Z1484" s="795"/>
      <c r="AA1484" s="765"/>
      <c r="AB1484" s="765"/>
      <c r="AC1484" s="765"/>
      <c r="AD1484" s="765"/>
      <c r="AE1484" s="786" t="s">
        <v>1291</v>
      </c>
      <c r="AF1484" s="787"/>
      <c r="AL1484" s="598"/>
      <c r="AQ1484" s="599"/>
    </row>
    <row r="1485" spans="1:43" s="597" customFormat="1" outlineLevel="1" x14ac:dyDescent="0.25">
      <c r="A1485" s="792" t="s">
        <v>1291</v>
      </c>
      <c r="B1485" s="793"/>
      <c r="C1485" s="793"/>
      <c r="D1485" s="793"/>
      <c r="E1485" s="794"/>
      <c r="F1485" s="794"/>
      <c r="G1485" s="610"/>
      <c r="H1485" s="773"/>
      <c r="I1485" s="773"/>
      <c r="J1485" s="773"/>
      <c r="K1485" s="773"/>
      <c r="L1485" s="773" t="s">
        <v>1291</v>
      </c>
      <c r="M1485" s="773"/>
      <c r="N1485" s="795" t="s">
        <v>1291</v>
      </c>
      <c r="O1485" s="795"/>
      <c r="P1485" s="795"/>
      <c r="Q1485" s="795"/>
      <c r="R1485" s="795"/>
      <c r="S1485" s="795"/>
      <c r="T1485" s="795"/>
      <c r="U1485" s="795"/>
      <c r="V1485" s="616"/>
      <c r="W1485" s="795" t="s">
        <v>1291</v>
      </c>
      <c r="X1485" s="795"/>
      <c r="Y1485" s="795"/>
      <c r="Z1485" s="795"/>
      <c r="AA1485" s="765"/>
      <c r="AB1485" s="765"/>
      <c r="AC1485" s="765"/>
      <c r="AD1485" s="765"/>
      <c r="AE1485" s="790" t="s">
        <v>1291</v>
      </c>
      <c r="AF1485" s="791"/>
      <c r="AL1485" s="598"/>
      <c r="AQ1485" s="599"/>
    </row>
    <row r="1486" spans="1:43" s="597" customFormat="1" outlineLevel="1" x14ac:dyDescent="0.25">
      <c r="A1486" s="754" t="s">
        <v>1226</v>
      </c>
      <c r="B1486" s="755"/>
      <c r="C1486" s="755"/>
      <c r="D1486" s="755"/>
      <c r="E1486" s="755"/>
      <c r="F1486" s="755"/>
      <c r="G1486" s="755"/>
      <c r="H1486" s="755"/>
      <c r="I1486" s="755"/>
      <c r="J1486" s="755"/>
      <c r="K1486" s="755"/>
      <c r="L1486" s="755"/>
      <c r="M1486" s="755"/>
      <c r="N1486" s="755"/>
      <c r="O1486" s="755"/>
      <c r="P1486" s="755"/>
      <c r="Q1486" s="755"/>
      <c r="R1486" s="755"/>
      <c r="S1486" s="755"/>
      <c r="T1486" s="755"/>
      <c r="U1486" s="755"/>
      <c r="V1486" s="755"/>
      <c r="W1486" s="756">
        <v>0</v>
      </c>
      <c r="X1486" s="757"/>
      <c r="Y1486" s="757"/>
      <c r="Z1486" s="757"/>
      <c r="AA1486" s="757"/>
      <c r="AB1486" s="757"/>
      <c r="AC1486" s="757"/>
      <c r="AD1486" s="757"/>
      <c r="AE1486" s="757"/>
      <c r="AF1486" s="757"/>
      <c r="AL1486" s="598"/>
      <c r="AQ1486" s="599"/>
    </row>
    <row r="1487" spans="1:43" s="597" customFormat="1" outlineLevel="1" x14ac:dyDescent="0.25">
      <c r="A1487" s="601"/>
      <c r="B1487" s="608"/>
      <c r="C1487" s="608"/>
      <c r="D1487" s="609"/>
      <c r="E1487" s="610"/>
      <c r="F1487" s="610"/>
      <c r="G1487" s="608"/>
      <c r="H1487" s="608"/>
      <c r="I1487" s="608"/>
      <c r="J1487" s="608"/>
      <c r="K1487" s="608"/>
      <c r="L1487" s="608"/>
      <c r="M1487" s="608"/>
      <c r="N1487" s="608"/>
      <c r="O1487" s="608"/>
      <c r="P1487" s="608"/>
      <c r="Q1487" s="608"/>
      <c r="R1487" s="608"/>
      <c r="S1487" s="608"/>
      <c r="T1487" s="608"/>
      <c r="U1487" s="608"/>
      <c r="V1487" s="608"/>
      <c r="W1487" s="608"/>
      <c r="X1487" s="611"/>
      <c r="Y1487" s="611"/>
      <c r="Z1487" s="611"/>
      <c r="AA1487" s="611"/>
      <c r="AB1487" s="602"/>
      <c r="AC1487" s="602"/>
      <c r="AD1487" s="602"/>
      <c r="AE1487" s="602"/>
      <c r="AF1487" s="612"/>
      <c r="AL1487" s="598"/>
      <c r="AQ1487" s="599"/>
    </row>
    <row r="1488" spans="1:43" s="597" customFormat="1" outlineLevel="1" x14ac:dyDescent="0.25">
      <c r="A1488" s="769" t="s">
        <v>1227</v>
      </c>
      <c r="B1488" s="769"/>
      <c r="C1488" s="769"/>
      <c r="D1488" s="769"/>
      <c r="E1488" s="770" t="s">
        <v>1218</v>
      </c>
      <c r="F1488" s="770"/>
      <c r="G1488" s="770" t="s">
        <v>1228</v>
      </c>
      <c r="H1488" s="770"/>
      <c r="I1488" s="770"/>
      <c r="J1488" s="770"/>
      <c r="K1488" s="770" t="s">
        <v>1229</v>
      </c>
      <c r="L1488" s="770"/>
      <c r="M1488" s="770"/>
      <c r="N1488" s="770"/>
      <c r="O1488" s="770" t="s">
        <v>1224</v>
      </c>
      <c r="P1488" s="770"/>
      <c r="Q1488" s="770"/>
      <c r="R1488" s="770"/>
      <c r="S1488" s="770"/>
      <c r="T1488" s="770"/>
      <c r="U1488" s="770"/>
      <c r="V1488" s="770"/>
      <c r="W1488" s="770"/>
      <c r="X1488" s="770"/>
      <c r="Y1488" s="770"/>
      <c r="Z1488" s="770"/>
      <c r="AA1488" s="771" t="s">
        <v>1225</v>
      </c>
      <c r="AB1488" s="771"/>
      <c r="AC1488" s="771"/>
      <c r="AD1488" s="771"/>
      <c r="AE1488" s="771"/>
      <c r="AF1488" s="771"/>
      <c r="AL1488" s="598"/>
      <c r="AQ1488" s="599"/>
    </row>
    <row r="1489" spans="1:43" s="597" customFormat="1" outlineLevel="1" x14ac:dyDescent="0.25">
      <c r="A1489" s="759" t="s">
        <v>1309</v>
      </c>
      <c r="B1489" s="760"/>
      <c r="C1489" s="760"/>
      <c r="D1489" s="760"/>
      <c r="E1489" s="766">
        <v>20003</v>
      </c>
      <c r="F1489" s="766"/>
      <c r="G1489" s="788">
        <v>2.0301</v>
      </c>
      <c r="H1489" s="788"/>
      <c r="I1489" s="788"/>
      <c r="J1489" s="788"/>
      <c r="K1489" s="789">
        <v>23.48</v>
      </c>
      <c r="L1489" s="789"/>
      <c r="M1489" s="789"/>
      <c r="N1489" s="789"/>
      <c r="O1489" s="767">
        <v>1</v>
      </c>
      <c r="P1489" s="767"/>
      <c r="Q1489" s="767"/>
      <c r="R1489" s="767"/>
      <c r="S1489" s="767"/>
      <c r="T1489" s="767"/>
      <c r="U1489" s="767"/>
      <c r="V1489" s="767"/>
      <c r="W1489" s="767"/>
      <c r="X1489" s="767"/>
      <c r="Y1489" s="767"/>
      <c r="Z1489" s="767"/>
      <c r="AA1489" s="786">
        <v>23.48</v>
      </c>
      <c r="AB1489" s="786"/>
      <c r="AC1489" s="786"/>
      <c r="AD1489" s="786"/>
      <c r="AE1489" s="786"/>
      <c r="AF1489" s="787"/>
      <c r="AL1489" s="598"/>
      <c r="AQ1489" s="599"/>
    </row>
    <row r="1490" spans="1:43" s="597" customFormat="1" outlineLevel="1" x14ac:dyDescent="0.25">
      <c r="A1490" s="759" t="s">
        <v>1310</v>
      </c>
      <c r="B1490" s="760"/>
      <c r="C1490" s="760"/>
      <c r="D1490" s="760"/>
      <c r="E1490" s="766">
        <v>20018</v>
      </c>
      <c r="F1490" s="766"/>
      <c r="G1490" s="788">
        <v>1.6666999999999998</v>
      </c>
      <c r="H1490" s="788"/>
      <c r="I1490" s="788"/>
      <c r="J1490" s="788"/>
      <c r="K1490" s="789">
        <v>27.04</v>
      </c>
      <c r="L1490" s="789"/>
      <c r="M1490" s="789"/>
      <c r="N1490" s="789"/>
      <c r="O1490" s="767">
        <v>1</v>
      </c>
      <c r="P1490" s="767"/>
      <c r="Q1490" s="767"/>
      <c r="R1490" s="767"/>
      <c r="S1490" s="767"/>
      <c r="T1490" s="767"/>
      <c r="U1490" s="767"/>
      <c r="V1490" s="767"/>
      <c r="W1490" s="767"/>
      <c r="X1490" s="767"/>
      <c r="Y1490" s="767"/>
      <c r="Z1490" s="767"/>
      <c r="AA1490" s="786">
        <v>27.04</v>
      </c>
      <c r="AB1490" s="786"/>
      <c r="AC1490" s="786"/>
      <c r="AD1490" s="786"/>
      <c r="AE1490" s="786"/>
      <c r="AF1490" s="787"/>
      <c r="AL1490" s="598"/>
      <c r="AQ1490" s="599"/>
    </row>
    <row r="1491" spans="1:43" s="597" customFormat="1" outlineLevel="1" x14ac:dyDescent="0.25">
      <c r="A1491" s="759" t="s">
        <v>1291</v>
      </c>
      <c r="B1491" s="760"/>
      <c r="C1491" s="760"/>
      <c r="D1491" s="760"/>
      <c r="E1491" s="761"/>
      <c r="F1491" s="761"/>
      <c r="G1491" s="784" t="s">
        <v>1291</v>
      </c>
      <c r="H1491" s="784"/>
      <c r="I1491" s="784"/>
      <c r="J1491" s="784"/>
      <c r="K1491" s="785" t="s">
        <v>1291</v>
      </c>
      <c r="L1491" s="785"/>
      <c r="M1491" s="785"/>
      <c r="N1491" s="785"/>
      <c r="O1491" s="773"/>
      <c r="P1491" s="773"/>
      <c r="Q1491" s="773"/>
      <c r="R1491" s="773"/>
      <c r="S1491" s="773"/>
      <c r="T1491" s="773"/>
      <c r="U1491" s="773"/>
      <c r="V1491" s="773"/>
      <c r="W1491" s="773"/>
      <c r="X1491" s="773"/>
      <c r="Y1491" s="773"/>
      <c r="Z1491" s="773"/>
      <c r="AA1491" s="786" t="s">
        <v>1291</v>
      </c>
      <c r="AB1491" s="786"/>
      <c r="AC1491" s="786"/>
      <c r="AD1491" s="786"/>
      <c r="AE1491" s="786"/>
      <c r="AF1491" s="787"/>
      <c r="AL1491" s="598"/>
      <c r="AQ1491" s="599"/>
    </row>
    <row r="1492" spans="1:43" s="597" customFormat="1" outlineLevel="1" x14ac:dyDescent="0.25">
      <c r="A1492" s="759" t="s">
        <v>1291</v>
      </c>
      <c r="B1492" s="760"/>
      <c r="C1492" s="760"/>
      <c r="D1492" s="760"/>
      <c r="E1492" s="761"/>
      <c r="F1492" s="761"/>
      <c r="G1492" s="784" t="s">
        <v>1291</v>
      </c>
      <c r="H1492" s="784"/>
      <c r="I1492" s="784"/>
      <c r="J1492" s="784"/>
      <c r="K1492" s="785" t="s">
        <v>1291</v>
      </c>
      <c r="L1492" s="785"/>
      <c r="M1492" s="785"/>
      <c r="N1492" s="785"/>
      <c r="O1492" s="773"/>
      <c r="P1492" s="773"/>
      <c r="Q1492" s="773"/>
      <c r="R1492" s="773"/>
      <c r="S1492" s="773"/>
      <c r="T1492" s="773"/>
      <c r="U1492" s="773"/>
      <c r="V1492" s="773"/>
      <c r="W1492" s="773"/>
      <c r="X1492" s="773"/>
      <c r="Y1492" s="773"/>
      <c r="Z1492" s="773"/>
      <c r="AA1492" s="786" t="s">
        <v>1291</v>
      </c>
      <c r="AB1492" s="786"/>
      <c r="AC1492" s="786"/>
      <c r="AD1492" s="786"/>
      <c r="AE1492" s="786"/>
      <c r="AF1492" s="787"/>
      <c r="AL1492" s="598"/>
      <c r="AQ1492" s="599"/>
    </row>
    <row r="1493" spans="1:43" s="597" customFormat="1" outlineLevel="1" x14ac:dyDescent="0.25">
      <c r="A1493" s="759" t="s">
        <v>1291</v>
      </c>
      <c r="B1493" s="760"/>
      <c r="C1493" s="760"/>
      <c r="D1493" s="760"/>
      <c r="E1493" s="761"/>
      <c r="F1493" s="761"/>
      <c r="G1493" s="784" t="s">
        <v>1291</v>
      </c>
      <c r="H1493" s="784"/>
      <c r="I1493" s="784"/>
      <c r="J1493" s="784"/>
      <c r="K1493" s="785" t="s">
        <v>1291</v>
      </c>
      <c r="L1493" s="785"/>
      <c r="M1493" s="785"/>
      <c r="N1493" s="785"/>
      <c r="O1493" s="773"/>
      <c r="P1493" s="773"/>
      <c r="Q1493" s="773"/>
      <c r="R1493" s="773"/>
      <c r="S1493" s="773"/>
      <c r="T1493" s="773"/>
      <c r="U1493" s="773"/>
      <c r="V1493" s="773"/>
      <c r="W1493" s="773"/>
      <c r="X1493" s="773"/>
      <c r="Y1493" s="773"/>
      <c r="Z1493" s="773"/>
      <c r="AA1493" s="786" t="s">
        <v>1291</v>
      </c>
      <c r="AB1493" s="786"/>
      <c r="AC1493" s="786"/>
      <c r="AD1493" s="786"/>
      <c r="AE1493" s="786"/>
      <c r="AF1493" s="787"/>
      <c r="AL1493" s="598"/>
      <c r="AQ1493" s="599"/>
    </row>
    <row r="1494" spans="1:43" s="597" customFormat="1" outlineLevel="1" x14ac:dyDescent="0.25">
      <c r="A1494" s="759" t="s">
        <v>1291</v>
      </c>
      <c r="B1494" s="760"/>
      <c r="C1494" s="760"/>
      <c r="D1494" s="760"/>
      <c r="E1494" s="761"/>
      <c r="F1494" s="761"/>
      <c r="G1494" s="784" t="s">
        <v>1291</v>
      </c>
      <c r="H1494" s="784"/>
      <c r="I1494" s="784"/>
      <c r="J1494" s="784"/>
      <c r="K1494" s="785" t="s">
        <v>1291</v>
      </c>
      <c r="L1494" s="785"/>
      <c r="M1494" s="785"/>
      <c r="N1494" s="785"/>
      <c r="O1494" s="773"/>
      <c r="P1494" s="773"/>
      <c r="Q1494" s="773"/>
      <c r="R1494" s="773"/>
      <c r="S1494" s="773"/>
      <c r="T1494" s="773"/>
      <c r="U1494" s="773"/>
      <c r="V1494" s="773"/>
      <c r="W1494" s="773"/>
      <c r="X1494" s="773"/>
      <c r="Y1494" s="773"/>
      <c r="Z1494" s="773"/>
      <c r="AA1494" s="786" t="s">
        <v>1291</v>
      </c>
      <c r="AB1494" s="786"/>
      <c r="AC1494" s="786"/>
      <c r="AD1494" s="786"/>
      <c r="AE1494" s="786"/>
      <c r="AF1494" s="787"/>
      <c r="AL1494" s="598"/>
      <c r="AQ1494" s="599"/>
    </row>
    <row r="1495" spans="1:43" s="597" customFormat="1" outlineLevel="1" x14ac:dyDescent="0.25">
      <c r="A1495" s="759" t="s">
        <v>1291</v>
      </c>
      <c r="B1495" s="760"/>
      <c r="C1495" s="760"/>
      <c r="D1495" s="760"/>
      <c r="E1495" s="761"/>
      <c r="F1495" s="761"/>
      <c r="G1495" s="784" t="s">
        <v>1291</v>
      </c>
      <c r="H1495" s="784"/>
      <c r="I1495" s="784"/>
      <c r="J1495" s="784"/>
      <c r="K1495" s="785" t="s">
        <v>1291</v>
      </c>
      <c r="L1495" s="785"/>
      <c r="M1495" s="785"/>
      <c r="N1495" s="785"/>
      <c r="O1495" s="773"/>
      <c r="P1495" s="773"/>
      <c r="Q1495" s="773"/>
      <c r="R1495" s="773"/>
      <c r="S1495" s="773"/>
      <c r="T1495" s="773"/>
      <c r="U1495" s="773"/>
      <c r="V1495" s="773"/>
      <c r="W1495" s="773"/>
      <c r="X1495" s="773"/>
      <c r="Y1495" s="773"/>
      <c r="Z1495" s="773"/>
      <c r="AA1495" s="786" t="s">
        <v>1291</v>
      </c>
      <c r="AB1495" s="786"/>
      <c r="AC1495" s="786"/>
      <c r="AD1495" s="786"/>
      <c r="AE1495" s="786"/>
      <c r="AF1495" s="787"/>
      <c r="AL1495" s="598"/>
      <c r="AQ1495" s="599"/>
    </row>
    <row r="1496" spans="1:43" s="597" customFormat="1" outlineLevel="1" x14ac:dyDescent="0.25">
      <c r="A1496" s="759" t="s">
        <v>1291</v>
      </c>
      <c r="B1496" s="760"/>
      <c r="C1496" s="760"/>
      <c r="D1496" s="760"/>
      <c r="E1496" s="761"/>
      <c r="F1496" s="761"/>
      <c r="G1496" s="784" t="s">
        <v>1291</v>
      </c>
      <c r="H1496" s="784"/>
      <c r="I1496" s="784"/>
      <c r="J1496" s="784"/>
      <c r="K1496" s="785" t="s">
        <v>1291</v>
      </c>
      <c r="L1496" s="785"/>
      <c r="M1496" s="785"/>
      <c r="N1496" s="785"/>
      <c r="O1496" s="773"/>
      <c r="P1496" s="773"/>
      <c r="Q1496" s="773"/>
      <c r="R1496" s="773"/>
      <c r="S1496" s="773"/>
      <c r="T1496" s="773"/>
      <c r="U1496" s="773"/>
      <c r="V1496" s="773"/>
      <c r="W1496" s="773"/>
      <c r="X1496" s="773"/>
      <c r="Y1496" s="773"/>
      <c r="Z1496" s="773"/>
      <c r="AA1496" s="786" t="s">
        <v>1291</v>
      </c>
      <c r="AB1496" s="786"/>
      <c r="AC1496" s="786"/>
      <c r="AD1496" s="786"/>
      <c r="AE1496" s="786"/>
      <c r="AF1496" s="787"/>
      <c r="AL1496" s="598"/>
      <c r="AQ1496" s="599"/>
    </row>
    <row r="1497" spans="1:43" s="597" customFormat="1" outlineLevel="1" x14ac:dyDescent="0.25">
      <c r="A1497" s="754" t="s">
        <v>1230</v>
      </c>
      <c r="B1497" s="755"/>
      <c r="C1497" s="755"/>
      <c r="D1497" s="755"/>
      <c r="E1497" s="755"/>
      <c r="F1497" s="755"/>
      <c r="G1497" s="755"/>
      <c r="H1497" s="755"/>
      <c r="I1497" s="755"/>
      <c r="J1497" s="755"/>
      <c r="K1497" s="755"/>
      <c r="L1497" s="755"/>
      <c r="M1497" s="755"/>
      <c r="N1497" s="755"/>
      <c r="O1497" s="755"/>
      <c r="P1497" s="755"/>
      <c r="Q1497" s="755"/>
      <c r="R1497" s="755"/>
      <c r="S1497" s="755"/>
      <c r="T1497" s="755"/>
      <c r="U1497" s="755"/>
      <c r="V1497" s="755"/>
      <c r="W1497" s="756">
        <v>50.52</v>
      </c>
      <c r="X1497" s="757"/>
      <c r="Y1497" s="757"/>
      <c r="Z1497" s="757"/>
      <c r="AA1497" s="757"/>
      <c r="AB1497" s="757"/>
      <c r="AC1497" s="757"/>
      <c r="AD1497" s="757"/>
      <c r="AE1497" s="757"/>
      <c r="AF1497" s="757"/>
      <c r="AL1497" s="598"/>
      <c r="AQ1497" s="599"/>
    </row>
    <row r="1498" spans="1:43" s="597" customFormat="1" outlineLevel="1" x14ac:dyDescent="0.25">
      <c r="A1498" s="601"/>
      <c r="B1498" s="608"/>
      <c r="C1498" s="608"/>
      <c r="D1498" s="609"/>
      <c r="E1498" s="610"/>
      <c r="F1498" s="610"/>
      <c r="G1498" s="608"/>
      <c r="H1498" s="608"/>
      <c r="I1498" s="608"/>
      <c r="J1498" s="608"/>
      <c r="K1498" s="608"/>
      <c r="L1498" s="608"/>
      <c r="M1498" s="608"/>
      <c r="N1498" s="608"/>
      <c r="O1498" s="608"/>
      <c r="P1498" s="608"/>
      <c r="Q1498" s="608"/>
      <c r="R1498" s="608"/>
      <c r="S1498" s="608"/>
      <c r="T1498" s="608"/>
      <c r="U1498" s="608"/>
      <c r="V1498" s="608"/>
      <c r="W1498" s="608"/>
      <c r="X1498" s="611"/>
      <c r="Y1498" s="611"/>
      <c r="Z1498" s="611"/>
      <c r="AA1498" s="611"/>
      <c r="AB1498" s="602"/>
      <c r="AC1498" s="602"/>
      <c r="AD1498" s="602"/>
      <c r="AE1498" s="602"/>
      <c r="AF1498" s="612"/>
      <c r="AL1498" s="598"/>
      <c r="AQ1498" s="599"/>
    </row>
    <row r="1499" spans="1:43" s="597" customFormat="1" outlineLevel="1" x14ac:dyDescent="0.25">
      <c r="A1499" s="769" t="s">
        <v>1231</v>
      </c>
      <c r="B1499" s="769"/>
      <c r="C1499" s="769"/>
      <c r="D1499" s="769"/>
      <c r="E1499" s="770" t="s">
        <v>1218</v>
      </c>
      <c r="F1499" s="770"/>
      <c r="G1499" s="770" t="s">
        <v>1020</v>
      </c>
      <c r="H1499" s="770"/>
      <c r="I1499" s="770"/>
      <c r="J1499" s="770" t="s">
        <v>1232</v>
      </c>
      <c r="K1499" s="770"/>
      <c r="L1499" s="770"/>
      <c r="M1499" s="770" t="s">
        <v>1233</v>
      </c>
      <c r="N1499" s="770"/>
      <c r="O1499" s="770"/>
      <c r="P1499" s="770"/>
      <c r="Q1499" s="770"/>
      <c r="R1499" s="770" t="s">
        <v>1234</v>
      </c>
      <c r="S1499" s="770"/>
      <c r="T1499" s="770"/>
      <c r="U1499" s="770"/>
      <c r="V1499" s="770"/>
      <c r="W1499" s="770" t="s">
        <v>750</v>
      </c>
      <c r="X1499" s="770"/>
      <c r="Y1499" s="770"/>
      <c r="Z1499" s="770"/>
      <c r="AA1499" s="770"/>
      <c r="AB1499" s="770"/>
      <c r="AC1499" s="770"/>
      <c r="AD1499" s="770"/>
      <c r="AE1499" s="770"/>
      <c r="AF1499" s="770"/>
      <c r="AL1499" s="598"/>
      <c r="AQ1499" s="599"/>
    </row>
    <row r="1500" spans="1:43" s="597" customFormat="1" outlineLevel="1" x14ac:dyDescent="0.25">
      <c r="A1500" s="617" t="s">
        <v>1250</v>
      </c>
      <c r="B1500" s="618"/>
      <c r="C1500" s="618"/>
      <c r="D1500" s="619"/>
      <c r="E1500" s="781" t="s">
        <v>1251</v>
      </c>
      <c r="F1500" s="781"/>
      <c r="G1500" s="772"/>
      <c r="H1500" s="772"/>
      <c r="I1500" s="772"/>
      <c r="J1500" s="782" t="s">
        <v>1252</v>
      </c>
      <c r="K1500" s="782"/>
      <c r="L1500" s="782"/>
      <c r="M1500" s="782"/>
      <c r="N1500" s="782"/>
      <c r="O1500" s="782"/>
      <c r="P1500" s="782"/>
      <c r="Q1500" s="782"/>
      <c r="R1500" s="782"/>
      <c r="S1500" s="782"/>
      <c r="T1500" s="782"/>
      <c r="U1500" s="782"/>
      <c r="V1500" s="782"/>
      <c r="W1500" s="621"/>
      <c r="X1500" s="622"/>
      <c r="Y1500" s="622"/>
      <c r="Z1500" s="622"/>
      <c r="AA1500" s="622"/>
      <c r="AB1500" s="622"/>
      <c r="AC1500" s="622"/>
      <c r="AD1500" s="622"/>
      <c r="AE1500" s="764">
        <v>0</v>
      </c>
      <c r="AF1500" s="783"/>
      <c r="AL1500" s="598"/>
      <c r="AQ1500" s="599"/>
    </row>
    <row r="1501" spans="1:43" s="597" customFormat="1" outlineLevel="1" x14ac:dyDescent="0.25">
      <c r="A1501" s="617" t="s">
        <v>1253</v>
      </c>
      <c r="B1501" s="618"/>
      <c r="C1501" s="618"/>
      <c r="D1501" s="619"/>
      <c r="E1501" s="781" t="s">
        <v>1254</v>
      </c>
      <c r="F1501" s="781"/>
      <c r="G1501" s="772"/>
      <c r="H1501" s="772"/>
      <c r="I1501" s="772"/>
      <c r="J1501" s="782" t="s">
        <v>1252</v>
      </c>
      <c r="K1501" s="782"/>
      <c r="L1501" s="782"/>
      <c r="M1501" s="782"/>
      <c r="N1501" s="782"/>
      <c r="O1501" s="782"/>
      <c r="P1501" s="782"/>
      <c r="Q1501" s="782"/>
      <c r="R1501" s="782"/>
      <c r="S1501" s="782"/>
      <c r="T1501" s="782"/>
      <c r="U1501" s="782"/>
      <c r="V1501" s="782"/>
      <c r="W1501" s="621"/>
      <c r="X1501" s="622"/>
      <c r="Y1501" s="622"/>
      <c r="Z1501" s="622"/>
      <c r="AA1501" s="622"/>
      <c r="AB1501" s="622"/>
      <c r="AC1501" s="622"/>
      <c r="AD1501" s="622"/>
      <c r="AE1501" s="764">
        <v>0</v>
      </c>
      <c r="AF1501" s="783"/>
      <c r="AL1501" s="598"/>
      <c r="AQ1501" s="599"/>
    </row>
    <row r="1502" spans="1:43" s="597" customFormat="1" outlineLevel="1" x14ac:dyDescent="0.25">
      <c r="A1502" s="623" t="s">
        <v>1255</v>
      </c>
      <c r="B1502" s="618"/>
      <c r="C1502" s="618"/>
      <c r="D1502" s="619"/>
      <c r="E1502" s="781" t="s">
        <v>1256</v>
      </c>
      <c r="F1502" s="781"/>
      <c r="G1502" s="772"/>
      <c r="H1502" s="772"/>
      <c r="I1502" s="772"/>
      <c r="J1502" s="782" t="s">
        <v>1252</v>
      </c>
      <c r="K1502" s="782"/>
      <c r="L1502" s="782"/>
      <c r="M1502" s="620"/>
      <c r="N1502" s="620"/>
      <c r="O1502" s="620"/>
      <c r="P1502" s="620"/>
      <c r="Q1502" s="620"/>
      <c r="R1502" s="620"/>
      <c r="S1502" s="620"/>
      <c r="T1502" s="620"/>
      <c r="U1502" s="620"/>
      <c r="V1502" s="620"/>
      <c r="W1502" s="621"/>
      <c r="X1502" s="622"/>
      <c r="Y1502" s="622"/>
      <c r="Z1502" s="622"/>
      <c r="AA1502" s="622"/>
      <c r="AB1502" s="622"/>
      <c r="AC1502" s="622"/>
      <c r="AD1502" s="622"/>
      <c r="AE1502" s="764">
        <v>0</v>
      </c>
      <c r="AF1502" s="783"/>
      <c r="AL1502" s="598"/>
      <c r="AQ1502" s="599"/>
    </row>
    <row r="1503" spans="1:43" s="597" customFormat="1" outlineLevel="1" x14ac:dyDescent="0.25">
      <c r="A1503" s="623" t="s">
        <v>1257</v>
      </c>
      <c r="B1503" s="618"/>
      <c r="C1503" s="618"/>
      <c r="D1503" s="619"/>
      <c r="E1503" s="781" t="s">
        <v>1258</v>
      </c>
      <c r="F1503" s="781"/>
      <c r="G1503" s="772"/>
      <c r="H1503" s="772"/>
      <c r="I1503" s="772"/>
      <c r="J1503" s="782" t="s">
        <v>1252</v>
      </c>
      <c r="K1503" s="782"/>
      <c r="L1503" s="782"/>
      <c r="M1503" s="782"/>
      <c r="N1503" s="782"/>
      <c r="O1503" s="782"/>
      <c r="P1503" s="782"/>
      <c r="Q1503" s="782"/>
      <c r="R1503" s="782"/>
      <c r="S1503" s="782"/>
      <c r="T1503" s="782"/>
      <c r="U1503" s="782"/>
      <c r="V1503" s="782"/>
      <c r="W1503" s="624"/>
      <c r="X1503" s="625"/>
      <c r="Y1503" s="625"/>
      <c r="Z1503" s="625"/>
      <c r="AA1503" s="625"/>
      <c r="AB1503" s="625"/>
      <c r="AC1503" s="625"/>
      <c r="AD1503" s="625"/>
      <c r="AE1503" s="764">
        <v>0</v>
      </c>
      <c r="AF1503" s="783"/>
      <c r="AL1503" s="598"/>
      <c r="AQ1503" s="599"/>
    </row>
    <row r="1504" spans="1:43" s="597" customFormat="1" outlineLevel="1" x14ac:dyDescent="0.25">
      <c r="A1504" s="754" t="s">
        <v>1235</v>
      </c>
      <c r="B1504" s="755"/>
      <c r="C1504" s="755"/>
      <c r="D1504" s="755"/>
      <c r="E1504" s="755"/>
      <c r="F1504" s="755"/>
      <c r="G1504" s="755"/>
      <c r="H1504" s="755"/>
      <c r="I1504" s="755"/>
      <c r="J1504" s="755"/>
      <c r="K1504" s="755"/>
      <c r="L1504" s="755"/>
      <c r="M1504" s="755"/>
      <c r="N1504" s="755"/>
      <c r="O1504" s="755"/>
      <c r="P1504" s="755"/>
      <c r="Q1504" s="755"/>
      <c r="R1504" s="755"/>
      <c r="S1504" s="755"/>
      <c r="T1504" s="755"/>
      <c r="U1504" s="755"/>
      <c r="V1504" s="755"/>
      <c r="W1504" s="756">
        <v>0</v>
      </c>
      <c r="X1504" s="757"/>
      <c r="Y1504" s="757"/>
      <c r="Z1504" s="757"/>
      <c r="AA1504" s="757"/>
      <c r="AB1504" s="757"/>
      <c r="AC1504" s="757"/>
      <c r="AD1504" s="757"/>
      <c r="AE1504" s="757"/>
      <c r="AF1504" s="757"/>
      <c r="AL1504" s="598"/>
      <c r="AQ1504" s="599"/>
    </row>
    <row r="1505" spans="1:43" s="597" customFormat="1" outlineLevel="1" x14ac:dyDescent="0.25">
      <c r="A1505" s="601"/>
      <c r="B1505" s="608"/>
      <c r="C1505" s="608"/>
      <c r="D1505" s="609"/>
      <c r="E1505" s="610"/>
      <c r="F1505" s="610"/>
      <c r="G1505" s="608"/>
      <c r="H1505" s="608"/>
      <c r="I1505" s="608"/>
      <c r="J1505" s="608"/>
      <c r="K1505" s="608"/>
      <c r="L1505" s="608"/>
      <c r="M1505" s="608"/>
      <c r="N1505" s="608"/>
      <c r="O1505" s="608"/>
      <c r="P1505" s="608"/>
      <c r="Q1505" s="608"/>
      <c r="R1505" s="608"/>
      <c r="S1505" s="608"/>
      <c r="T1505" s="608"/>
      <c r="U1505" s="608"/>
      <c r="V1505" s="608"/>
      <c r="W1505" s="608"/>
      <c r="X1505" s="611"/>
      <c r="Y1505" s="611"/>
      <c r="Z1505" s="611"/>
      <c r="AA1505" s="611"/>
      <c r="AB1505" s="602"/>
      <c r="AC1505" s="602"/>
      <c r="AD1505" s="602"/>
      <c r="AE1505" s="602"/>
      <c r="AF1505" s="612"/>
      <c r="AL1505" s="598"/>
      <c r="AQ1505" s="599"/>
    </row>
    <row r="1506" spans="1:43" s="597" customFormat="1" outlineLevel="1" x14ac:dyDescent="0.25">
      <c r="A1506" s="777" t="s">
        <v>1236</v>
      </c>
      <c r="B1506" s="777"/>
      <c r="C1506" s="777"/>
      <c r="D1506" s="777"/>
      <c r="E1506" s="777"/>
      <c r="F1506" s="777"/>
      <c r="G1506" s="777"/>
      <c r="H1506" s="777"/>
      <c r="I1506" s="777"/>
      <c r="J1506" s="777"/>
      <c r="K1506" s="777"/>
      <c r="L1506" s="777"/>
      <c r="M1506" s="777"/>
      <c r="N1506" s="756">
        <v>50.52</v>
      </c>
      <c r="O1506" s="757"/>
      <c r="P1506" s="757"/>
      <c r="Q1506" s="757"/>
      <c r="R1506" s="757"/>
      <c r="S1506" s="757"/>
      <c r="T1506" s="757"/>
      <c r="U1506" s="757"/>
      <c r="V1506" s="757"/>
      <c r="W1506" s="757"/>
      <c r="X1506" s="757"/>
      <c r="Y1506" s="757"/>
      <c r="Z1506" s="757"/>
      <c r="AA1506" s="757"/>
      <c r="AB1506" s="757"/>
      <c r="AC1506" s="757"/>
      <c r="AD1506" s="757"/>
      <c r="AE1506" s="757"/>
      <c r="AF1506" s="757"/>
      <c r="AL1506" s="598"/>
      <c r="AQ1506" s="599"/>
    </row>
    <row r="1507" spans="1:43" s="597" customFormat="1" outlineLevel="1" x14ac:dyDescent="0.25">
      <c r="A1507" s="779" t="s">
        <v>1237</v>
      </c>
      <c r="B1507" s="779"/>
      <c r="C1507" s="779"/>
      <c r="D1507" s="779"/>
      <c r="E1507" s="779"/>
      <c r="F1507" s="779"/>
      <c r="G1507" s="779"/>
      <c r="H1507" s="779"/>
      <c r="I1507" s="779"/>
      <c r="J1507" s="779"/>
      <c r="K1507" s="779"/>
      <c r="L1507" s="779"/>
      <c r="M1507" s="779"/>
      <c r="N1507" s="780">
        <v>25</v>
      </c>
      <c r="O1507" s="780"/>
      <c r="P1507" s="780"/>
      <c r="Q1507" s="780"/>
      <c r="R1507" s="780"/>
      <c r="S1507" s="780"/>
      <c r="T1507" s="780"/>
      <c r="U1507" s="780"/>
      <c r="V1507" s="780"/>
      <c r="W1507" s="780"/>
      <c r="X1507" s="780"/>
      <c r="Y1507" s="780"/>
      <c r="Z1507" s="780"/>
      <c r="AA1507" s="780"/>
      <c r="AB1507" s="780"/>
      <c r="AC1507" s="780"/>
      <c r="AD1507" s="780"/>
      <c r="AE1507" s="780"/>
      <c r="AF1507" s="780"/>
      <c r="AL1507" s="598"/>
      <c r="AQ1507" s="599"/>
    </row>
    <row r="1508" spans="1:43" s="597" customFormat="1" outlineLevel="1" x14ac:dyDescent="0.25">
      <c r="A1508" s="777" t="s">
        <v>1238</v>
      </c>
      <c r="B1508" s="777"/>
      <c r="C1508" s="777"/>
      <c r="D1508" s="777"/>
      <c r="E1508" s="777"/>
      <c r="F1508" s="777"/>
      <c r="G1508" s="777"/>
      <c r="H1508" s="777"/>
      <c r="I1508" s="777"/>
      <c r="J1508" s="777"/>
      <c r="K1508" s="777"/>
      <c r="L1508" s="777"/>
      <c r="M1508" s="777"/>
      <c r="N1508" s="756">
        <v>2.02</v>
      </c>
      <c r="O1508" s="757"/>
      <c r="P1508" s="757"/>
      <c r="Q1508" s="757"/>
      <c r="R1508" s="757"/>
      <c r="S1508" s="757"/>
      <c r="T1508" s="757"/>
      <c r="U1508" s="757"/>
      <c r="V1508" s="757"/>
      <c r="W1508" s="757"/>
      <c r="X1508" s="757"/>
      <c r="Y1508" s="757"/>
      <c r="Z1508" s="757"/>
      <c r="AA1508" s="757"/>
      <c r="AB1508" s="757"/>
      <c r="AC1508" s="757"/>
      <c r="AD1508" s="757"/>
      <c r="AE1508" s="757"/>
      <c r="AF1508" s="757"/>
      <c r="AL1508" s="598"/>
      <c r="AQ1508" s="599"/>
    </row>
    <row r="1509" spans="1:43" s="597" customFormat="1" outlineLevel="1" x14ac:dyDescent="0.25">
      <c r="A1509" s="601"/>
      <c r="B1509" s="608"/>
      <c r="C1509" s="608"/>
      <c r="D1509" s="609"/>
      <c r="E1509" s="610"/>
      <c r="F1509" s="610"/>
      <c r="G1509" s="608"/>
      <c r="H1509" s="608"/>
      <c r="I1509" s="608"/>
      <c r="J1509" s="608"/>
      <c r="K1509" s="608"/>
      <c r="L1509" s="608"/>
      <c r="M1509" s="608"/>
      <c r="N1509" s="608"/>
      <c r="O1509" s="608"/>
      <c r="P1509" s="608"/>
      <c r="Q1509" s="608"/>
      <c r="R1509" s="608"/>
      <c r="S1509" s="608"/>
      <c r="T1509" s="608"/>
      <c r="U1509" s="608"/>
      <c r="V1509" s="608"/>
      <c r="W1509" s="608"/>
      <c r="X1509" s="611"/>
      <c r="Y1509" s="611"/>
      <c r="Z1509" s="611"/>
      <c r="AA1509" s="611"/>
      <c r="AB1509" s="602"/>
      <c r="AC1509" s="602"/>
      <c r="AD1509" s="602"/>
      <c r="AE1509" s="602"/>
      <c r="AF1509" s="612"/>
      <c r="AL1509" s="598"/>
      <c r="AQ1509" s="599"/>
    </row>
    <row r="1510" spans="1:43" s="597" customFormat="1" outlineLevel="1" x14ac:dyDescent="0.25">
      <c r="A1510" s="769" t="s">
        <v>1239</v>
      </c>
      <c r="B1510" s="769"/>
      <c r="C1510" s="769"/>
      <c r="D1510" s="769"/>
      <c r="E1510" s="770" t="s">
        <v>1218</v>
      </c>
      <c r="F1510" s="770"/>
      <c r="G1510" s="770" t="s">
        <v>828</v>
      </c>
      <c r="H1510" s="770"/>
      <c r="I1510" s="778" t="s">
        <v>1240</v>
      </c>
      <c r="J1510" s="778"/>
      <c r="K1510" s="778"/>
      <c r="L1510" s="778"/>
      <c r="M1510" s="778"/>
      <c r="N1510" s="778"/>
      <c r="O1510" s="778"/>
      <c r="P1510" s="778"/>
      <c r="Q1510" s="778" t="s">
        <v>1224</v>
      </c>
      <c r="R1510" s="778"/>
      <c r="S1510" s="778"/>
      <c r="T1510" s="778"/>
      <c r="U1510" s="778"/>
      <c r="V1510" s="778"/>
      <c r="W1510" s="778"/>
      <c r="X1510" s="778"/>
      <c r="Y1510" s="778"/>
      <c r="Z1510" s="778"/>
      <c r="AA1510" s="778"/>
      <c r="AB1510" s="753" t="s">
        <v>1240</v>
      </c>
      <c r="AC1510" s="753"/>
      <c r="AD1510" s="753"/>
      <c r="AE1510" s="753"/>
      <c r="AF1510" s="753"/>
      <c r="AL1510" s="598"/>
      <c r="AQ1510" s="599"/>
    </row>
    <row r="1511" spans="1:43" s="597" customFormat="1" outlineLevel="1" x14ac:dyDescent="0.25">
      <c r="A1511" s="759" t="s">
        <v>1362</v>
      </c>
      <c r="B1511" s="760"/>
      <c r="C1511" s="760"/>
      <c r="D1511" s="760"/>
      <c r="E1511" s="766" t="s">
        <v>1272</v>
      </c>
      <c r="F1511" s="766"/>
      <c r="G1511" s="766" t="s">
        <v>1363</v>
      </c>
      <c r="H1511" s="766"/>
      <c r="I1511" s="776">
        <v>9.2650000000000006</v>
      </c>
      <c r="J1511" s="776"/>
      <c r="K1511" s="776"/>
      <c r="L1511" s="776"/>
      <c r="M1511" s="776"/>
      <c r="N1511" s="776"/>
      <c r="O1511" s="776"/>
      <c r="P1511" s="776"/>
      <c r="Q1511" s="626"/>
      <c r="R1511" s="626"/>
      <c r="S1511" s="626"/>
      <c r="T1511" s="626"/>
      <c r="U1511" s="626"/>
      <c r="V1511" s="626"/>
      <c r="W1511" s="767">
        <v>1</v>
      </c>
      <c r="X1511" s="767"/>
      <c r="Y1511" s="767"/>
      <c r="Z1511" s="767"/>
      <c r="AA1511" s="767"/>
      <c r="AB1511" s="622"/>
      <c r="AC1511" s="622"/>
      <c r="AD1511" s="622"/>
      <c r="AE1511" s="622"/>
      <c r="AF1511" s="627">
        <v>9.2650000000000006</v>
      </c>
      <c r="AL1511" s="598"/>
      <c r="AQ1511" s="599"/>
    </row>
    <row r="1512" spans="1:43" s="597" customFormat="1" outlineLevel="1" x14ac:dyDescent="0.25">
      <c r="A1512" s="759" t="s">
        <v>1291</v>
      </c>
      <c r="B1512" s="760"/>
      <c r="C1512" s="760"/>
      <c r="D1512" s="760"/>
      <c r="E1512" s="766"/>
      <c r="F1512" s="766"/>
      <c r="G1512" s="766" t="s">
        <v>1291</v>
      </c>
      <c r="H1512" s="766"/>
      <c r="I1512" s="776" t="s">
        <v>1291</v>
      </c>
      <c r="J1512" s="776"/>
      <c r="K1512" s="776"/>
      <c r="L1512" s="776"/>
      <c r="M1512" s="776"/>
      <c r="N1512" s="776"/>
      <c r="O1512" s="776"/>
      <c r="P1512" s="776"/>
      <c r="Q1512" s="626"/>
      <c r="R1512" s="626"/>
      <c r="S1512" s="626"/>
      <c r="T1512" s="626"/>
      <c r="U1512" s="626"/>
      <c r="V1512" s="626"/>
      <c r="W1512" s="767"/>
      <c r="X1512" s="767"/>
      <c r="Y1512" s="767"/>
      <c r="Z1512" s="767"/>
      <c r="AA1512" s="767"/>
      <c r="AB1512" s="622"/>
      <c r="AC1512" s="622"/>
      <c r="AD1512" s="622"/>
      <c r="AE1512" s="622"/>
      <c r="AF1512" s="627" t="s">
        <v>1291</v>
      </c>
      <c r="AL1512" s="598"/>
      <c r="AQ1512" s="599"/>
    </row>
    <row r="1513" spans="1:43" s="597" customFormat="1" outlineLevel="1" x14ac:dyDescent="0.25">
      <c r="A1513" s="759" t="s">
        <v>1291</v>
      </c>
      <c r="B1513" s="760"/>
      <c r="C1513" s="760"/>
      <c r="D1513" s="760"/>
      <c r="E1513" s="766"/>
      <c r="F1513" s="766"/>
      <c r="G1513" s="766" t="s">
        <v>1291</v>
      </c>
      <c r="H1513" s="766"/>
      <c r="I1513" s="776" t="s">
        <v>1291</v>
      </c>
      <c r="J1513" s="776"/>
      <c r="K1513" s="776"/>
      <c r="L1513" s="776"/>
      <c r="M1513" s="776"/>
      <c r="N1513" s="776"/>
      <c r="O1513" s="776"/>
      <c r="P1513" s="776"/>
      <c r="Q1513" s="626"/>
      <c r="R1513" s="626"/>
      <c r="S1513" s="626"/>
      <c r="T1513" s="626"/>
      <c r="U1513" s="626"/>
      <c r="V1513" s="626"/>
      <c r="W1513" s="767"/>
      <c r="X1513" s="767"/>
      <c r="Y1513" s="767"/>
      <c r="Z1513" s="767"/>
      <c r="AA1513" s="767"/>
      <c r="AB1513" s="622"/>
      <c r="AC1513" s="622"/>
      <c r="AD1513" s="622"/>
      <c r="AE1513" s="622"/>
      <c r="AF1513" s="627" t="s">
        <v>1291</v>
      </c>
      <c r="AL1513" s="598"/>
      <c r="AQ1513" s="599"/>
    </row>
    <row r="1514" spans="1:43" s="597" customFormat="1" outlineLevel="1" x14ac:dyDescent="0.25">
      <c r="A1514" s="759" t="s">
        <v>1291</v>
      </c>
      <c r="B1514" s="760"/>
      <c r="C1514" s="760"/>
      <c r="D1514" s="760"/>
      <c r="E1514" s="761"/>
      <c r="F1514" s="761"/>
      <c r="G1514" s="762" t="s">
        <v>1291</v>
      </c>
      <c r="H1514" s="762"/>
      <c r="I1514" s="775" t="s">
        <v>1291</v>
      </c>
      <c r="J1514" s="775"/>
      <c r="K1514" s="775"/>
      <c r="L1514" s="775"/>
      <c r="M1514" s="775"/>
      <c r="N1514" s="775"/>
      <c r="O1514" s="775"/>
      <c r="P1514" s="775"/>
      <c r="Q1514" s="621"/>
      <c r="R1514" s="621"/>
      <c r="S1514" s="621"/>
      <c r="T1514" s="621"/>
      <c r="U1514" s="621"/>
      <c r="V1514" s="621"/>
      <c r="W1514" s="773"/>
      <c r="X1514" s="773"/>
      <c r="Y1514" s="773"/>
      <c r="Z1514" s="773"/>
      <c r="AA1514" s="773"/>
      <c r="AB1514" s="622"/>
      <c r="AC1514" s="622"/>
      <c r="AD1514" s="622"/>
      <c r="AE1514" s="622"/>
      <c r="AF1514" s="627" t="s">
        <v>1291</v>
      </c>
      <c r="AL1514" s="598"/>
      <c r="AQ1514" s="599"/>
    </row>
    <row r="1515" spans="1:43" s="597" customFormat="1" outlineLevel="1" x14ac:dyDescent="0.25">
      <c r="A1515" s="759" t="s">
        <v>1291</v>
      </c>
      <c r="B1515" s="760"/>
      <c r="C1515" s="760"/>
      <c r="D1515" s="760"/>
      <c r="E1515" s="761"/>
      <c r="F1515" s="761"/>
      <c r="G1515" s="762" t="s">
        <v>1291</v>
      </c>
      <c r="H1515" s="762"/>
      <c r="I1515" s="775" t="s">
        <v>1291</v>
      </c>
      <c r="J1515" s="775"/>
      <c r="K1515" s="775"/>
      <c r="L1515" s="775"/>
      <c r="M1515" s="775"/>
      <c r="N1515" s="775"/>
      <c r="O1515" s="775"/>
      <c r="P1515" s="775"/>
      <c r="Q1515" s="621"/>
      <c r="R1515" s="621"/>
      <c r="S1515" s="621"/>
      <c r="T1515" s="621"/>
      <c r="U1515" s="621"/>
      <c r="V1515" s="621"/>
      <c r="W1515" s="773"/>
      <c r="X1515" s="773"/>
      <c r="Y1515" s="773"/>
      <c r="Z1515" s="773"/>
      <c r="AA1515" s="773"/>
      <c r="AB1515" s="622"/>
      <c r="AC1515" s="622"/>
      <c r="AD1515" s="622"/>
      <c r="AE1515" s="622"/>
      <c r="AF1515" s="627" t="s">
        <v>1291</v>
      </c>
      <c r="AL1515" s="598"/>
      <c r="AQ1515" s="599"/>
    </row>
    <row r="1516" spans="1:43" s="597" customFormat="1" outlineLevel="1" x14ac:dyDescent="0.25">
      <c r="A1516" s="759" t="s">
        <v>1291</v>
      </c>
      <c r="B1516" s="760"/>
      <c r="C1516" s="760"/>
      <c r="D1516" s="760"/>
      <c r="E1516" s="761"/>
      <c r="F1516" s="761"/>
      <c r="G1516" s="762" t="s">
        <v>1291</v>
      </c>
      <c r="H1516" s="762"/>
      <c r="I1516" s="775" t="s">
        <v>1291</v>
      </c>
      <c r="J1516" s="775"/>
      <c r="K1516" s="775"/>
      <c r="L1516" s="775"/>
      <c r="M1516" s="775"/>
      <c r="N1516" s="775"/>
      <c r="O1516" s="775"/>
      <c r="P1516" s="775"/>
      <c r="Q1516" s="621"/>
      <c r="R1516" s="621"/>
      <c r="S1516" s="621"/>
      <c r="T1516" s="621"/>
      <c r="U1516" s="621"/>
      <c r="V1516" s="621"/>
      <c r="W1516" s="773"/>
      <c r="X1516" s="773"/>
      <c r="Y1516" s="773"/>
      <c r="Z1516" s="773"/>
      <c r="AA1516" s="773"/>
      <c r="AB1516" s="622"/>
      <c r="AC1516" s="622"/>
      <c r="AD1516" s="622"/>
      <c r="AE1516" s="622"/>
      <c r="AF1516" s="627" t="s">
        <v>1291</v>
      </c>
      <c r="AL1516" s="598"/>
      <c r="AQ1516" s="599"/>
    </row>
    <row r="1517" spans="1:43" s="597" customFormat="1" outlineLevel="1" x14ac:dyDescent="0.25">
      <c r="A1517" s="759" t="s">
        <v>1291</v>
      </c>
      <c r="B1517" s="760"/>
      <c r="C1517" s="760"/>
      <c r="D1517" s="760"/>
      <c r="E1517" s="761"/>
      <c r="F1517" s="761"/>
      <c r="G1517" s="762" t="s">
        <v>1291</v>
      </c>
      <c r="H1517" s="762"/>
      <c r="I1517" s="775" t="s">
        <v>1291</v>
      </c>
      <c r="J1517" s="775"/>
      <c r="K1517" s="775"/>
      <c r="L1517" s="775"/>
      <c r="M1517" s="775"/>
      <c r="N1517" s="775"/>
      <c r="O1517" s="775"/>
      <c r="P1517" s="775"/>
      <c r="Q1517" s="621"/>
      <c r="R1517" s="621"/>
      <c r="S1517" s="621"/>
      <c r="T1517" s="621"/>
      <c r="U1517" s="621"/>
      <c r="V1517" s="621"/>
      <c r="W1517" s="773"/>
      <c r="X1517" s="773"/>
      <c r="Y1517" s="773"/>
      <c r="Z1517" s="773"/>
      <c r="AA1517" s="773"/>
      <c r="AB1517" s="622"/>
      <c r="AC1517" s="622"/>
      <c r="AD1517" s="622"/>
      <c r="AE1517" s="622"/>
      <c r="AF1517" s="627" t="s">
        <v>1291</v>
      </c>
      <c r="AL1517" s="598"/>
      <c r="AQ1517" s="599"/>
    </row>
    <row r="1518" spans="1:43" s="597" customFormat="1" outlineLevel="1" x14ac:dyDescent="0.25">
      <c r="A1518" s="759" t="s">
        <v>1291</v>
      </c>
      <c r="B1518" s="760"/>
      <c r="C1518" s="760"/>
      <c r="D1518" s="760"/>
      <c r="E1518" s="761"/>
      <c r="F1518" s="761"/>
      <c r="G1518" s="762" t="s">
        <v>1291</v>
      </c>
      <c r="H1518" s="762"/>
      <c r="I1518" s="775" t="s">
        <v>1291</v>
      </c>
      <c r="J1518" s="775"/>
      <c r="K1518" s="775"/>
      <c r="L1518" s="775"/>
      <c r="M1518" s="775"/>
      <c r="N1518" s="775"/>
      <c r="O1518" s="775"/>
      <c r="P1518" s="775"/>
      <c r="Q1518" s="621"/>
      <c r="R1518" s="621"/>
      <c r="S1518" s="621"/>
      <c r="T1518" s="621"/>
      <c r="U1518" s="621"/>
      <c r="V1518" s="621"/>
      <c r="W1518" s="773"/>
      <c r="X1518" s="773"/>
      <c r="Y1518" s="773"/>
      <c r="Z1518" s="773"/>
      <c r="AA1518" s="773"/>
      <c r="AB1518" s="622"/>
      <c r="AC1518" s="622"/>
      <c r="AD1518" s="622"/>
      <c r="AE1518" s="622"/>
      <c r="AF1518" s="627" t="s">
        <v>1291</v>
      </c>
      <c r="AL1518" s="598"/>
      <c r="AQ1518" s="599"/>
    </row>
    <row r="1519" spans="1:43" s="597" customFormat="1" outlineLevel="1" x14ac:dyDescent="0.25">
      <c r="A1519" s="759" t="s">
        <v>1291</v>
      </c>
      <c r="B1519" s="760"/>
      <c r="C1519" s="760"/>
      <c r="D1519" s="760"/>
      <c r="E1519" s="761"/>
      <c r="F1519" s="761"/>
      <c r="G1519" s="762" t="s">
        <v>1291</v>
      </c>
      <c r="H1519" s="762"/>
      <c r="I1519" s="775" t="s">
        <v>1291</v>
      </c>
      <c r="J1519" s="775"/>
      <c r="K1519" s="775"/>
      <c r="L1519" s="775"/>
      <c r="M1519" s="775"/>
      <c r="N1519" s="775"/>
      <c r="O1519" s="775"/>
      <c r="P1519" s="775"/>
      <c r="Q1519" s="621"/>
      <c r="R1519" s="621"/>
      <c r="S1519" s="621"/>
      <c r="T1519" s="621"/>
      <c r="U1519" s="621"/>
      <c r="V1519" s="621"/>
      <c r="W1519" s="773"/>
      <c r="X1519" s="773"/>
      <c r="Y1519" s="773"/>
      <c r="Z1519" s="773"/>
      <c r="AA1519" s="773"/>
      <c r="AB1519" s="622"/>
      <c r="AC1519" s="622"/>
      <c r="AD1519" s="622"/>
      <c r="AE1519" s="622"/>
      <c r="AF1519" s="627" t="s">
        <v>1291</v>
      </c>
      <c r="AL1519" s="598"/>
      <c r="AQ1519" s="599"/>
    </row>
    <row r="1520" spans="1:43" s="597" customFormat="1" outlineLevel="1" x14ac:dyDescent="0.25">
      <c r="A1520" s="759" t="s">
        <v>1291</v>
      </c>
      <c r="B1520" s="760"/>
      <c r="C1520" s="760"/>
      <c r="D1520" s="760"/>
      <c r="E1520" s="761"/>
      <c r="F1520" s="761"/>
      <c r="G1520" s="762" t="s">
        <v>1291</v>
      </c>
      <c r="H1520" s="762"/>
      <c r="I1520" s="775" t="s">
        <v>1291</v>
      </c>
      <c r="J1520" s="775"/>
      <c r="K1520" s="775"/>
      <c r="L1520" s="775"/>
      <c r="M1520" s="775"/>
      <c r="N1520" s="775"/>
      <c r="O1520" s="775"/>
      <c r="P1520" s="775"/>
      <c r="Q1520" s="621"/>
      <c r="R1520" s="621"/>
      <c r="S1520" s="621"/>
      <c r="T1520" s="621"/>
      <c r="U1520" s="621"/>
      <c r="V1520" s="621"/>
      <c r="W1520" s="773"/>
      <c r="X1520" s="773"/>
      <c r="Y1520" s="773"/>
      <c r="Z1520" s="773"/>
      <c r="AA1520" s="773"/>
      <c r="AB1520" s="622"/>
      <c r="AC1520" s="622"/>
      <c r="AD1520" s="622"/>
      <c r="AE1520" s="622"/>
      <c r="AF1520" s="627" t="s">
        <v>1291</v>
      </c>
      <c r="AL1520" s="598"/>
      <c r="AQ1520" s="599"/>
    </row>
    <row r="1521" spans="1:43" s="597" customFormat="1" outlineLevel="1" x14ac:dyDescent="0.25">
      <c r="A1521" s="754" t="s">
        <v>1241</v>
      </c>
      <c r="B1521" s="755"/>
      <c r="C1521" s="755"/>
      <c r="D1521" s="755"/>
      <c r="E1521" s="755"/>
      <c r="F1521" s="755"/>
      <c r="G1521" s="755"/>
      <c r="H1521" s="755"/>
      <c r="I1521" s="755"/>
      <c r="J1521" s="755"/>
      <c r="K1521" s="755"/>
      <c r="L1521" s="755"/>
      <c r="M1521" s="755"/>
      <c r="N1521" s="755"/>
      <c r="O1521" s="755"/>
      <c r="P1521" s="755"/>
      <c r="Q1521" s="755"/>
      <c r="R1521" s="755"/>
      <c r="S1521" s="755"/>
      <c r="T1521" s="755"/>
      <c r="U1521" s="755"/>
      <c r="V1521" s="755"/>
      <c r="W1521" s="756">
        <v>9.26</v>
      </c>
      <c r="X1521" s="757"/>
      <c r="Y1521" s="757"/>
      <c r="Z1521" s="757"/>
      <c r="AA1521" s="757"/>
      <c r="AB1521" s="757"/>
      <c r="AC1521" s="757"/>
      <c r="AD1521" s="757"/>
      <c r="AE1521" s="757"/>
      <c r="AF1521" s="757"/>
      <c r="AL1521" s="598"/>
      <c r="AQ1521" s="599"/>
    </row>
    <row r="1522" spans="1:43" s="597" customFormat="1" outlineLevel="1" x14ac:dyDescent="0.25">
      <c r="A1522" s="601"/>
      <c r="B1522" s="608"/>
      <c r="C1522" s="608"/>
      <c r="D1522" s="609"/>
      <c r="E1522" s="610"/>
      <c r="F1522" s="610"/>
      <c r="G1522" s="608"/>
      <c r="H1522" s="608"/>
      <c r="I1522" s="608"/>
      <c r="J1522" s="608"/>
      <c r="K1522" s="608"/>
      <c r="L1522" s="608"/>
      <c r="M1522" s="608"/>
      <c r="N1522" s="608"/>
      <c r="O1522" s="608"/>
      <c r="P1522" s="608"/>
      <c r="Q1522" s="608"/>
      <c r="R1522" s="608"/>
      <c r="S1522" s="608"/>
      <c r="T1522" s="608"/>
      <c r="U1522" s="608"/>
      <c r="V1522" s="608"/>
      <c r="W1522" s="608"/>
      <c r="X1522" s="611"/>
      <c r="Y1522" s="611"/>
      <c r="Z1522" s="611"/>
      <c r="AA1522" s="611"/>
      <c r="AB1522" s="602"/>
      <c r="AC1522" s="602"/>
      <c r="AD1522" s="602"/>
      <c r="AE1522" s="602"/>
      <c r="AF1522" s="612"/>
      <c r="AL1522" s="598"/>
      <c r="AQ1522" s="599"/>
    </row>
    <row r="1523" spans="1:43" s="597" customFormat="1" outlineLevel="1" x14ac:dyDescent="0.25">
      <c r="A1523" s="769" t="s">
        <v>1242</v>
      </c>
      <c r="B1523" s="769"/>
      <c r="C1523" s="769"/>
      <c r="D1523" s="769"/>
      <c r="E1523" s="770" t="s">
        <v>1218</v>
      </c>
      <c r="F1523" s="770"/>
      <c r="G1523" s="770" t="s">
        <v>828</v>
      </c>
      <c r="H1523" s="770"/>
      <c r="I1523" s="770" t="s">
        <v>1240</v>
      </c>
      <c r="J1523" s="770"/>
      <c r="K1523" s="770"/>
      <c r="L1523" s="770"/>
      <c r="M1523" s="770"/>
      <c r="N1523" s="770"/>
      <c r="O1523" s="770"/>
      <c r="P1523" s="770"/>
      <c r="Q1523" s="770" t="s">
        <v>1224</v>
      </c>
      <c r="R1523" s="770"/>
      <c r="S1523" s="770"/>
      <c r="T1523" s="770"/>
      <c r="U1523" s="770"/>
      <c r="V1523" s="770"/>
      <c r="W1523" s="770"/>
      <c r="X1523" s="770"/>
      <c r="Y1523" s="770"/>
      <c r="Z1523" s="770"/>
      <c r="AA1523" s="770"/>
      <c r="AB1523" s="771" t="s">
        <v>1240</v>
      </c>
      <c r="AC1523" s="771"/>
      <c r="AD1523" s="771"/>
      <c r="AE1523" s="771"/>
      <c r="AF1523" s="771"/>
      <c r="AL1523" s="598"/>
      <c r="AQ1523" s="599"/>
    </row>
    <row r="1524" spans="1:43" s="597" customFormat="1" ht="26.25" customHeight="1" outlineLevel="1" x14ac:dyDescent="0.25">
      <c r="A1524" s="853" t="s">
        <v>1291</v>
      </c>
      <c r="B1524" s="854"/>
      <c r="C1524" s="854"/>
      <c r="D1524" s="854"/>
      <c r="E1524" s="766"/>
      <c r="F1524" s="766"/>
      <c r="G1524" s="762" t="s">
        <v>1291</v>
      </c>
      <c r="H1524" s="762"/>
      <c r="I1524" s="774"/>
      <c r="J1524" s="774"/>
      <c r="K1524" s="774"/>
      <c r="L1524" s="774"/>
      <c r="M1524" s="774"/>
      <c r="N1524" s="774"/>
      <c r="O1524" s="774"/>
      <c r="P1524" s="774"/>
      <c r="Q1524" s="626"/>
      <c r="R1524" s="626"/>
      <c r="S1524" s="626"/>
      <c r="T1524" s="626"/>
      <c r="U1524" s="626"/>
      <c r="V1524" s="626"/>
      <c r="W1524" s="767"/>
      <c r="X1524" s="767"/>
      <c r="Y1524" s="767"/>
      <c r="Z1524" s="767"/>
      <c r="AA1524" s="767"/>
      <c r="AB1524" s="622"/>
      <c r="AC1524" s="622"/>
      <c r="AD1524" s="622"/>
      <c r="AE1524" s="622"/>
      <c r="AF1524" s="627" t="s">
        <v>1291</v>
      </c>
      <c r="AL1524" s="598"/>
      <c r="AQ1524" s="599"/>
    </row>
    <row r="1525" spans="1:43" s="597" customFormat="1" outlineLevel="1" x14ac:dyDescent="0.25">
      <c r="A1525" s="759" t="s">
        <v>1291</v>
      </c>
      <c r="B1525" s="760"/>
      <c r="C1525" s="760"/>
      <c r="D1525" s="760"/>
      <c r="E1525" s="761"/>
      <c r="F1525" s="761"/>
      <c r="G1525" s="762" t="s">
        <v>1291</v>
      </c>
      <c r="H1525" s="762"/>
      <c r="I1525" s="772" t="s">
        <v>1291</v>
      </c>
      <c r="J1525" s="772"/>
      <c r="K1525" s="772"/>
      <c r="L1525" s="772"/>
      <c r="M1525" s="772"/>
      <c r="N1525" s="772"/>
      <c r="O1525" s="772"/>
      <c r="P1525" s="772"/>
      <c r="Q1525" s="621"/>
      <c r="R1525" s="621"/>
      <c r="S1525" s="621"/>
      <c r="T1525" s="621"/>
      <c r="U1525" s="621"/>
      <c r="V1525" s="621"/>
      <c r="W1525" s="773"/>
      <c r="X1525" s="773"/>
      <c r="Y1525" s="773"/>
      <c r="Z1525" s="773"/>
      <c r="AA1525" s="773"/>
      <c r="AB1525" s="622"/>
      <c r="AC1525" s="622"/>
      <c r="AD1525" s="622"/>
      <c r="AE1525" s="622"/>
      <c r="AF1525" s="627" t="s">
        <v>1291</v>
      </c>
      <c r="AL1525" s="598"/>
      <c r="AQ1525" s="599"/>
    </row>
    <row r="1526" spans="1:43" s="597" customFormat="1" outlineLevel="1" x14ac:dyDescent="0.25">
      <c r="A1526" s="759" t="s">
        <v>1291</v>
      </c>
      <c r="B1526" s="760"/>
      <c r="C1526" s="760"/>
      <c r="D1526" s="760"/>
      <c r="E1526" s="761"/>
      <c r="F1526" s="761"/>
      <c r="G1526" s="762" t="s">
        <v>1291</v>
      </c>
      <c r="H1526" s="762"/>
      <c r="I1526" s="772" t="s">
        <v>1291</v>
      </c>
      <c r="J1526" s="772"/>
      <c r="K1526" s="772"/>
      <c r="L1526" s="772"/>
      <c r="M1526" s="772"/>
      <c r="N1526" s="772"/>
      <c r="O1526" s="772"/>
      <c r="P1526" s="772"/>
      <c r="Q1526" s="621"/>
      <c r="R1526" s="621"/>
      <c r="S1526" s="621"/>
      <c r="T1526" s="621"/>
      <c r="U1526" s="621"/>
      <c r="V1526" s="621"/>
      <c r="W1526" s="773"/>
      <c r="X1526" s="773"/>
      <c r="Y1526" s="773"/>
      <c r="Z1526" s="773"/>
      <c r="AA1526" s="773"/>
      <c r="AB1526" s="622"/>
      <c r="AC1526" s="622"/>
      <c r="AD1526" s="622"/>
      <c r="AE1526" s="622"/>
      <c r="AF1526" s="627" t="s">
        <v>1291</v>
      </c>
      <c r="AL1526" s="598"/>
      <c r="AQ1526" s="599"/>
    </row>
    <row r="1527" spans="1:43" s="597" customFormat="1" outlineLevel="1" x14ac:dyDescent="0.25">
      <c r="A1527" s="759" t="s">
        <v>1291</v>
      </c>
      <c r="B1527" s="760"/>
      <c r="C1527" s="760"/>
      <c r="D1527" s="760"/>
      <c r="E1527" s="761"/>
      <c r="F1527" s="761"/>
      <c r="G1527" s="762" t="s">
        <v>1291</v>
      </c>
      <c r="H1527" s="762"/>
      <c r="I1527" s="772" t="s">
        <v>1291</v>
      </c>
      <c r="J1527" s="772"/>
      <c r="K1527" s="772"/>
      <c r="L1527" s="772"/>
      <c r="M1527" s="772"/>
      <c r="N1527" s="772"/>
      <c r="O1527" s="772"/>
      <c r="P1527" s="772"/>
      <c r="Q1527" s="621"/>
      <c r="R1527" s="621"/>
      <c r="S1527" s="621"/>
      <c r="T1527" s="621"/>
      <c r="U1527" s="621"/>
      <c r="V1527" s="621"/>
      <c r="W1527" s="773"/>
      <c r="X1527" s="773"/>
      <c r="Y1527" s="773"/>
      <c r="Z1527" s="773"/>
      <c r="AA1527" s="773"/>
      <c r="AB1527" s="622"/>
      <c r="AC1527" s="622"/>
      <c r="AD1527" s="622"/>
      <c r="AE1527" s="622"/>
      <c r="AF1527" s="627" t="s">
        <v>1291</v>
      </c>
      <c r="AL1527" s="598"/>
      <c r="AQ1527" s="599"/>
    </row>
    <row r="1528" spans="1:43" s="597" customFormat="1" outlineLevel="1" x14ac:dyDescent="0.25">
      <c r="A1528" s="759" t="s">
        <v>1291</v>
      </c>
      <c r="B1528" s="760"/>
      <c r="C1528" s="760"/>
      <c r="D1528" s="760"/>
      <c r="E1528" s="761"/>
      <c r="F1528" s="761"/>
      <c r="G1528" s="762" t="s">
        <v>1291</v>
      </c>
      <c r="H1528" s="762"/>
      <c r="I1528" s="772" t="s">
        <v>1291</v>
      </c>
      <c r="J1528" s="772"/>
      <c r="K1528" s="772"/>
      <c r="L1528" s="772"/>
      <c r="M1528" s="772"/>
      <c r="N1528" s="772"/>
      <c r="O1528" s="772"/>
      <c r="P1528" s="772"/>
      <c r="Q1528" s="621"/>
      <c r="R1528" s="621"/>
      <c r="S1528" s="621"/>
      <c r="T1528" s="621"/>
      <c r="U1528" s="621"/>
      <c r="V1528" s="621"/>
      <c r="W1528" s="773"/>
      <c r="X1528" s="773"/>
      <c r="Y1528" s="773"/>
      <c r="Z1528" s="773"/>
      <c r="AA1528" s="773"/>
      <c r="AB1528" s="622"/>
      <c r="AC1528" s="622"/>
      <c r="AD1528" s="622"/>
      <c r="AE1528" s="622"/>
      <c r="AF1528" s="627" t="s">
        <v>1291</v>
      </c>
      <c r="AL1528" s="598"/>
      <c r="AQ1528" s="599"/>
    </row>
    <row r="1529" spans="1:43" s="597" customFormat="1" outlineLevel="1" x14ac:dyDescent="0.25">
      <c r="A1529" s="759" t="s">
        <v>1291</v>
      </c>
      <c r="B1529" s="760"/>
      <c r="C1529" s="760"/>
      <c r="D1529" s="760"/>
      <c r="E1529" s="761"/>
      <c r="F1529" s="761"/>
      <c r="G1529" s="762" t="s">
        <v>1291</v>
      </c>
      <c r="H1529" s="762"/>
      <c r="I1529" s="772" t="s">
        <v>1291</v>
      </c>
      <c r="J1529" s="772"/>
      <c r="K1529" s="772"/>
      <c r="L1529" s="772"/>
      <c r="M1529" s="772"/>
      <c r="N1529" s="772"/>
      <c r="O1529" s="772"/>
      <c r="P1529" s="772"/>
      <c r="Q1529" s="621"/>
      <c r="R1529" s="621"/>
      <c r="S1529" s="621"/>
      <c r="T1529" s="621"/>
      <c r="U1529" s="621"/>
      <c r="V1529" s="621"/>
      <c r="W1529" s="773"/>
      <c r="X1529" s="773"/>
      <c r="Y1529" s="773"/>
      <c r="Z1529" s="773"/>
      <c r="AA1529" s="773"/>
      <c r="AB1529" s="622"/>
      <c r="AC1529" s="622"/>
      <c r="AD1529" s="622"/>
      <c r="AE1529" s="622"/>
      <c r="AF1529" s="627" t="s">
        <v>1291</v>
      </c>
      <c r="AL1529" s="598"/>
      <c r="AQ1529" s="599"/>
    </row>
    <row r="1530" spans="1:43" s="597" customFormat="1" outlineLevel="1" x14ac:dyDescent="0.25">
      <c r="A1530" s="754" t="s">
        <v>1243</v>
      </c>
      <c r="B1530" s="755"/>
      <c r="C1530" s="755"/>
      <c r="D1530" s="755"/>
      <c r="E1530" s="755"/>
      <c r="F1530" s="755"/>
      <c r="G1530" s="755"/>
      <c r="H1530" s="755"/>
      <c r="I1530" s="755"/>
      <c r="J1530" s="755"/>
      <c r="K1530" s="755"/>
      <c r="L1530" s="755"/>
      <c r="M1530" s="755"/>
      <c r="N1530" s="755"/>
      <c r="O1530" s="755"/>
      <c r="P1530" s="755"/>
      <c r="Q1530" s="755"/>
      <c r="R1530" s="755"/>
      <c r="S1530" s="755"/>
      <c r="T1530" s="755"/>
      <c r="U1530" s="755"/>
      <c r="V1530" s="755"/>
      <c r="W1530" s="756">
        <v>0</v>
      </c>
      <c r="X1530" s="757"/>
      <c r="Y1530" s="757"/>
      <c r="Z1530" s="757"/>
      <c r="AA1530" s="757"/>
      <c r="AB1530" s="757"/>
      <c r="AC1530" s="757"/>
      <c r="AD1530" s="757"/>
      <c r="AE1530" s="757"/>
      <c r="AF1530" s="757"/>
      <c r="AL1530" s="598"/>
      <c r="AQ1530" s="599"/>
    </row>
    <row r="1531" spans="1:43" s="597" customFormat="1" outlineLevel="1" x14ac:dyDescent="0.25">
      <c r="A1531" s="601"/>
      <c r="B1531" s="608"/>
      <c r="C1531" s="608"/>
      <c r="D1531" s="609"/>
      <c r="E1531" s="610"/>
      <c r="F1531" s="610"/>
      <c r="G1531" s="608"/>
      <c r="H1531" s="608"/>
      <c r="I1531" s="608"/>
      <c r="J1531" s="608"/>
      <c r="K1531" s="608"/>
      <c r="L1531" s="608"/>
      <c r="M1531" s="608"/>
      <c r="N1531" s="608"/>
      <c r="O1531" s="608"/>
      <c r="P1531" s="608"/>
      <c r="Q1531" s="608"/>
      <c r="R1531" s="608"/>
      <c r="S1531" s="608"/>
      <c r="T1531" s="608"/>
      <c r="U1531" s="608"/>
      <c r="V1531" s="608"/>
      <c r="W1531" s="608"/>
      <c r="X1531" s="611"/>
      <c r="Y1531" s="611"/>
      <c r="Z1531" s="611"/>
      <c r="AA1531" s="611"/>
      <c r="AB1531" s="602"/>
      <c r="AC1531" s="602"/>
      <c r="AD1531" s="602"/>
      <c r="AE1531" s="602"/>
      <c r="AF1531" s="612"/>
      <c r="AL1531" s="598"/>
      <c r="AQ1531" s="599"/>
    </row>
    <row r="1532" spans="1:43" s="597" customFormat="1" outlineLevel="1" x14ac:dyDescent="0.25">
      <c r="A1532" s="769" t="s">
        <v>1244</v>
      </c>
      <c r="B1532" s="769"/>
      <c r="C1532" s="769"/>
      <c r="D1532" s="769"/>
      <c r="E1532" s="770" t="s">
        <v>1218</v>
      </c>
      <c r="F1532" s="770"/>
      <c r="G1532" s="770" t="s">
        <v>828</v>
      </c>
      <c r="H1532" s="770"/>
      <c r="I1532" s="770"/>
      <c r="J1532" s="770" t="s">
        <v>544</v>
      </c>
      <c r="K1532" s="770"/>
      <c r="L1532" s="770"/>
      <c r="M1532" s="770"/>
      <c r="N1532" s="770"/>
      <c r="O1532" s="770"/>
      <c r="P1532" s="770"/>
      <c r="Q1532" s="770"/>
      <c r="R1532" s="770" t="s">
        <v>750</v>
      </c>
      <c r="S1532" s="770"/>
      <c r="T1532" s="770"/>
      <c r="U1532" s="770"/>
      <c r="V1532" s="770"/>
      <c r="W1532" s="770"/>
      <c r="X1532" s="770"/>
      <c r="Y1532" s="770"/>
      <c r="Z1532" s="770"/>
      <c r="AA1532" s="770"/>
      <c r="AB1532" s="770"/>
      <c r="AC1532" s="771" t="s">
        <v>1224</v>
      </c>
      <c r="AD1532" s="771"/>
      <c r="AE1532" s="771"/>
      <c r="AF1532" s="628" t="s">
        <v>1245</v>
      </c>
      <c r="AL1532" s="598"/>
      <c r="AQ1532" s="599"/>
    </row>
    <row r="1533" spans="1:43" s="597" customFormat="1" outlineLevel="1" x14ac:dyDescent="0.25">
      <c r="A1533" s="759" t="s">
        <v>1291</v>
      </c>
      <c r="B1533" s="760"/>
      <c r="C1533" s="760"/>
      <c r="D1533" s="760"/>
      <c r="E1533" s="766"/>
      <c r="F1533" s="766"/>
      <c r="G1533" s="766" t="s">
        <v>1291</v>
      </c>
      <c r="H1533" s="766"/>
      <c r="I1533" s="766"/>
      <c r="J1533" s="629"/>
      <c r="K1533" s="629"/>
      <c r="L1533" s="629"/>
      <c r="M1533" s="767"/>
      <c r="N1533" s="767"/>
      <c r="O1533" s="767"/>
      <c r="P1533" s="767"/>
      <c r="Q1533" s="767"/>
      <c r="R1533" s="630"/>
      <c r="S1533" s="630"/>
      <c r="T1533" s="630"/>
      <c r="U1533" s="630"/>
      <c r="V1533" s="630"/>
      <c r="W1533" s="630"/>
      <c r="X1533" s="768" t="s">
        <v>1291</v>
      </c>
      <c r="Y1533" s="768"/>
      <c r="Z1533" s="768"/>
      <c r="AA1533" s="768"/>
      <c r="AB1533" s="768"/>
      <c r="AC1533" s="768"/>
      <c r="AD1533" s="768"/>
      <c r="AE1533" s="768"/>
      <c r="AF1533" s="627" t="s">
        <v>1291</v>
      </c>
      <c r="AL1533" s="598"/>
      <c r="AQ1533" s="599"/>
    </row>
    <row r="1534" spans="1:43" s="597" customFormat="1" outlineLevel="1" x14ac:dyDescent="0.25">
      <c r="A1534" s="759" t="s">
        <v>1291</v>
      </c>
      <c r="B1534" s="760"/>
      <c r="C1534" s="760"/>
      <c r="D1534" s="760"/>
      <c r="E1534" s="761"/>
      <c r="F1534" s="761"/>
      <c r="G1534" s="762" t="s">
        <v>1291</v>
      </c>
      <c r="H1534" s="762"/>
      <c r="I1534" s="762"/>
      <c r="J1534" s="631"/>
      <c r="K1534" s="631"/>
      <c r="L1534" s="631"/>
      <c r="M1534" s="763"/>
      <c r="N1534" s="763"/>
      <c r="O1534" s="763"/>
      <c r="P1534" s="763"/>
      <c r="Q1534" s="763"/>
      <c r="R1534" s="621"/>
      <c r="S1534" s="621"/>
      <c r="T1534" s="621"/>
      <c r="U1534" s="621"/>
      <c r="V1534" s="621"/>
      <c r="W1534" s="621"/>
      <c r="X1534" s="764" t="s">
        <v>1291</v>
      </c>
      <c r="Y1534" s="764"/>
      <c r="Z1534" s="764"/>
      <c r="AA1534" s="764"/>
      <c r="AB1534" s="764"/>
      <c r="AC1534" s="765"/>
      <c r="AD1534" s="765"/>
      <c r="AE1534" s="765"/>
      <c r="AF1534" s="627" t="s">
        <v>1291</v>
      </c>
      <c r="AL1534" s="598"/>
      <c r="AQ1534" s="599"/>
    </row>
    <row r="1535" spans="1:43" s="597" customFormat="1" outlineLevel="1" x14ac:dyDescent="0.25">
      <c r="A1535" s="759" t="s">
        <v>1291</v>
      </c>
      <c r="B1535" s="760"/>
      <c r="C1535" s="760"/>
      <c r="D1535" s="760"/>
      <c r="E1535" s="761"/>
      <c r="F1535" s="761"/>
      <c r="G1535" s="762" t="s">
        <v>1291</v>
      </c>
      <c r="H1535" s="762"/>
      <c r="I1535" s="762"/>
      <c r="J1535" s="631"/>
      <c r="K1535" s="631"/>
      <c r="L1535" s="631"/>
      <c r="M1535" s="763"/>
      <c r="N1535" s="763"/>
      <c r="O1535" s="763"/>
      <c r="P1535" s="763"/>
      <c r="Q1535" s="763"/>
      <c r="R1535" s="621"/>
      <c r="S1535" s="621"/>
      <c r="T1535" s="621"/>
      <c r="U1535" s="621"/>
      <c r="V1535" s="621"/>
      <c r="W1535" s="621"/>
      <c r="X1535" s="764" t="s">
        <v>1291</v>
      </c>
      <c r="Y1535" s="764"/>
      <c r="Z1535" s="764"/>
      <c r="AA1535" s="764"/>
      <c r="AB1535" s="764"/>
      <c r="AC1535" s="765"/>
      <c r="AD1535" s="765"/>
      <c r="AE1535" s="765"/>
      <c r="AF1535" s="627" t="s">
        <v>1291</v>
      </c>
      <c r="AL1535" s="598"/>
      <c r="AQ1535" s="599"/>
    </row>
    <row r="1536" spans="1:43" s="597" customFormat="1" outlineLevel="1" x14ac:dyDescent="0.25">
      <c r="A1536" s="759" t="s">
        <v>1291</v>
      </c>
      <c r="B1536" s="760"/>
      <c r="C1536" s="760"/>
      <c r="D1536" s="760"/>
      <c r="E1536" s="761"/>
      <c r="F1536" s="761"/>
      <c r="G1536" s="762" t="s">
        <v>1291</v>
      </c>
      <c r="H1536" s="762"/>
      <c r="I1536" s="762"/>
      <c r="J1536" s="631"/>
      <c r="K1536" s="631"/>
      <c r="L1536" s="631"/>
      <c r="M1536" s="763"/>
      <c r="N1536" s="763"/>
      <c r="O1536" s="763"/>
      <c r="P1536" s="763"/>
      <c r="Q1536" s="763"/>
      <c r="R1536" s="621"/>
      <c r="S1536" s="621"/>
      <c r="T1536" s="621"/>
      <c r="U1536" s="621"/>
      <c r="V1536" s="621"/>
      <c r="W1536" s="621"/>
      <c r="X1536" s="764" t="s">
        <v>1291</v>
      </c>
      <c r="Y1536" s="764"/>
      <c r="Z1536" s="764"/>
      <c r="AA1536" s="764"/>
      <c r="AB1536" s="764"/>
      <c r="AC1536" s="765"/>
      <c r="AD1536" s="765"/>
      <c r="AE1536" s="765"/>
      <c r="AF1536" s="627" t="s">
        <v>1291</v>
      </c>
      <c r="AL1536" s="598"/>
      <c r="AQ1536" s="599"/>
    </row>
    <row r="1537" spans="1:48" s="597" customFormat="1" outlineLevel="1" x14ac:dyDescent="0.25">
      <c r="A1537" s="759" t="s">
        <v>1291</v>
      </c>
      <c r="B1537" s="760"/>
      <c r="C1537" s="760"/>
      <c r="D1537" s="760"/>
      <c r="E1537" s="761"/>
      <c r="F1537" s="761"/>
      <c r="G1537" s="762" t="s">
        <v>1291</v>
      </c>
      <c r="H1537" s="762"/>
      <c r="I1537" s="762"/>
      <c r="J1537" s="631"/>
      <c r="K1537" s="631"/>
      <c r="L1537" s="631"/>
      <c r="M1537" s="763"/>
      <c r="N1537" s="763"/>
      <c r="O1537" s="763"/>
      <c r="P1537" s="763"/>
      <c r="Q1537" s="763"/>
      <c r="R1537" s="621"/>
      <c r="S1537" s="621"/>
      <c r="T1537" s="621"/>
      <c r="U1537" s="621"/>
      <c r="V1537" s="621"/>
      <c r="W1537" s="621"/>
      <c r="X1537" s="764" t="s">
        <v>1291</v>
      </c>
      <c r="Y1537" s="764"/>
      <c r="Z1537" s="764"/>
      <c r="AA1537" s="764"/>
      <c r="AB1537" s="764"/>
      <c r="AC1537" s="765"/>
      <c r="AD1537" s="765"/>
      <c r="AE1537" s="765"/>
      <c r="AF1537" s="627" t="s">
        <v>1291</v>
      </c>
      <c r="AL1537" s="598"/>
      <c r="AQ1537" s="599"/>
    </row>
    <row r="1538" spans="1:48" s="597" customFormat="1" outlineLevel="1" x14ac:dyDescent="0.25">
      <c r="A1538" s="754" t="s">
        <v>1246</v>
      </c>
      <c r="B1538" s="755"/>
      <c r="C1538" s="755"/>
      <c r="D1538" s="755"/>
      <c r="E1538" s="755"/>
      <c r="F1538" s="755"/>
      <c r="G1538" s="755"/>
      <c r="H1538" s="755"/>
      <c r="I1538" s="755"/>
      <c r="J1538" s="755"/>
      <c r="K1538" s="755"/>
      <c r="L1538" s="755"/>
      <c r="M1538" s="755"/>
      <c r="N1538" s="755"/>
      <c r="O1538" s="755"/>
      <c r="P1538" s="755"/>
      <c r="Q1538" s="755"/>
      <c r="R1538" s="755"/>
      <c r="S1538" s="755"/>
      <c r="T1538" s="755"/>
      <c r="U1538" s="755"/>
      <c r="V1538" s="755"/>
      <c r="W1538" s="756">
        <v>0</v>
      </c>
      <c r="X1538" s="757"/>
      <c r="Y1538" s="757"/>
      <c r="Z1538" s="757"/>
      <c r="AA1538" s="757"/>
      <c r="AB1538" s="757"/>
      <c r="AC1538" s="757"/>
      <c r="AD1538" s="757"/>
      <c r="AE1538" s="757"/>
      <c r="AF1538" s="757"/>
      <c r="AL1538" s="598"/>
      <c r="AQ1538" s="599"/>
    </row>
    <row r="1539" spans="1:48" s="597" customFormat="1" outlineLevel="1" x14ac:dyDescent="0.25">
      <c r="A1539" s="601"/>
      <c r="B1539" s="608"/>
      <c r="C1539" s="608"/>
      <c r="D1539" s="609"/>
      <c r="E1539" s="610"/>
      <c r="F1539" s="610"/>
      <c r="G1539" s="608"/>
      <c r="H1539" s="608"/>
      <c r="I1539" s="608"/>
      <c r="J1539" s="608"/>
      <c r="K1539" s="608"/>
      <c r="L1539" s="608"/>
      <c r="M1539" s="608"/>
      <c r="N1539" s="608"/>
      <c r="O1539" s="608"/>
      <c r="P1539" s="608"/>
      <c r="Q1539" s="608"/>
      <c r="R1539" s="608"/>
      <c r="S1539" s="608"/>
      <c r="T1539" s="608"/>
      <c r="U1539" s="608"/>
      <c r="V1539" s="608"/>
      <c r="W1539" s="608"/>
      <c r="X1539" s="611"/>
      <c r="Y1539" s="611"/>
      <c r="Z1539" s="611"/>
      <c r="AA1539" s="611"/>
      <c r="AB1539" s="602"/>
      <c r="AC1539" s="602"/>
      <c r="AD1539" s="602"/>
      <c r="AE1539" s="602"/>
      <c r="AF1539" s="612"/>
      <c r="AL1539" s="598"/>
      <c r="AQ1539" s="599"/>
    </row>
    <row r="1540" spans="1:48" s="597" customFormat="1" x14ac:dyDescent="0.25">
      <c r="A1540" s="750" t="s">
        <v>1247</v>
      </c>
      <c r="B1540" s="751"/>
      <c r="C1540" s="751"/>
      <c r="D1540" s="751"/>
      <c r="E1540" s="751"/>
      <c r="F1540" s="751"/>
      <c r="G1540" s="751"/>
      <c r="H1540" s="751"/>
      <c r="I1540" s="751"/>
      <c r="J1540" s="751"/>
      <c r="K1540" s="751"/>
      <c r="L1540" s="751"/>
      <c r="M1540" s="751"/>
      <c r="N1540" s="751"/>
      <c r="O1540" s="751"/>
      <c r="P1540" s="751"/>
      <c r="Q1540" s="751"/>
      <c r="R1540" s="751"/>
      <c r="S1540" s="751"/>
      <c r="T1540" s="751"/>
      <c r="U1540" s="751"/>
      <c r="V1540" s="751"/>
      <c r="W1540" s="752"/>
      <c r="X1540" s="753">
        <v>11.28</v>
      </c>
      <c r="Y1540" s="753"/>
      <c r="Z1540" s="753"/>
      <c r="AA1540" s="753"/>
      <c r="AB1540" s="753"/>
      <c r="AC1540" s="753"/>
      <c r="AD1540" s="753"/>
      <c r="AE1540" s="753"/>
      <c r="AF1540" s="753"/>
      <c r="AH1540" s="632">
        <v>25</v>
      </c>
      <c r="AL1540" s="598">
        <v>25</v>
      </c>
      <c r="AM1540" s="633">
        <v>0</v>
      </c>
      <c r="AN1540" s="634">
        <v>0</v>
      </c>
      <c r="AP1540" s="605"/>
      <c r="AQ1540" s="599"/>
      <c r="AR1540" s="632">
        <v>25</v>
      </c>
      <c r="AT1540" s="597">
        <v>25</v>
      </c>
      <c r="AU1540" s="597">
        <v>25</v>
      </c>
      <c r="AV1540" s="607">
        <v>0</v>
      </c>
    </row>
    <row r="1541" spans="1:48" s="597" customFormat="1" x14ac:dyDescent="0.25">
      <c r="A1541" s="750" t="s">
        <v>1248</v>
      </c>
      <c r="B1541" s="751"/>
      <c r="C1541" s="751"/>
      <c r="D1541" s="751"/>
      <c r="E1541" s="751"/>
      <c r="F1541" s="751"/>
      <c r="G1541" s="751"/>
      <c r="H1541" s="751"/>
      <c r="I1541" s="751"/>
      <c r="J1541" s="751"/>
      <c r="K1541" s="751"/>
      <c r="L1541" s="751"/>
      <c r="M1541" s="751"/>
      <c r="N1541" s="751"/>
      <c r="O1541" s="751"/>
      <c r="P1541" s="751"/>
      <c r="Q1541" s="751"/>
      <c r="R1541" s="751"/>
      <c r="S1541" s="751"/>
      <c r="T1541" s="752"/>
      <c r="U1541" s="758">
        <v>13.469999999999999</v>
      </c>
      <c r="V1541" s="758"/>
      <c r="W1541" s="758"/>
      <c r="X1541" s="753">
        <v>1.51</v>
      </c>
      <c r="Y1541" s="753"/>
      <c r="Z1541" s="753"/>
      <c r="AA1541" s="753"/>
      <c r="AB1541" s="753"/>
      <c r="AC1541" s="753"/>
      <c r="AD1541" s="753"/>
      <c r="AE1541" s="753"/>
      <c r="AF1541" s="753"/>
      <c r="AH1541" s="635"/>
      <c r="AJ1541" s="636"/>
      <c r="AL1541" s="598"/>
      <c r="AQ1541" s="599"/>
      <c r="AR1541" s="635"/>
    </row>
    <row r="1542" spans="1:48" s="597" customFormat="1" x14ac:dyDescent="0.25">
      <c r="A1542" s="750" t="s">
        <v>1249</v>
      </c>
      <c r="B1542" s="751"/>
      <c r="C1542" s="751"/>
      <c r="D1542" s="751"/>
      <c r="E1542" s="751"/>
      <c r="F1542" s="751"/>
      <c r="G1542" s="751"/>
      <c r="H1542" s="751"/>
      <c r="I1542" s="751"/>
      <c r="J1542" s="751"/>
      <c r="K1542" s="751"/>
      <c r="L1542" s="751"/>
      <c r="M1542" s="751"/>
      <c r="N1542" s="751"/>
      <c r="O1542" s="751"/>
      <c r="P1542" s="751"/>
      <c r="Q1542" s="751"/>
      <c r="R1542" s="751"/>
      <c r="S1542" s="751"/>
      <c r="T1542" s="751"/>
      <c r="U1542" s="751"/>
      <c r="V1542" s="751"/>
      <c r="W1542" s="752"/>
      <c r="X1542" s="753">
        <v>12.79</v>
      </c>
      <c r="Y1542" s="753"/>
      <c r="Z1542" s="753"/>
      <c r="AA1542" s="753"/>
      <c r="AB1542" s="753"/>
      <c r="AC1542" s="753"/>
      <c r="AD1542" s="753"/>
      <c r="AE1542" s="753"/>
      <c r="AF1542" s="753"/>
      <c r="AH1542" s="635"/>
      <c r="AI1542" s="597">
        <v>12.79</v>
      </c>
      <c r="AJ1542" s="604">
        <v>0</v>
      </c>
      <c r="AL1542" s="598"/>
      <c r="AQ1542" s="599"/>
      <c r="AR1542" s="635"/>
    </row>
    <row r="1543" spans="1:48" s="597" customFormat="1" x14ac:dyDescent="0.25">
      <c r="A1543" s="590" t="s">
        <v>1213</v>
      </c>
      <c r="B1543" s="591"/>
      <c r="C1543" s="591"/>
      <c r="D1543" s="592"/>
      <c r="E1543" s="593"/>
      <c r="F1543" s="593"/>
      <c r="G1543" s="591"/>
      <c r="H1543" s="591"/>
      <c r="I1543" s="591"/>
      <c r="J1543" s="591"/>
      <c r="K1543" s="591"/>
      <c r="L1543" s="591"/>
      <c r="M1543" s="591"/>
      <c r="N1543" s="591"/>
      <c r="O1543" s="591"/>
      <c r="P1543" s="591"/>
      <c r="Q1543" s="591"/>
      <c r="R1543" s="591"/>
      <c r="S1543" s="591"/>
      <c r="T1543" s="591"/>
      <c r="U1543" s="591"/>
      <c r="V1543" s="591"/>
      <c r="W1543" s="591"/>
      <c r="X1543" s="594"/>
      <c r="Y1543" s="594"/>
      <c r="Z1543" s="594"/>
      <c r="AA1543" s="594"/>
      <c r="AB1543" s="595"/>
      <c r="AC1543" s="595"/>
      <c r="AD1543" s="595"/>
      <c r="AE1543" s="595"/>
      <c r="AF1543" s="596"/>
      <c r="AL1543" s="598"/>
      <c r="AQ1543" s="599"/>
    </row>
    <row r="1544" spans="1:48" s="597" customFormat="1" ht="33.75" customHeight="1" x14ac:dyDescent="0.25">
      <c r="A1544" s="601" t="s">
        <v>1214</v>
      </c>
      <c r="B1544" s="800">
        <v>45135</v>
      </c>
      <c r="C1544" s="800"/>
      <c r="D1544" s="801" t="s">
        <v>1150</v>
      </c>
      <c r="E1544" s="801"/>
      <c r="F1544" s="801"/>
      <c r="G1544" s="801"/>
      <c r="H1544" s="801"/>
      <c r="I1544" s="801"/>
      <c r="J1544" s="801"/>
      <c r="K1544" s="801"/>
      <c r="L1544" s="801"/>
      <c r="M1544" s="801"/>
      <c r="N1544" s="801"/>
      <c r="O1544" s="801"/>
      <c r="P1544" s="801"/>
      <c r="Q1544" s="801"/>
      <c r="R1544" s="801"/>
      <c r="S1544" s="801"/>
      <c r="T1544" s="801"/>
      <c r="U1544" s="801"/>
      <c r="V1544" s="801"/>
      <c r="W1544" s="801"/>
      <c r="X1544" s="801"/>
      <c r="Y1544" s="801"/>
      <c r="Z1544" s="801"/>
      <c r="AA1544" s="801"/>
      <c r="AB1544" s="801"/>
      <c r="AC1544" s="786" t="s">
        <v>1215</v>
      </c>
      <c r="AD1544" s="786"/>
      <c r="AE1544" s="786"/>
      <c r="AF1544" s="603" t="s">
        <v>886</v>
      </c>
      <c r="AI1544" s="604">
        <v>116.89000000000001</v>
      </c>
      <c r="AJ1544" s="597">
        <v>116.89</v>
      </c>
      <c r="AK1544" s="604">
        <v>0</v>
      </c>
      <c r="AL1544" s="598"/>
      <c r="AP1544" s="605">
        <v>103.02000000000001</v>
      </c>
      <c r="AQ1544" s="599" t="s">
        <v>1290</v>
      </c>
    </row>
    <row r="1545" spans="1:48" s="597" customFormat="1" outlineLevel="1" x14ac:dyDescent="0.25">
      <c r="A1545" s="601"/>
      <c r="B1545" s="608"/>
      <c r="C1545" s="608"/>
      <c r="D1545" s="609"/>
      <c r="E1545" s="610"/>
      <c r="F1545" s="610"/>
      <c r="G1545" s="608"/>
      <c r="H1545" s="608"/>
      <c r="I1545" s="608"/>
      <c r="J1545" s="608"/>
      <c r="K1545" s="608"/>
      <c r="L1545" s="608"/>
      <c r="M1545" s="608"/>
      <c r="N1545" s="608"/>
      <c r="O1545" s="608"/>
      <c r="P1545" s="608"/>
      <c r="Q1545" s="608"/>
      <c r="R1545" s="608"/>
      <c r="S1545" s="608"/>
      <c r="T1545" s="608"/>
      <c r="U1545" s="608"/>
      <c r="V1545" s="608"/>
      <c r="W1545" s="608"/>
      <c r="X1545" s="611"/>
      <c r="Y1545" s="611"/>
      <c r="Z1545" s="611"/>
      <c r="AA1545" s="611"/>
      <c r="AB1545" s="602"/>
      <c r="AC1545" s="602"/>
      <c r="AD1545" s="602"/>
      <c r="AE1545" s="602"/>
      <c r="AF1545" s="612"/>
      <c r="AL1545" s="598"/>
      <c r="AQ1545" s="599"/>
    </row>
    <row r="1546" spans="1:48" s="597" customFormat="1" outlineLevel="1" x14ac:dyDescent="0.25">
      <c r="A1546" s="769" t="s">
        <v>1217</v>
      </c>
      <c r="B1546" s="769"/>
      <c r="C1546" s="769"/>
      <c r="D1546" s="769"/>
      <c r="E1546" s="770" t="s">
        <v>1218</v>
      </c>
      <c r="F1546" s="770"/>
      <c r="G1546" s="613" t="s">
        <v>1219</v>
      </c>
      <c r="H1546" s="770" t="s">
        <v>1220</v>
      </c>
      <c r="I1546" s="770"/>
      <c r="J1546" s="770"/>
      <c r="K1546" s="770"/>
      <c r="L1546" s="770" t="s">
        <v>1221</v>
      </c>
      <c r="M1546" s="770"/>
      <c r="N1546" s="770" t="s">
        <v>1222</v>
      </c>
      <c r="O1546" s="770"/>
      <c r="P1546" s="770"/>
      <c r="Q1546" s="770"/>
      <c r="R1546" s="770"/>
      <c r="S1546" s="770"/>
      <c r="T1546" s="770"/>
      <c r="U1546" s="770"/>
      <c r="V1546" s="770" t="s">
        <v>1223</v>
      </c>
      <c r="W1546" s="770"/>
      <c r="X1546" s="770"/>
      <c r="Y1546" s="770"/>
      <c r="Z1546" s="770"/>
      <c r="AA1546" s="771" t="s">
        <v>1224</v>
      </c>
      <c r="AB1546" s="771"/>
      <c r="AC1546" s="771"/>
      <c r="AD1546" s="771"/>
      <c r="AE1546" s="771" t="s">
        <v>1225</v>
      </c>
      <c r="AF1546" s="771"/>
      <c r="AL1546" s="598"/>
      <c r="AQ1546" s="599"/>
    </row>
    <row r="1547" spans="1:48" s="597" customFormat="1" ht="34.5" customHeight="1" outlineLevel="1" x14ac:dyDescent="0.25">
      <c r="A1547" s="797" t="s">
        <v>1364</v>
      </c>
      <c r="B1547" s="798"/>
      <c r="C1547" s="798"/>
      <c r="D1547" s="798"/>
      <c r="E1547" s="799">
        <v>31015</v>
      </c>
      <c r="F1547" s="799"/>
      <c r="G1547" s="614"/>
      <c r="H1547" s="767">
        <v>0.2</v>
      </c>
      <c r="I1547" s="767"/>
      <c r="J1547" s="767"/>
      <c r="K1547" s="767"/>
      <c r="L1547" s="773">
        <v>0.8</v>
      </c>
      <c r="M1547" s="773"/>
      <c r="N1547" s="796">
        <v>33.53</v>
      </c>
      <c r="O1547" s="796"/>
      <c r="P1547" s="796"/>
      <c r="Q1547" s="796"/>
      <c r="R1547" s="796"/>
      <c r="S1547" s="796"/>
      <c r="T1547" s="796"/>
      <c r="U1547" s="796"/>
      <c r="V1547" s="615"/>
      <c r="W1547" s="796">
        <v>28.59</v>
      </c>
      <c r="X1547" s="796"/>
      <c r="Y1547" s="796"/>
      <c r="Z1547" s="796"/>
      <c r="AA1547" s="768">
        <v>1</v>
      </c>
      <c r="AB1547" s="768"/>
      <c r="AC1547" s="768"/>
      <c r="AD1547" s="768"/>
      <c r="AE1547" s="786">
        <v>29.577999999999999</v>
      </c>
      <c r="AF1547" s="787"/>
      <c r="AL1547" s="598"/>
      <c r="AQ1547" s="599"/>
    </row>
    <row r="1548" spans="1:48" s="597" customFormat="1" outlineLevel="1" x14ac:dyDescent="0.25">
      <c r="A1548" s="792" t="s">
        <v>1291</v>
      </c>
      <c r="B1548" s="793"/>
      <c r="C1548" s="793"/>
      <c r="D1548" s="793"/>
      <c r="E1548" s="794"/>
      <c r="F1548" s="794"/>
      <c r="G1548" s="610"/>
      <c r="H1548" s="773"/>
      <c r="I1548" s="773"/>
      <c r="J1548" s="773"/>
      <c r="K1548" s="773"/>
      <c r="L1548" s="773" t="s">
        <v>1291</v>
      </c>
      <c r="M1548" s="773"/>
      <c r="N1548" s="796" t="s">
        <v>1291</v>
      </c>
      <c r="O1548" s="796"/>
      <c r="P1548" s="796"/>
      <c r="Q1548" s="796"/>
      <c r="R1548" s="796"/>
      <c r="S1548" s="796"/>
      <c r="T1548" s="796"/>
      <c r="U1548" s="796"/>
      <c r="V1548" s="615"/>
      <c r="W1548" s="796" t="s">
        <v>1291</v>
      </c>
      <c r="X1548" s="796"/>
      <c r="Y1548" s="796"/>
      <c r="Z1548" s="796"/>
      <c r="AA1548" s="765"/>
      <c r="AB1548" s="765"/>
      <c r="AC1548" s="765"/>
      <c r="AD1548" s="765"/>
      <c r="AE1548" s="786" t="s">
        <v>1291</v>
      </c>
      <c r="AF1548" s="787"/>
      <c r="AL1548" s="598"/>
      <c r="AQ1548" s="599"/>
    </row>
    <row r="1549" spans="1:48" s="597" customFormat="1" outlineLevel="1" x14ac:dyDescent="0.25">
      <c r="A1549" s="792" t="s">
        <v>1291</v>
      </c>
      <c r="B1549" s="793"/>
      <c r="C1549" s="793"/>
      <c r="D1549" s="793"/>
      <c r="E1549" s="794"/>
      <c r="F1549" s="794"/>
      <c r="G1549" s="610"/>
      <c r="H1549" s="773"/>
      <c r="I1549" s="773"/>
      <c r="J1549" s="773"/>
      <c r="K1549" s="773"/>
      <c r="L1549" s="773" t="s">
        <v>1291</v>
      </c>
      <c r="M1549" s="773"/>
      <c r="N1549" s="796" t="s">
        <v>1291</v>
      </c>
      <c r="O1549" s="796"/>
      <c r="P1549" s="796"/>
      <c r="Q1549" s="796"/>
      <c r="R1549" s="796"/>
      <c r="S1549" s="796"/>
      <c r="T1549" s="796"/>
      <c r="U1549" s="796"/>
      <c r="V1549" s="615"/>
      <c r="W1549" s="796" t="s">
        <v>1291</v>
      </c>
      <c r="X1549" s="796"/>
      <c r="Y1549" s="796"/>
      <c r="Z1549" s="796"/>
      <c r="AA1549" s="765"/>
      <c r="AB1549" s="765"/>
      <c r="AC1549" s="765"/>
      <c r="AD1549" s="765"/>
      <c r="AE1549" s="786" t="s">
        <v>1291</v>
      </c>
      <c r="AF1549" s="787"/>
      <c r="AL1549" s="598"/>
      <c r="AQ1549" s="599"/>
    </row>
    <row r="1550" spans="1:48" s="597" customFormat="1" outlineLevel="1" x14ac:dyDescent="0.25">
      <c r="A1550" s="792" t="s">
        <v>1291</v>
      </c>
      <c r="B1550" s="793"/>
      <c r="C1550" s="793"/>
      <c r="D1550" s="793"/>
      <c r="E1550" s="794"/>
      <c r="F1550" s="794"/>
      <c r="G1550" s="610"/>
      <c r="H1550" s="773"/>
      <c r="I1550" s="773"/>
      <c r="J1550" s="773"/>
      <c r="K1550" s="773"/>
      <c r="L1550" s="773" t="s">
        <v>1291</v>
      </c>
      <c r="M1550" s="773"/>
      <c r="N1550" s="796" t="s">
        <v>1291</v>
      </c>
      <c r="O1550" s="796"/>
      <c r="P1550" s="796"/>
      <c r="Q1550" s="796"/>
      <c r="R1550" s="796"/>
      <c r="S1550" s="796"/>
      <c r="T1550" s="796"/>
      <c r="U1550" s="796"/>
      <c r="V1550" s="615"/>
      <c r="W1550" s="796" t="s">
        <v>1291</v>
      </c>
      <c r="X1550" s="796"/>
      <c r="Y1550" s="796"/>
      <c r="Z1550" s="796"/>
      <c r="AA1550" s="765"/>
      <c r="AB1550" s="765"/>
      <c r="AC1550" s="765"/>
      <c r="AD1550" s="765"/>
      <c r="AE1550" s="786" t="s">
        <v>1291</v>
      </c>
      <c r="AF1550" s="787"/>
      <c r="AL1550" s="598"/>
      <c r="AQ1550" s="599"/>
    </row>
    <row r="1551" spans="1:48" s="597" customFormat="1" outlineLevel="1" x14ac:dyDescent="0.25">
      <c r="A1551" s="792" t="s">
        <v>1291</v>
      </c>
      <c r="B1551" s="793"/>
      <c r="C1551" s="793"/>
      <c r="D1551" s="793"/>
      <c r="E1551" s="794"/>
      <c r="F1551" s="794"/>
      <c r="G1551" s="610"/>
      <c r="H1551" s="773"/>
      <c r="I1551" s="773"/>
      <c r="J1551" s="773"/>
      <c r="K1551" s="773"/>
      <c r="L1551" s="773" t="s">
        <v>1291</v>
      </c>
      <c r="M1551" s="773"/>
      <c r="N1551" s="796" t="s">
        <v>1291</v>
      </c>
      <c r="O1551" s="796"/>
      <c r="P1551" s="796"/>
      <c r="Q1551" s="796"/>
      <c r="R1551" s="796"/>
      <c r="S1551" s="796"/>
      <c r="T1551" s="796"/>
      <c r="U1551" s="796"/>
      <c r="V1551" s="615"/>
      <c r="W1551" s="796" t="s">
        <v>1291</v>
      </c>
      <c r="X1551" s="796"/>
      <c r="Y1551" s="796"/>
      <c r="Z1551" s="796"/>
      <c r="AA1551" s="765"/>
      <c r="AB1551" s="765"/>
      <c r="AC1551" s="765"/>
      <c r="AD1551" s="765"/>
      <c r="AE1551" s="786" t="s">
        <v>1291</v>
      </c>
      <c r="AF1551" s="787"/>
      <c r="AL1551" s="598"/>
      <c r="AQ1551" s="599"/>
    </row>
    <row r="1552" spans="1:48" s="597" customFormat="1" outlineLevel="1" x14ac:dyDescent="0.25">
      <c r="A1552" s="792" t="s">
        <v>1291</v>
      </c>
      <c r="B1552" s="793"/>
      <c r="C1552" s="793"/>
      <c r="D1552" s="793"/>
      <c r="E1552" s="794"/>
      <c r="F1552" s="794"/>
      <c r="G1552" s="610"/>
      <c r="H1552" s="773"/>
      <c r="I1552" s="773"/>
      <c r="J1552" s="773"/>
      <c r="K1552" s="773"/>
      <c r="L1552" s="773" t="s">
        <v>1291</v>
      </c>
      <c r="M1552" s="773"/>
      <c r="N1552" s="796" t="s">
        <v>1291</v>
      </c>
      <c r="O1552" s="796"/>
      <c r="P1552" s="796"/>
      <c r="Q1552" s="796"/>
      <c r="R1552" s="796"/>
      <c r="S1552" s="796"/>
      <c r="T1552" s="796"/>
      <c r="U1552" s="796"/>
      <c r="V1552" s="615"/>
      <c r="W1552" s="796" t="s">
        <v>1291</v>
      </c>
      <c r="X1552" s="796"/>
      <c r="Y1552" s="796"/>
      <c r="Z1552" s="796"/>
      <c r="AA1552" s="765"/>
      <c r="AB1552" s="765"/>
      <c r="AC1552" s="765"/>
      <c r="AD1552" s="765"/>
      <c r="AE1552" s="786" t="s">
        <v>1291</v>
      </c>
      <c r="AF1552" s="787"/>
      <c r="AL1552" s="598"/>
      <c r="AQ1552" s="599"/>
    </row>
    <row r="1553" spans="1:43" s="597" customFormat="1" outlineLevel="1" x14ac:dyDescent="0.25">
      <c r="A1553" s="792" t="s">
        <v>1291</v>
      </c>
      <c r="B1553" s="793"/>
      <c r="C1553" s="793"/>
      <c r="D1553" s="793"/>
      <c r="E1553" s="794"/>
      <c r="F1553" s="794"/>
      <c r="G1553" s="610"/>
      <c r="H1553" s="773"/>
      <c r="I1553" s="773"/>
      <c r="J1553" s="773"/>
      <c r="K1553" s="773"/>
      <c r="L1553" s="773" t="s">
        <v>1291</v>
      </c>
      <c r="M1553" s="773"/>
      <c r="N1553" s="796" t="s">
        <v>1291</v>
      </c>
      <c r="O1553" s="796"/>
      <c r="P1553" s="796"/>
      <c r="Q1553" s="796"/>
      <c r="R1553" s="796"/>
      <c r="S1553" s="796"/>
      <c r="T1553" s="796"/>
      <c r="U1553" s="796"/>
      <c r="V1553" s="615"/>
      <c r="W1553" s="796" t="s">
        <v>1291</v>
      </c>
      <c r="X1553" s="796"/>
      <c r="Y1553" s="796"/>
      <c r="Z1553" s="796"/>
      <c r="AA1553" s="765"/>
      <c r="AB1553" s="765"/>
      <c r="AC1553" s="765"/>
      <c r="AD1553" s="765"/>
      <c r="AE1553" s="786" t="s">
        <v>1291</v>
      </c>
      <c r="AF1553" s="787"/>
      <c r="AL1553" s="598"/>
      <c r="AQ1553" s="599"/>
    </row>
    <row r="1554" spans="1:43" s="597" customFormat="1" outlineLevel="1" x14ac:dyDescent="0.25">
      <c r="A1554" s="792" t="s">
        <v>1291</v>
      </c>
      <c r="B1554" s="793"/>
      <c r="C1554" s="793"/>
      <c r="D1554" s="793"/>
      <c r="E1554" s="794"/>
      <c r="F1554" s="794"/>
      <c r="G1554" s="610"/>
      <c r="H1554" s="773"/>
      <c r="I1554" s="773"/>
      <c r="J1554" s="773"/>
      <c r="K1554" s="773"/>
      <c r="L1554" s="773" t="s">
        <v>1291</v>
      </c>
      <c r="M1554" s="773"/>
      <c r="N1554" s="795" t="s">
        <v>1291</v>
      </c>
      <c r="O1554" s="795"/>
      <c r="P1554" s="795"/>
      <c r="Q1554" s="795"/>
      <c r="R1554" s="795"/>
      <c r="S1554" s="795"/>
      <c r="T1554" s="795"/>
      <c r="U1554" s="795"/>
      <c r="V1554" s="616"/>
      <c r="W1554" s="795" t="s">
        <v>1291</v>
      </c>
      <c r="X1554" s="795"/>
      <c r="Y1554" s="795"/>
      <c r="Z1554" s="795"/>
      <c r="AA1554" s="765"/>
      <c r="AB1554" s="765"/>
      <c r="AC1554" s="765"/>
      <c r="AD1554" s="765"/>
      <c r="AE1554" s="786" t="s">
        <v>1291</v>
      </c>
      <c r="AF1554" s="787"/>
      <c r="AL1554" s="598"/>
      <c r="AQ1554" s="599"/>
    </row>
    <row r="1555" spans="1:43" s="597" customFormat="1" outlineLevel="1" x14ac:dyDescent="0.25">
      <c r="A1555" s="792" t="s">
        <v>1291</v>
      </c>
      <c r="B1555" s="793"/>
      <c r="C1555" s="793"/>
      <c r="D1555" s="793"/>
      <c r="E1555" s="794"/>
      <c r="F1555" s="794"/>
      <c r="G1555" s="610"/>
      <c r="H1555" s="773"/>
      <c r="I1555" s="773"/>
      <c r="J1555" s="773"/>
      <c r="K1555" s="773"/>
      <c r="L1555" s="773" t="s">
        <v>1291</v>
      </c>
      <c r="M1555" s="773"/>
      <c r="N1555" s="795" t="s">
        <v>1291</v>
      </c>
      <c r="O1555" s="795"/>
      <c r="P1555" s="795"/>
      <c r="Q1555" s="795"/>
      <c r="R1555" s="795"/>
      <c r="S1555" s="795"/>
      <c r="T1555" s="795"/>
      <c r="U1555" s="795"/>
      <c r="V1555" s="616"/>
      <c r="W1555" s="795" t="s">
        <v>1291</v>
      </c>
      <c r="X1555" s="795"/>
      <c r="Y1555" s="795"/>
      <c r="Z1555" s="795"/>
      <c r="AA1555" s="765"/>
      <c r="AB1555" s="765"/>
      <c r="AC1555" s="765"/>
      <c r="AD1555" s="765"/>
      <c r="AE1555" s="790" t="s">
        <v>1291</v>
      </c>
      <c r="AF1555" s="791"/>
      <c r="AL1555" s="598"/>
      <c r="AQ1555" s="599"/>
    </row>
    <row r="1556" spans="1:43" s="597" customFormat="1" outlineLevel="1" x14ac:dyDescent="0.25">
      <c r="A1556" s="754" t="s">
        <v>1226</v>
      </c>
      <c r="B1556" s="755"/>
      <c r="C1556" s="755"/>
      <c r="D1556" s="755"/>
      <c r="E1556" s="755"/>
      <c r="F1556" s="755"/>
      <c r="G1556" s="755"/>
      <c r="H1556" s="755"/>
      <c r="I1556" s="755"/>
      <c r="J1556" s="755"/>
      <c r="K1556" s="755"/>
      <c r="L1556" s="755"/>
      <c r="M1556" s="755"/>
      <c r="N1556" s="755"/>
      <c r="O1556" s="755"/>
      <c r="P1556" s="755"/>
      <c r="Q1556" s="755"/>
      <c r="R1556" s="755"/>
      <c r="S1556" s="755"/>
      <c r="T1556" s="755"/>
      <c r="U1556" s="755"/>
      <c r="V1556" s="755"/>
      <c r="W1556" s="756">
        <v>29.57</v>
      </c>
      <c r="X1556" s="757"/>
      <c r="Y1556" s="757"/>
      <c r="Z1556" s="757"/>
      <c r="AA1556" s="757"/>
      <c r="AB1556" s="757"/>
      <c r="AC1556" s="757"/>
      <c r="AD1556" s="757"/>
      <c r="AE1556" s="757"/>
      <c r="AF1556" s="757"/>
      <c r="AL1556" s="598"/>
      <c r="AQ1556" s="599"/>
    </row>
    <row r="1557" spans="1:43" s="597" customFormat="1" outlineLevel="1" x14ac:dyDescent="0.25">
      <c r="A1557" s="601"/>
      <c r="B1557" s="608"/>
      <c r="C1557" s="608"/>
      <c r="D1557" s="609"/>
      <c r="E1557" s="610"/>
      <c r="F1557" s="610"/>
      <c r="G1557" s="608"/>
      <c r="H1557" s="608"/>
      <c r="I1557" s="608"/>
      <c r="J1557" s="608"/>
      <c r="K1557" s="608"/>
      <c r="L1557" s="608"/>
      <c r="M1557" s="608"/>
      <c r="N1557" s="608"/>
      <c r="O1557" s="608"/>
      <c r="P1557" s="608"/>
      <c r="Q1557" s="608"/>
      <c r="R1557" s="608"/>
      <c r="S1557" s="608"/>
      <c r="T1557" s="608"/>
      <c r="U1557" s="608"/>
      <c r="V1557" s="608"/>
      <c r="W1557" s="608"/>
      <c r="X1557" s="611"/>
      <c r="Y1557" s="611"/>
      <c r="Z1557" s="611"/>
      <c r="AA1557" s="611"/>
      <c r="AB1557" s="602"/>
      <c r="AC1557" s="602"/>
      <c r="AD1557" s="602"/>
      <c r="AE1557" s="602"/>
      <c r="AF1557" s="612"/>
      <c r="AL1557" s="598"/>
      <c r="AQ1557" s="599"/>
    </row>
    <row r="1558" spans="1:43" s="597" customFormat="1" outlineLevel="1" x14ac:dyDescent="0.25">
      <c r="A1558" s="769" t="s">
        <v>1227</v>
      </c>
      <c r="B1558" s="769"/>
      <c r="C1558" s="769"/>
      <c r="D1558" s="769"/>
      <c r="E1558" s="770" t="s">
        <v>1218</v>
      </c>
      <c r="F1558" s="770"/>
      <c r="G1558" s="770" t="s">
        <v>1228</v>
      </c>
      <c r="H1558" s="770"/>
      <c r="I1558" s="770"/>
      <c r="J1558" s="770"/>
      <c r="K1558" s="770" t="s">
        <v>1229</v>
      </c>
      <c r="L1558" s="770"/>
      <c r="M1558" s="770"/>
      <c r="N1558" s="770"/>
      <c r="O1558" s="770" t="s">
        <v>1224</v>
      </c>
      <c r="P1558" s="770"/>
      <c r="Q1558" s="770"/>
      <c r="R1558" s="770"/>
      <c r="S1558" s="770"/>
      <c r="T1558" s="770"/>
      <c r="U1558" s="770"/>
      <c r="V1558" s="770"/>
      <c r="W1558" s="770"/>
      <c r="X1558" s="770"/>
      <c r="Y1558" s="770"/>
      <c r="Z1558" s="770"/>
      <c r="AA1558" s="771" t="s">
        <v>1225</v>
      </c>
      <c r="AB1558" s="771"/>
      <c r="AC1558" s="771"/>
      <c r="AD1558" s="771"/>
      <c r="AE1558" s="771"/>
      <c r="AF1558" s="771"/>
      <c r="AL1558" s="598"/>
      <c r="AQ1558" s="599"/>
    </row>
    <row r="1559" spans="1:43" s="597" customFormat="1" outlineLevel="1" x14ac:dyDescent="0.25">
      <c r="A1559" s="759" t="s">
        <v>1309</v>
      </c>
      <c r="B1559" s="760"/>
      <c r="C1559" s="760"/>
      <c r="D1559" s="760"/>
      <c r="E1559" s="766">
        <v>20003</v>
      </c>
      <c r="F1559" s="766"/>
      <c r="G1559" s="788">
        <v>2.0301</v>
      </c>
      <c r="H1559" s="788"/>
      <c r="I1559" s="788"/>
      <c r="J1559" s="788"/>
      <c r="K1559" s="789">
        <v>23.48</v>
      </c>
      <c r="L1559" s="789"/>
      <c r="M1559" s="789"/>
      <c r="N1559" s="789"/>
      <c r="O1559" s="767">
        <v>1</v>
      </c>
      <c r="P1559" s="767"/>
      <c r="Q1559" s="767"/>
      <c r="R1559" s="767"/>
      <c r="S1559" s="767"/>
      <c r="T1559" s="767"/>
      <c r="U1559" s="767"/>
      <c r="V1559" s="767"/>
      <c r="W1559" s="767"/>
      <c r="X1559" s="767"/>
      <c r="Y1559" s="767"/>
      <c r="Z1559" s="767"/>
      <c r="AA1559" s="786">
        <v>23.48</v>
      </c>
      <c r="AB1559" s="786"/>
      <c r="AC1559" s="786"/>
      <c r="AD1559" s="786"/>
      <c r="AE1559" s="786"/>
      <c r="AF1559" s="787"/>
      <c r="AL1559" s="598"/>
      <c r="AQ1559" s="599"/>
    </row>
    <row r="1560" spans="1:43" s="597" customFormat="1" outlineLevel="1" x14ac:dyDescent="0.25">
      <c r="A1560" s="759" t="s">
        <v>1315</v>
      </c>
      <c r="B1560" s="760"/>
      <c r="C1560" s="760"/>
      <c r="D1560" s="760"/>
      <c r="E1560" s="766">
        <v>20016</v>
      </c>
      <c r="F1560" s="766"/>
      <c r="G1560" s="788">
        <v>1.8147</v>
      </c>
      <c r="H1560" s="788"/>
      <c r="I1560" s="788"/>
      <c r="J1560" s="788"/>
      <c r="K1560" s="789">
        <v>28.45</v>
      </c>
      <c r="L1560" s="789"/>
      <c r="M1560" s="789"/>
      <c r="N1560" s="789"/>
      <c r="O1560" s="767">
        <v>1</v>
      </c>
      <c r="P1560" s="767"/>
      <c r="Q1560" s="767"/>
      <c r="R1560" s="767"/>
      <c r="S1560" s="767"/>
      <c r="T1560" s="767"/>
      <c r="U1560" s="767"/>
      <c r="V1560" s="767"/>
      <c r="W1560" s="767"/>
      <c r="X1560" s="767"/>
      <c r="Y1560" s="767"/>
      <c r="Z1560" s="767"/>
      <c r="AA1560" s="786">
        <v>28.45</v>
      </c>
      <c r="AB1560" s="786"/>
      <c r="AC1560" s="786"/>
      <c r="AD1560" s="786"/>
      <c r="AE1560" s="786"/>
      <c r="AF1560" s="787"/>
      <c r="AL1560" s="598"/>
      <c r="AQ1560" s="599"/>
    </row>
    <row r="1561" spans="1:43" s="597" customFormat="1" outlineLevel="1" x14ac:dyDescent="0.25">
      <c r="A1561" s="759" t="s">
        <v>1292</v>
      </c>
      <c r="B1561" s="760"/>
      <c r="C1561" s="760"/>
      <c r="D1561" s="760"/>
      <c r="E1561" s="761">
        <v>20002</v>
      </c>
      <c r="F1561" s="761"/>
      <c r="G1561" s="788">
        <v>1.2008000000000001</v>
      </c>
      <c r="H1561" s="788"/>
      <c r="I1561" s="788"/>
      <c r="J1561" s="788"/>
      <c r="K1561" s="785">
        <v>27.99</v>
      </c>
      <c r="L1561" s="785"/>
      <c r="M1561" s="785"/>
      <c r="N1561" s="785"/>
      <c r="O1561" s="773">
        <v>0.1</v>
      </c>
      <c r="P1561" s="773"/>
      <c r="Q1561" s="773"/>
      <c r="R1561" s="773"/>
      <c r="S1561" s="773"/>
      <c r="T1561" s="773"/>
      <c r="U1561" s="773"/>
      <c r="V1561" s="773"/>
      <c r="W1561" s="773"/>
      <c r="X1561" s="773"/>
      <c r="Y1561" s="773"/>
      <c r="Z1561" s="773"/>
      <c r="AA1561" s="786">
        <v>2.7989999999999999</v>
      </c>
      <c r="AB1561" s="786"/>
      <c r="AC1561" s="786"/>
      <c r="AD1561" s="786"/>
      <c r="AE1561" s="786"/>
      <c r="AF1561" s="787"/>
      <c r="AL1561" s="598"/>
      <c r="AQ1561" s="599"/>
    </row>
    <row r="1562" spans="1:43" s="597" customFormat="1" outlineLevel="1" x14ac:dyDescent="0.25">
      <c r="A1562" s="759" t="s">
        <v>1291</v>
      </c>
      <c r="B1562" s="760"/>
      <c r="C1562" s="760"/>
      <c r="D1562" s="760"/>
      <c r="E1562" s="761"/>
      <c r="F1562" s="761"/>
      <c r="G1562" s="784" t="s">
        <v>1291</v>
      </c>
      <c r="H1562" s="784"/>
      <c r="I1562" s="784"/>
      <c r="J1562" s="784"/>
      <c r="K1562" s="785" t="s">
        <v>1291</v>
      </c>
      <c r="L1562" s="785"/>
      <c r="M1562" s="785"/>
      <c r="N1562" s="785"/>
      <c r="O1562" s="773"/>
      <c r="P1562" s="773"/>
      <c r="Q1562" s="773"/>
      <c r="R1562" s="773"/>
      <c r="S1562" s="773"/>
      <c r="T1562" s="773"/>
      <c r="U1562" s="773"/>
      <c r="V1562" s="773"/>
      <c r="W1562" s="773"/>
      <c r="X1562" s="773"/>
      <c r="Y1562" s="773"/>
      <c r="Z1562" s="773"/>
      <c r="AA1562" s="786" t="s">
        <v>1291</v>
      </c>
      <c r="AB1562" s="786"/>
      <c r="AC1562" s="786"/>
      <c r="AD1562" s="786"/>
      <c r="AE1562" s="786"/>
      <c r="AF1562" s="787"/>
      <c r="AL1562" s="598"/>
      <c r="AQ1562" s="599"/>
    </row>
    <row r="1563" spans="1:43" s="597" customFormat="1" outlineLevel="1" x14ac:dyDescent="0.25">
      <c r="A1563" s="759" t="s">
        <v>1291</v>
      </c>
      <c r="B1563" s="760"/>
      <c r="C1563" s="760"/>
      <c r="D1563" s="760"/>
      <c r="E1563" s="761"/>
      <c r="F1563" s="761"/>
      <c r="G1563" s="784" t="s">
        <v>1291</v>
      </c>
      <c r="H1563" s="784"/>
      <c r="I1563" s="784"/>
      <c r="J1563" s="784"/>
      <c r="K1563" s="785" t="s">
        <v>1291</v>
      </c>
      <c r="L1563" s="785"/>
      <c r="M1563" s="785"/>
      <c r="N1563" s="785"/>
      <c r="O1563" s="773"/>
      <c r="P1563" s="773"/>
      <c r="Q1563" s="773"/>
      <c r="R1563" s="773"/>
      <c r="S1563" s="773"/>
      <c r="T1563" s="773"/>
      <c r="U1563" s="773"/>
      <c r="V1563" s="773"/>
      <c r="W1563" s="773"/>
      <c r="X1563" s="773"/>
      <c r="Y1563" s="773"/>
      <c r="Z1563" s="773"/>
      <c r="AA1563" s="786" t="s">
        <v>1291</v>
      </c>
      <c r="AB1563" s="786"/>
      <c r="AC1563" s="786"/>
      <c r="AD1563" s="786"/>
      <c r="AE1563" s="786"/>
      <c r="AF1563" s="787"/>
      <c r="AL1563" s="598"/>
      <c r="AQ1563" s="599"/>
    </row>
    <row r="1564" spans="1:43" s="597" customFormat="1" outlineLevel="1" x14ac:dyDescent="0.25">
      <c r="A1564" s="759" t="s">
        <v>1291</v>
      </c>
      <c r="B1564" s="760"/>
      <c r="C1564" s="760"/>
      <c r="D1564" s="760"/>
      <c r="E1564" s="761"/>
      <c r="F1564" s="761"/>
      <c r="G1564" s="784" t="s">
        <v>1291</v>
      </c>
      <c r="H1564" s="784"/>
      <c r="I1564" s="784"/>
      <c r="J1564" s="784"/>
      <c r="K1564" s="785" t="s">
        <v>1291</v>
      </c>
      <c r="L1564" s="785"/>
      <c r="M1564" s="785"/>
      <c r="N1564" s="785"/>
      <c r="O1564" s="773"/>
      <c r="P1564" s="773"/>
      <c r="Q1564" s="773"/>
      <c r="R1564" s="773"/>
      <c r="S1564" s="773"/>
      <c r="T1564" s="773"/>
      <c r="U1564" s="773"/>
      <c r="V1564" s="773"/>
      <c r="W1564" s="773"/>
      <c r="X1564" s="773"/>
      <c r="Y1564" s="773"/>
      <c r="Z1564" s="773"/>
      <c r="AA1564" s="786" t="s">
        <v>1291</v>
      </c>
      <c r="AB1564" s="786"/>
      <c r="AC1564" s="786"/>
      <c r="AD1564" s="786"/>
      <c r="AE1564" s="786"/>
      <c r="AF1564" s="787"/>
      <c r="AL1564" s="598"/>
      <c r="AQ1564" s="599"/>
    </row>
    <row r="1565" spans="1:43" s="597" customFormat="1" outlineLevel="1" x14ac:dyDescent="0.25">
      <c r="A1565" s="759" t="s">
        <v>1291</v>
      </c>
      <c r="B1565" s="760"/>
      <c r="C1565" s="760"/>
      <c r="D1565" s="760"/>
      <c r="E1565" s="761"/>
      <c r="F1565" s="761"/>
      <c r="G1565" s="784" t="s">
        <v>1291</v>
      </c>
      <c r="H1565" s="784"/>
      <c r="I1565" s="784"/>
      <c r="J1565" s="784"/>
      <c r="K1565" s="785" t="s">
        <v>1291</v>
      </c>
      <c r="L1565" s="785"/>
      <c r="M1565" s="785"/>
      <c r="N1565" s="785"/>
      <c r="O1565" s="773"/>
      <c r="P1565" s="773"/>
      <c r="Q1565" s="773"/>
      <c r="R1565" s="773"/>
      <c r="S1565" s="773"/>
      <c r="T1565" s="773"/>
      <c r="U1565" s="773"/>
      <c r="V1565" s="773"/>
      <c r="W1565" s="773"/>
      <c r="X1565" s="773"/>
      <c r="Y1565" s="773"/>
      <c r="Z1565" s="773"/>
      <c r="AA1565" s="786" t="s">
        <v>1291</v>
      </c>
      <c r="AB1565" s="786"/>
      <c r="AC1565" s="786"/>
      <c r="AD1565" s="786"/>
      <c r="AE1565" s="786"/>
      <c r="AF1565" s="787"/>
      <c r="AL1565" s="598"/>
      <c r="AQ1565" s="599"/>
    </row>
    <row r="1566" spans="1:43" s="597" customFormat="1" outlineLevel="1" x14ac:dyDescent="0.25">
      <c r="A1566" s="759" t="s">
        <v>1291</v>
      </c>
      <c r="B1566" s="760"/>
      <c r="C1566" s="760"/>
      <c r="D1566" s="760"/>
      <c r="E1566" s="761"/>
      <c r="F1566" s="761"/>
      <c r="G1566" s="784" t="s">
        <v>1291</v>
      </c>
      <c r="H1566" s="784"/>
      <c r="I1566" s="784"/>
      <c r="J1566" s="784"/>
      <c r="K1566" s="785" t="s">
        <v>1291</v>
      </c>
      <c r="L1566" s="785"/>
      <c r="M1566" s="785"/>
      <c r="N1566" s="785"/>
      <c r="O1566" s="773"/>
      <c r="P1566" s="773"/>
      <c r="Q1566" s="773"/>
      <c r="R1566" s="773"/>
      <c r="S1566" s="773"/>
      <c r="T1566" s="773"/>
      <c r="U1566" s="773"/>
      <c r="V1566" s="773"/>
      <c r="W1566" s="773"/>
      <c r="X1566" s="773"/>
      <c r="Y1566" s="773"/>
      <c r="Z1566" s="773"/>
      <c r="AA1566" s="786" t="s">
        <v>1291</v>
      </c>
      <c r="AB1566" s="786"/>
      <c r="AC1566" s="786"/>
      <c r="AD1566" s="786"/>
      <c r="AE1566" s="786"/>
      <c r="AF1566" s="787"/>
      <c r="AL1566" s="598"/>
      <c r="AQ1566" s="599"/>
    </row>
    <row r="1567" spans="1:43" s="597" customFormat="1" outlineLevel="1" x14ac:dyDescent="0.25">
      <c r="A1567" s="754" t="s">
        <v>1230</v>
      </c>
      <c r="B1567" s="755"/>
      <c r="C1567" s="755"/>
      <c r="D1567" s="755"/>
      <c r="E1567" s="755"/>
      <c r="F1567" s="755"/>
      <c r="G1567" s="755"/>
      <c r="H1567" s="755"/>
      <c r="I1567" s="755"/>
      <c r="J1567" s="755"/>
      <c r="K1567" s="755"/>
      <c r="L1567" s="755"/>
      <c r="M1567" s="755"/>
      <c r="N1567" s="755"/>
      <c r="O1567" s="755"/>
      <c r="P1567" s="755"/>
      <c r="Q1567" s="755"/>
      <c r="R1567" s="755"/>
      <c r="S1567" s="755"/>
      <c r="T1567" s="755"/>
      <c r="U1567" s="755"/>
      <c r="V1567" s="755"/>
      <c r="W1567" s="756">
        <v>54.72</v>
      </c>
      <c r="X1567" s="757"/>
      <c r="Y1567" s="757"/>
      <c r="Z1567" s="757"/>
      <c r="AA1567" s="757"/>
      <c r="AB1567" s="757"/>
      <c r="AC1567" s="757"/>
      <c r="AD1567" s="757"/>
      <c r="AE1567" s="757"/>
      <c r="AF1567" s="757"/>
      <c r="AL1567" s="598"/>
      <c r="AQ1567" s="599"/>
    </row>
    <row r="1568" spans="1:43" s="597" customFormat="1" outlineLevel="1" x14ac:dyDescent="0.25">
      <c r="A1568" s="601"/>
      <c r="B1568" s="608"/>
      <c r="C1568" s="608"/>
      <c r="D1568" s="609"/>
      <c r="E1568" s="610"/>
      <c r="F1568" s="610"/>
      <c r="G1568" s="608"/>
      <c r="H1568" s="608"/>
      <c r="I1568" s="608"/>
      <c r="J1568" s="608"/>
      <c r="K1568" s="608"/>
      <c r="L1568" s="608"/>
      <c r="M1568" s="608"/>
      <c r="N1568" s="608"/>
      <c r="O1568" s="608"/>
      <c r="P1568" s="608"/>
      <c r="Q1568" s="608"/>
      <c r="R1568" s="608"/>
      <c r="S1568" s="608"/>
      <c r="T1568" s="608"/>
      <c r="U1568" s="608"/>
      <c r="V1568" s="608"/>
      <c r="W1568" s="608"/>
      <c r="X1568" s="611"/>
      <c r="Y1568" s="611"/>
      <c r="Z1568" s="611"/>
      <c r="AA1568" s="611"/>
      <c r="AB1568" s="602"/>
      <c r="AC1568" s="602"/>
      <c r="AD1568" s="602"/>
      <c r="AE1568" s="602"/>
      <c r="AF1568" s="612"/>
      <c r="AL1568" s="598"/>
      <c r="AQ1568" s="599"/>
    </row>
    <row r="1569" spans="1:43" s="597" customFormat="1" outlineLevel="1" x14ac:dyDescent="0.25">
      <c r="A1569" s="769" t="s">
        <v>1231</v>
      </c>
      <c r="B1569" s="769"/>
      <c r="C1569" s="769"/>
      <c r="D1569" s="769"/>
      <c r="E1569" s="770" t="s">
        <v>1218</v>
      </c>
      <c r="F1569" s="770"/>
      <c r="G1569" s="770" t="s">
        <v>1020</v>
      </c>
      <c r="H1569" s="770"/>
      <c r="I1569" s="770"/>
      <c r="J1569" s="770" t="s">
        <v>1232</v>
      </c>
      <c r="K1569" s="770"/>
      <c r="L1569" s="770"/>
      <c r="M1569" s="770" t="s">
        <v>1233</v>
      </c>
      <c r="N1569" s="770"/>
      <c r="O1569" s="770"/>
      <c r="P1569" s="770"/>
      <c r="Q1569" s="770"/>
      <c r="R1569" s="770" t="s">
        <v>1234</v>
      </c>
      <c r="S1569" s="770"/>
      <c r="T1569" s="770"/>
      <c r="U1569" s="770"/>
      <c r="V1569" s="770"/>
      <c r="W1569" s="770" t="s">
        <v>750</v>
      </c>
      <c r="X1569" s="770"/>
      <c r="Y1569" s="770"/>
      <c r="Z1569" s="770"/>
      <c r="AA1569" s="770"/>
      <c r="AB1569" s="770"/>
      <c r="AC1569" s="770"/>
      <c r="AD1569" s="770"/>
      <c r="AE1569" s="770"/>
      <c r="AF1569" s="770"/>
      <c r="AL1569" s="598"/>
      <c r="AQ1569" s="599"/>
    </row>
    <row r="1570" spans="1:43" s="597" customFormat="1" outlineLevel="1" x14ac:dyDescent="0.25">
      <c r="A1570" s="617" t="s">
        <v>1250</v>
      </c>
      <c r="B1570" s="618"/>
      <c r="C1570" s="618"/>
      <c r="D1570" s="619"/>
      <c r="E1570" s="781" t="s">
        <v>1251</v>
      </c>
      <c r="F1570" s="781"/>
      <c r="G1570" s="772"/>
      <c r="H1570" s="772"/>
      <c r="I1570" s="772"/>
      <c r="J1570" s="782" t="s">
        <v>1252</v>
      </c>
      <c r="K1570" s="782"/>
      <c r="L1570" s="782"/>
      <c r="M1570" s="782"/>
      <c r="N1570" s="782"/>
      <c r="O1570" s="782"/>
      <c r="P1570" s="782"/>
      <c r="Q1570" s="782"/>
      <c r="R1570" s="782"/>
      <c r="S1570" s="782"/>
      <c r="T1570" s="782"/>
      <c r="U1570" s="782"/>
      <c r="V1570" s="782"/>
      <c r="W1570" s="621"/>
      <c r="X1570" s="622"/>
      <c r="Y1570" s="622"/>
      <c r="Z1570" s="622"/>
      <c r="AA1570" s="622"/>
      <c r="AB1570" s="622"/>
      <c r="AC1570" s="622"/>
      <c r="AD1570" s="622"/>
      <c r="AE1570" s="764">
        <v>0</v>
      </c>
      <c r="AF1570" s="783"/>
      <c r="AL1570" s="598"/>
      <c r="AQ1570" s="599"/>
    </row>
    <row r="1571" spans="1:43" s="597" customFormat="1" outlineLevel="1" x14ac:dyDescent="0.25">
      <c r="A1571" s="617" t="s">
        <v>1253</v>
      </c>
      <c r="B1571" s="618"/>
      <c r="C1571" s="618"/>
      <c r="D1571" s="619"/>
      <c r="E1571" s="781" t="s">
        <v>1254</v>
      </c>
      <c r="F1571" s="781"/>
      <c r="G1571" s="772"/>
      <c r="H1571" s="772"/>
      <c r="I1571" s="772"/>
      <c r="J1571" s="782" t="s">
        <v>1252</v>
      </c>
      <c r="K1571" s="782"/>
      <c r="L1571" s="782"/>
      <c r="M1571" s="782"/>
      <c r="N1571" s="782"/>
      <c r="O1571" s="782"/>
      <c r="P1571" s="782"/>
      <c r="Q1571" s="782"/>
      <c r="R1571" s="782"/>
      <c r="S1571" s="782"/>
      <c r="T1571" s="782"/>
      <c r="U1571" s="782"/>
      <c r="V1571" s="782"/>
      <c r="W1571" s="621"/>
      <c r="X1571" s="622"/>
      <c r="Y1571" s="622"/>
      <c r="Z1571" s="622"/>
      <c r="AA1571" s="622"/>
      <c r="AB1571" s="622"/>
      <c r="AC1571" s="622"/>
      <c r="AD1571" s="622"/>
      <c r="AE1571" s="764">
        <v>0</v>
      </c>
      <c r="AF1571" s="783"/>
      <c r="AL1571" s="598"/>
      <c r="AQ1571" s="599"/>
    </row>
    <row r="1572" spans="1:43" s="597" customFormat="1" outlineLevel="1" x14ac:dyDescent="0.25">
      <c r="A1572" s="623" t="s">
        <v>1255</v>
      </c>
      <c r="B1572" s="618"/>
      <c r="C1572" s="618"/>
      <c r="D1572" s="619"/>
      <c r="E1572" s="781" t="s">
        <v>1256</v>
      </c>
      <c r="F1572" s="781"/>
      <c r="G1572" s="772"/>
      <c r="H1572" s="772"/>
      <c r="I1572" s="772"/>
      <c r="J1572" s="782" t="s">
        <v>1252</v>
      </c>
      <c r="K1572" s="782"/>
      <c r="L1572" s="782"/>
      <c r="M1572" s="620"/>
      <c r="N1572" s="620"/>
      <c r="O1572" s="620"/>
      <c r="P1572" s="620"/>
      <c r="Q1572" s="620"/>
      <c r="R1572" s="620"/>
      <c r="S1572" s="620"/>
      <c r="T1572" s="620"/>
      <c r="U1572" s="620"/>
      <c r="V1572" s="620"/>
      <c r="W1572" s="621"/>
      <c r="X1572" s="622"/>
      <c r="Y1572" s="622"/>
      <c r="Z1572" s="622"/>
      <c r="AA1572" s="622"/>
      <c r="AB1572" s="622"/>
      <c r="AC1572" s="622"/>
      <c r="AD1572" s="622"/>
      <c r="AE1572" s="764">
        <v>0</v>
      </c>
      <c r="AF1572" s="783"/>
      <c r="AL1572" s="598"/>
      <c r="AQ1572" s="599"/>
    </row>
    <row r="1573" spans="1:43" s="597" customFormat="1" outlineLevel="1" x14ac:dyDescent="0.25">
      <c r="A1573" s="623" t="s">
        <v>1257</v>
      </c>
      <c r="B1573" s="618"/>
      <c r="C1573" s="618"/>
      <c r="D1573" s="619"/>
      <c r="E1573" s="781" t="s">
        <v>1258</v>
      </c>
      <c r="F1573" s="781"/>
      <c r="G1573" s="772"/>
      <c r="H1573" s="772"/>
      <c r="I1573" s="772"/>
      <c r="J1573" s="782" t="s">
        <v>1252</v>
      </c>
      <c r="K1573" s="782"/>
      <c r="L1573" s="782"/>
      <c r="M1573" s="782"/>
      <c r="N1573" s="782"/>
      <c r="O1573" s="782"/>
      <c r="P1573" s="782"/>
      <c r="Q1573" s="782"/>
      <c r="R1573" s="782"/>
      <c r="S1573" s="782"/>
      <c r="T1573" s="782"/>
      <c r="U1573" s="782"/>
      <c r="V1573" s="782"/>
      <c r="W1573" s="624"/>
      <c r="X1573" s="625"/>
      <c r="Y1573" s="625"/>
      <c r="Z1573" s="625"/>
      <c r="AA1573" s="625"/>
      <c r="AB1573" s="625"/>
      <c r="AC1573" s="625"/>
      <c r="AD1573" s="625"/>
      <c r="AE1573" s="764">
        <v>0</v>
      </c>
      <c r="AF1573" s="783"/>
      <c r="AL1573" s="598"/>
      <c r="AQ1573" s="599"/>
    </row>
    <row r="1574" spans="1:43" s="597" customFormat="1" outlineLevel="1" x14ac:dyDescent="0.25">
      <c r="A1574" s="754" t="s">
        <v>1235</v>
      </c>
      <c r="B1574" s="755"/>
      <c r="C1574" s="755"/>
      <c r="D1574" s="755"/>
      <c r="E1574" s="755"/>
      <c r="F1574" s="755"/>
      <c r="G1574" s="755"/>
      <c r="H1574" s="755"/>
      <c r="I1574" s="755"/>
      <c r="J1574" s="755"/>
      <c r="K1574" s="755"/>
      <c r="L1574" s="755"/>
      <c r="M1574" s="755"/>
      <c r="N1574" s="755"/>
      <c r="O1574" s="755"/>
      <c r="P1574" s="755"/>
      <c r="Q1574" s="755"/>
      <c r="R1574" s="755"/>
      <c r="S1574" s="755"/>
      <c r="T1574" s="755"/>
      <c r="U1574" s="755"/>
      <c r="V1574" s="755"/>
      <c r="W1574" s="756">
        <v>0</v>
      </c>
      <c r="X1574" s="757"/>
      <c r="Y1574" s="757"/>
      <c r="Z1574" s="757"/>
      <c r="AA1574" s="757"/>
      <c r="AB1574" s="757"/>
      <c r="AC1574" s="757"/>
      <c r="AD1574" s="757"/>
      <c r="AE1574" s="757"/>
      <c r="AF1574" s="757"/>
      <c r="AL1574" s="598"/>
      <c r="AQ1574" s="599"/>
    </row>
    <row r="1575" spans="1:43" s="597" customFormat="1" outlineLevel="1" x14ac:dyDescent="0.25">
      <c r="A1575" s="601"/>
      <c r="B1575" s="608"/>
      <c r="C1575" s="608"/>
      <c r="D1575" s="609"/>
      <c r="E1575" s="610"/>
      <c r="F1575" s="610"/>
      <c r="G1575" s="608"/>
      <c r="H1575" s="608"/>
      <c r="I1575" s="608"/>
      <c r="J1575" s="608"/>
      <c r="K1575" s="608"/>
      <c r="L1575" s="608"/>
      <c r="M1575" s="608"/>
      <c r="N1575" s="608"/>
      <c r="O1575" s="608"/>
      <c r="P1575" s="608"/>
      <c r="Q1575" s="608"/>
      <c r="R1575" s="608"/>
      <c r="S1575" s="608"/>
      <c r="T1575" s="608"/>
      <c r="U1575" s="608"/>
      <c r="V1575" s="608"/>
      <c r="W1575" s="608"/>
      <c r="X1575" s="611"/>
      <c r="Y1575" s="611"/>
      <c r="Z1575" s="611"/>
      <c r="AA1575" s="611"/>
      <c r="AB1575" s="602"/>
      <c r="AC1575" s="602"/>
      <c r="AD1575" s="602"/>
      <c r="AE1575" s="602"/>
      <c r="AF1575" s="612"/>
      <c r="AL1575" s="598"/>
      <c r="AQ1575" s="599"/>
    </row>
    <row r="1576" spans="1:43" s="597" customFormat="1" outlineLevel="1" x14ac:dyDescent="0.25">
      <c r="A1576" s="777" t="s">
        <v>1236</v>
      </c>
      <c r="B1576" s="777"/>
      <c r="C1576" s="777"/>
      <c r="D1576" s="777"/>
      <c r="E1576" s="777"/>
      <c r="F1576" s="777"/>
      <c r="G1576" s="777"/>
      <c r="H1576" s="777"/>
      <c r="I1576" s="777"/>
      <c r="J1576" s="777"/>
      <c r="K1576" s="777"/>
      <c r="L1576" s="777"/>
      <c r="M1576" s="777"/>
      <c r="N1576" s="756">
        <v>84.289999999999992</v>
      </c>
      <c r="O1576" s="757"/>
      <c r="P1576" s="757"/>
      <c r="Q1576" s="757"/>
      <c r="R1576" s="757"/>
      <c r="S1576" s="757"/>
      <c r="T1576" s="757"/>
      <c r="U1576" s="757"/>
      <c r="V1576" s="757"/>
      <c r="W1576" s="757"/>
      <c r="X1576" s="757"/>
      <c r="Y1576" s="757"/>
      <c r="Z1576" s="757"/>
      <c r="AA1576" s="757"/>
      <c r="AB1576" s="757"/>
      <c r="AC1576" s="757"/>
      <c r="AD1576" s="757"/>
      <c r="AE1576" s="757"/>
      <c r="AF1576" s="757"/>
      <c r="AL1576" s="598"/>
      <c r="AQ1576" s="599"/>
    </row>
    <row r="1577" spans="1:43" s="597" customFormat="1" outlineLevel="1" x14ac:dyDescent="0.25">
      <c r="A1577" s="779" t="s">
        <v>1237</v>
      </c>
      <c r="B1577" s="779"/>
      <c r="C1577" s="779"/>
      <c r="D1577" s="779"/>
      <c r="E1577" s="779"/>
      <c r="F1577" s="779"/>
      <c r="G1577" s="779"/>
      <c r="H1577" s="779"/>
      <c r="I1577" s="779"/>
      <c r="J1577" s="779"/>
      <c r="K1577" s="779"/>
      <c r="L1577" s="779"/>
      <c r="M1577" s="779"/>
      <c r="N1577" s="780">
        <v>1</v>
      </c>
      <c r="O1577" s="780"/>
      <c r="P1577" s="780"/>
      <c r="Q1577" s="780"/>
      <c r="R1577" s="780"/>
      <c r="S1577" s="780"/>
      <c r="T1577" s="780"/>
      <c r="U1577" s="780"/>
      <c r="V1577" s="780"/>
      <c r="W1577" s="780"/>
      <c r="X1577" s="780"/>
      <c r="Y1577" s="780"/>
      <c r="Z1577" s="780"/>
      <c r="AA1577" s="780"/>
      <c r="AB1577" s="780"/>
      <c r="AC1577" s="780"/>
      <c r="AD1577" s="780"/>
      <c r="AE1577" s="780"/>
      <c r="AF1577" s="780"/>
      <c r="AL1577" s="598"/>
      <c r="AQ1577" s="599"/>
    </row>
    <row r="1578" spans="1:43" s="597" customFormat="1" outlineLevel="1" x14ac:dyDescent="0.25">
      <c r="A1578" s="777" t="s">
        <v>1238</v>
      </c>
      <c r="B1578" s="777"/>
      <c r="C1578" s="777"/>
      <c r="D1578" s="777"/>
      <c r="E1578" s="777"/>
      <c r="F1578" s="777"/>
      <c r="G1578" s="777"/>
      <c r="H1578" s="777"/>
      <c r="I1578" s="777"/>
      <c r="J1578" s="777"/>
      <c r="K1578" s="777"/>
      <c r="L1578" s="777"/>
      <c r="M1578" s="777"/>
      <c r="N1578" s="756">
        <v>84.29</v>
      </c>
      <c r="O1578" s="757"/>
      <c r="P1578" s="757"/>
      <c r="Q1578" s="757"/>
      <c r="R1578" s="757"/>
      <c r="S1578" s="757"/>
      <c r="T1578" s="757"/>
      <c r="U1578" s="757"/>
      <c r="V1578" s="757"/>
      <c r="W1578" s="757"/>
      <c r="X1578" s="757"/>
      <c r="Y1578" s="757"/>
      <c r="Z1578" s="757"/>
      <c r="AA1578" s="757"/>
      <c r="AB1578" s="757"/>
      <c r="AC1578" s="757"/>
      <c r="AD1578" s="757"/>
      <c r="AE1578" s="757"/>
      <c r="AF1578" s="757"/>
      <c r="AL1578" s="598"/>
      <c r="AQ1578" s="599"/>
    </row>
    <row r="1579" spans="1:43" s="597" customFormat="1" outlineLevel="1" x14ac:dyDescent="0.25">
      <c r="A1579" s="601"/>
      <c r="B1579" s="608"/>
      <c r="C1579" s="608"/>
      <c r="D1579" s="609"/>
      <c r="E1579" s="610"/>
      <c r="F1579" s="610"/>
      <c r="G1579" s="608"/>
      <c r="H1579" s="608"/>
      <c r="I1579" s="608"/>
      <c r="J1579" s="608"/>
      <c r="K1579" s="608"/>
      <c r="L1579" s="608"/>
      <c r="M1579" s="608"/>
      <c r="N1579" s="608"/>
      <c r="O1579" s="608"/>
      <c r="P1579" s="608"/>
      <c r="Q1579" s="608"/>
      <c r="R1579" s="608"/>
      <c r="S1579" s="608"/>
      <c r="T1579" s="608"/>
      <c r="U1579" s="608"/>
      <c r="V1579" s="608"/>
      <c r="W1579" s="608"/>
      <c r="X1579" s="611"/>
      <c r="Y1579" s="611"/>
      <c r="Z1579" s="611"/>
      <c r="AA1579" s="611"/>
      <c r="AB1579" s="602"/>
      <c r="AC1579" s="602"/>
      <c r="AD1579" s="602"/>
      <c r="AE1579" s="602"/>
      <c r="AF1579" s="612"/>
      <c r="AL1579" s="598"/>
      <c r="AQ1579" s="599"/>
    </row>
    <row r="1580" spans="1:43" s="597" customFormat="1" outlineLevel="1" x14ac:dyDescent="0.25">
      <c r="A1580" s="769" t="s">
        <v>1239</v>
      </c>
      <c r="B1580" s="769"/>
      <c r="C1580" s="769"/>
      <c r="D1580" s="769"/>
      <c r="E1580" s="770" t="s">
        <v>1218</v>
      </c>
      <c r="F1580" s="770"/>
      <c r="G1580" s="770" t="s">
        <v>828</v>
      </c>
      <c r="H1580" s="770"/>
      <c r="I1580" s="778" t="s">
        <v>1240</v>
      </c>
      <c r="J1580" s="778"/>
      <c r="K1580" s="778"/>
      <c r="L1580" s="778"/>
      <c r="M1580" s="778"/>
      <c r="N1580" s="778"/>
      <c r="O1580" s="778"/>
      <c r="P1580" s="778"/>
      <c r="Q1580" s="778" t="s">
        <v>1224</v>
      </c>
      <c r="R1580" s="778"/>
      <c r="S1580" s="778"/>
      <c r="T1580" s="778"/>
      <c r="U1580" s="778"/>
      <c r="V1580" s="778"/>
      <c r="W1580" s="778"/>
      <c r="X1580" s="778"/>
      <c r="Y1580" s="778"/>
      <c r="Z1580" s="778"/>
      <c r="AA1580" s="778"/>
      <c r="AB1580" s="753" t="s">
        <v>1240</v>
      </c>
      <c r="AC1580" s="753"/>
      <c r="AD1580" s="753"/>
      <c r="AE1580" s="753"/>
      <c r="AF1580" s="753"/>
      <c r="AL1580" s="598"/>
      <c r="AQ1580" s="599"/>
    </row>
    <row r="1581" spans="1:43" s="597" customFormat="1" outlineLevel="1" x14ac:dyDescent="0.25">
      <c r="A1581" s="759" t="s">
        <v>1365</v>
      </c>
      <c r="B1581" s="760"/>
      <c r="C1581" s="760"/>
      <c r="D1581" s="760"/>
      <c r="E1581" s="766">
        <v>11020</v>
      </c>
      <c r="F1581" s="766"/>
      <c r="G1581" s="766" t="s">
        <v>688</v>
      </c>
      <c r="H1581" s="766"/>
      <c r="I1581" s="776">
        <v>9.77</v>
      </c>
      <c r="J1581" s="776"/>
      <c r="K1581" s="776"/>
      <c r="L1581" s="776"/>
      <c r="M1581" s="776"/>
      <c r="N1581" s="776"/>
      <c r="O1581" s="776"/>
      <c r="P1581" s="776"/>
      <c r="Q1581" s="626"/>
      <c r="R1581" s="626"/>
      <c r="S1581" s="626"/>
      <c r="T1581" s="626"/>
      <c r="U1581" s="626"/>
      <c r="V1581" s="626"/>
      <c r="W1581" s="767">
        <v>0.4</v>
      </c>
      <c r="X1581" s="767"/>
      <c r="Y1581" s="767"/>
      <c r="Z1581" s="767"/>
      <c r="AA1581" s="767"/>
      <c r="AB1581" s="622"/>
      <c r="AC1581" s="622"/>
      <c r="AD1581" s="622"/>
      <c r="AE1581" s="622"/>
      <c r="AF1581" s="627">
        <v>3.9079999999999999</v>
      </c>
      <c r="AL1581" s="598"/>
      <c r="AQ1581" s="599"/>
    </row>
    <row r="1582" spans="1:43" s="597" customFormat="1" outlineLevel="1" x14ac:dyDescent="0.25">
      <c r="A1582" s="759" t="s">
        <v>1366</v>
      </c>
      <c r="B1582" s="760"/>
      <c r="C1582" s="760"/>
      <c r="D1582" s="760"/>
      <c r="E1582" s="766">
        <v>11021</v>
      </c>
      <c r="F1582" s="766"/>
      <c r="G1582" s="766" t="s">
        <v>688</v>
      </c>
      <c r="H1582" s="766"/>
      <c r="I1582" s="776">
        <v>20.387</v>
      </c>
      <c r="J1582" s="776"/>
      <c r="K1582" s="776"/>
      <c r="L1582" s="776"/>
      <c r="M1582" s="776"/>
      <c r="N1582" s="776"/>
      <c r="O1582" s="776"/>
      <c r="P1582" s="776"/>
      <c r="Q1582" s="626"/>
      <c r="R1582" s="626"/>
      <c r="S1582" s="626"/>
      <c r="T1582" s="626"/>
      <c r="U1582" s="626"/>
      <c r="V1582" s="626"/>
      <c r="W1582" s="767">
        <v>0.25</v>
      </c>
      <c r="X1582" s="767"/>
      <c r="Y1582" s="767"/>
      <c r="Z1582" s="767"/>
      <c r="AA1582" s="767"/>
      <c r="AB1582" s="622"/>
      <c r="AC1582" s="622"/>
      <c r="AD1582" s="622"/>
      <c r="AE1582" s="622"/>
      <c r="AF1582" s="627">
        <v>5.0967500000000001</v>
      </c>
      <c r="AL1582" s="598"/>
      <c r="AQ1582" s="599"/>
    </row>
    <row r="1583" spans="1:43" s="597" customFormat="1" outlineLevel="1" x14ac:dyDescent="0.25">
      <c r="A1583" s="759" t="s">
        <v>1320</v>
      </c>
      <c r="B1583" s="760"/>
      <c r="C1583" s="760"/>
      <c r="D1583" s="760"/>
      <c r="E1583" s="766">
        <v>10044</v>
      </c>
      <c r="F1583" s="766"/>
      <c r="G1583" s="766" t="s">
        <v>1132</v>
      </c>
      <c r="H1583" s="766"/>
      <c r="I1583" s="776">
        <v>18.073</v>
      </c>
      <c r="J1583" s="776"/>
      <c r="K1583" s="776"/>
      <c r="L1583" s="776"/>
      <c r="M1583" s="776"/>
      <c r="N1583" s="776"/>
      <c r="O1583" s="776"/>
      <c r="P1583" s="776"/>
      <c r="Q1583" s="626"/>
      <c r="R1583" s="626"/>
      <c r="S1583" s="626"/>
      <c r="T1583" s="626"/>
      <c r="U1583" s="626"/>
      <c r="V1583" s="626"/>
      <c r="W1583" s="767">
        <v>0.2</v>
      </c>
      <c r="X1583" s="767"/>
      <c r="Y1583" s="767"/>
      <c r="Z1583" s="767"/>
      <c r="AA1583" s="767"/>
      <c r="AB1583" s="622"/>
      <c r="AC1583" s="622"/>
      <c r="AD1583" s="622"/>
      <c r="AE1583" s="622"/>
      <c r="AF1583" s="627">
        <v>3.6146000000000003</v>
      </c>
      <c r="AL1583" s="598"/>
      <c r="AQ1583" s="599"/>
    </row>
    <row r="1584" spans="1:43" s="597" customFormat="1" outlineLevel="1" x14ac:dyDescent="0.25">
      <c r="A1584" s="759" t="s">
        <v>1322</v>
      </c>
      <c r="B1584" s="760"/>
      <c r="C1584" s="760"/>
      <c r="D1584" s="760"/>
      <c r="E1584" s="761">
        <v>10048</v>
      </c>
      <c r="F1584" s="761"/>
      <c r="G1584" s="762" t="s">
        <v>688</v>
      </c>
      <c r="H1584" s="762"/>
      <c r="I1584" s="775">
        <v>6.1150000000000002</v>
      </c>
      <c r="J1584" s="775"/>
      <c r="K1584" s="775"/>
      <c r="L1584" s="775"/>
      <c r="M1584" s="775"/>
      <c r="N1584" s="775"/>
      <c r="O1584" s="775"/>
      <c r="P1584" s="775"/>
      <c r="Q1584" s="621"/>
      <c r="R1584" s="621"/>
      <c r="S1584" s="621"/>
      <c r="T1584" s="621"/>
      <c r="U1584" s="621"/>
      <c r="V1584" s="621"/>
      <c r="W1584" s="773">
        <v>1</v>
      </c>
      <c r="X1584" s="773"/>
      <c r="Y1584" s="773"/>
      <c r="Z1584" s="773"/>
      <c r="AA1584" s="773"/>
      <c r="AB1584" s="622"/>
      <c r="AC1584" s="622"/>
      <c r="AD1584" s="622"/>
      <c r="AE1584" s="622"/>
      <c r="AF1584" s="627">
        <v>6.1150000000000002</v>
      </c>
      <c r="AL1584" s="598"/>
      <c r="AQ1584" s="599"/>
    </row>
    <row r="1585" spans="1:43" s="597" customFormat="1" outlineLevel="1" x14ac:dyDescent="0.25">
      <c r="A1585" s="759" t="s">
        <v>1291</v>
      </c>
      <c r="B1585" s="760"/>
      <c r="C1585" s="760"/>
      <c r="D1585" s="760"/>
      <c r="E1585" s="761"/>
      <c r="F1585" s="761"/>
      <c r="G1585" s="762" t="s">
        <v>1291</v>
      </c>
      <c r="H1585" s="762"/>
      <c r="I1585" s="775" t="s">
        <v>1291</v>
      </c>
      <c r="J1585" s="775"/>
      <c r="K1585" s="775"/>
      <c r="L1585" s="775"/>
      <c r="M1585" s="775"/>
      <c r="N1585" s="775"/>
      <c r="O1585" s="775"/>
      <c r="P1585" s="775"/>
      <c r="Q1585" s="621"/>
      <c r="R1585" s="621"/>
      <c r="S1585" s="621"/>
      <c r="T1585" s="621"/>
      <c r="U1585" s="621"/>
      <c r="V1585" s="621"/>
      <c r="W1585" s="773"/>
      <c r="X1585" s="773"/>
      <c r="Y1585" s="773"/>
      <c r="Z1585" s="773"/>
      <c r="AA1585" s="773"/>
      <c r="AB1585" s="622"/>
      <c r="AC1585" s="622"/>
      <c r="AD1585" s="622"/>
      <c r="AE1585" s="622"/>
      <c r="AF1585" s="627" t="s">
        <v>1291</v>
      </c>
      <c r="AL1585" s="598"/>
      <c r="AQ1585" s="599"/>
    </row>
    <row r="1586" spans="1:43" s="597" customFormat="1" outlineLevel="1" x14ac:dyDescent="0.25">
      <c r="A1586" s="759" t="s">
        <v>1291</v>
      </c>
      <c r="B1586" s="760"/>
      <c r="C1586" s="760"/>
      <c r="D1586" s="760"/>
      <c r="E1586" s="761"/>
      <c r="F1586" s="761"/>
      <c r="G1586" s="762" t="s">
        <v>1291</v>
      </c>
      <c r="H1586" s="762"/>
      <c r="I1586" s="775" t="s">
        <v>1291</v>
      </c>
      <c r="J1586" s="775"/>
      <c r="K1586" s="775"/>
      <c r="L1586" s="775"/>
      <c r="M1586" s="775"/>
      <c r="N1586" s="775"/>
      <c r="O1586" s="775"/>
      <c r="P1586" s="775"/>
      <c r="Q1586" s="621"/>
      <c r="R1586" s="621"/>
      <c r="S1586" s="621"/>
      <c r="T1586" s="621"/>
      <c r="U1586" s="621"/>
      <c r="V1586" s="621"/>
      <c r="W1586" s="773"/>
      <c r="X1586" s="773"/>
      <c r="Y1586" s="773"/>
      <c r="Z1586" s="773"/>
      <c r="AA1586" s="773"/>
      <c r="AB1586" s="622"/>
      <c r="AC1586" s="622"/>
      <c r="AD1586" s="622"/>
      <c r="AE1586" s="622"/>
      <c r="AF1586" s="627" t="s">
        <v>1291</v>
      </c>
      <c r="AL1586" s="598"/>
      <c r="AQ1586" s="599"/>
    </row>
    <row r="1587" spans="1:43" s="597" customFormat="1" outlineLevel="1" x14ac:dyDescent="0.25">
      <c r="A1587" s="759" t="s">
        <v>1291</v>
      </c>
      <c r="B1587" s="760"/>
      <c r="C1587" s="760"/>
      <c r="D1587" s="760"/>
      <c r="E1587" s="761"/>
      <c r="F1587" s="761"/>
      <c r="G1587" s="762" t="s">
        <v>1291</v>
      </c>
      <c r="H1587" s="762"/>
      <c r="I1587" s="775" t="s">
        <v>1291</v>
      </c>
      <c r="J1587" s="775"/>
      <c r="K1587" s="775"/>
      <c r="L1587" s="775"/>
      <c r="M1587" s="775"/>
      <c r="N1587" s="775"/>
      <c r="O1587" s="775"/>
      <c r="P1587" s="775"/>
      <c r="Q1587" s="621"/>
      <c r="R1587" s="621"/>
      <c r="S1587" s="621"/>
      <c r="T1587" s="621"/>
      <c r="U1587" s="621"/>
      <c r="V1587" s="621"/>
      <c r="W1587" s="773"/>
      <c r="X1587" s="773"/>
      <c r="Y1587" s="773"/>
      <c r="Z1587" s="773"/>
      <c r="AA1587" s="773"/>
      <c r="AB1587" s="622"/>
      <c r="AC1587" s="622"/>
      <c r="AD1587" s="622"/>
      <c r="AE1587" s="622"/>
      <c r="AF1587" s="627" t="s">
        <v>1291</v>
      </c>
      <c r="AL1587" s="598"/>
      <c r="AQ1587" s="599"/>
    </row>
    <row r="1588" spans="1:43" s="597" customFormat="1" outlineLevel="1" x14ac:dyDescent="0.25">
      <c r="A1588" s="759" t="s">
        <v>1291</v>
      </c>
      <c r="B1588" s="760"/>
      <c r="C1588" s="760"/>
      <c r="D1588" s="760"/>
      <c r="E1588" s="761"/>
      <c r="F1588" s="761"/>
      <c r="G1588" s="762" t="s">
        <v>1291</v>
      </c>
      <c r="H1588" s="762"/>
      <c r="I1588" s="775" t="s">
        <v>1291</v>
      </c>
      <c r="J1588" s="775"/>
      <c r="K1588" s="775"/>
      <c r="L1588" s="775"/>
      <c r="M1588" s="775"/>
      <c r="N1588" s="775"/>
      <c r="O1588" s="775"/>
      <c r="P1588" s="775"/>
      <c r="Q1588" s="621"/>
      <c r="R1588" s="621"/>
      <c r="S1588" s="621"/>
      <c r="T1588" s="621"/>
      <c r="U1588" s="621"/>
      <c r="V1588" s="621"/>
      <c r="W1588" s="773"/>
      <c r="X1588" s="773"/>
      <c r="Y1588" s="773"/>
      <c r="Z1588" s="773"/>
      <c r="AA1588" s="773"/>
      <c r="AB1588" s="622"/>
      <c r="AC1588" s="622"/>
      <c r="AD1588" s="622"/>
      <c r="AE1588" s="622"/>
      <c r="AF1588" s="627" t="s">
        <v>1291</v>
      </c>
      <c r="AL1588" s="598"/>
      <c r="AQ1588" s="599"/>
    </row>
    <row r="1589" spans="1:43" s="597" customFormat="1" outlineLevel="1" x14ac:dyDescent="0.25">
      <c r="A1589" s="759" t="s">
        <v>1291</v>
      </c>
      <c r="B1589" s="760"/>
      <c r="C1589" s="760"/>
      <c r="D1589" s="760"/>
      <c r="E1589" s="761"/>
      <c r="F1589" s="761"/>
      <c r="G1589" s="762" t="s">
        <v>1291</v>
      </c>
      <c r="H1589" s="762"/>
      <c r="I1589" s="775" t="s">
        <v>1291</v>
      </c>
      <c r="J1589" s="775"/>
      <c r="K1589" s="775"/>
      <c r="L1589" s="775"/>
      <c r="M1589" s="775"/>
      <c r="N1589" s="775"/>
      <c r="O1589" s="775"/>
      <c r="P1589" s="775"/>
      <c r="Q1589" s="621"/>
      <c r="R1589" s="621"/>
      <c r="S1589" s="621"/>
      <c r="T1589" s="621"/>
      <c r="U1589" s="621"/>
      <c r="V1589" s="621"/>
      <c r="W1589" s="773"/>
      <c r="X1589" s="773"/>
      <c r="Y1589" s="773"/>
      <c r="Z1589" s="773"/>
      <c r="AA1589" s="773"/>
      <c r="AB1589" s="622"/>
      <c r="AC1589" s="622"/>
      <c r="AD1589" s="622"/>
      <c r="AE1589" s="622"/>
      <c r="AF1589" s="627" t="s">
        <v>1291</v>
      </c>
      <c r="AL1589" s="598"/>
      <c r="AQ1589" s="599"/>
    </row>
    <row r="1590" spans="1:43" s="597" customFormat="1" outlineLevel="1" x14ac:dyDescent="0.25">
      <c r="A1590" s="759" t="s">
        <v>1291</v>
      </c>
      <c r="B1590" s="760"/>
      <c r="C1590" s="760"/>
      <c r="D1590" s="760"/>
      <c r="E1590" s="761"/>
      <c r="F1590" s="761"/>
      <c r="G1590" s="762" t="s">
        <v>1291</v>
      </c>
      <c r="H1590" s="762"/>
      <c r="I1590" s="775" t="s">
        <v>1291</v>
      </c>
      <c r="J1590" s="775"/>
      <c r="K1590" s="775"/>
      <c r="L1590" s="775"/>
      <c r="M1590" s="775"/>
      <c r="N1590" s="775"/>
      <c r="O1590" s="775"/>
      <c r="P1590" s="775"/>
      <c r="Q1590" s="621"/>
      <c r="R1590" s="621"/>
      <c r="S1590" s="621"/>
      <c r="T1590" s="621"/>
      <c r="U1590" s="621"/>
      <c r="V1590" s="621"/>
      <c r="W1590" s="773"/>
      <c r="X1590" s="773"/>
      <c r="Y1590" s="773"/>
      <c r="Z1590" s="773"/>
      <c r="AA1590" s="773"/>
      <c r="AB1590" s="622"/>
      <c r="AC1590" s="622"/>
      <c r="AD1590" s="622"/>
      <c r="AE1590" s="622"/>
      <c r="AF1590" s="627" t="s">
        <v>1291</v>
      </c>
      <c r="AL1590" s="598"/>
      <c r="AQ1590" s="599"/>
    </row>
    <row r="1591" spans="1:43" s="597" customFormat="1" outlineLevel="1" x14ac:dyDescent="0.25">
      <c r="A1591" s="754" t="s">
        <v>1241</v>
      </c>
      <c r="B1591" s="755"/>
      <c r="C1591" s="755"/>
      <c r="D1591" s="755"/>
      <c r="E1591" s="755"/>
      <c r="F1591" s="755"/>
      <c r="G1591" s="755"/>
      <c r="H1591" s="755"/>
      <c r="I1591" s="755"/>
      <c r="J1591" s="755"/>
      <c r="K1591" s="755"/>
      <c r="L1591" s="755"/>
      <c r="M1591" s="755"/>
      <c r="N1591" s="755"/>
      <c r="O1591" s="755"/>
      <c r="P1591" s="755"/>
      <c r="Q1591" s="755"/>
      <c r="R1591" s="755"/>
      <c r="S1591" s="755"/>
      <c r="T1591" s="755"/>
      <c r="U1591" s="755"/>
      <c r="V1591" s="755"/>
      <c r="W1591" s="756">
        <v>18.73</v>
      </c>
      <c r="X1591" s="757"/>
      <c r="Y1591" s="757"/>
      <c r="Z1591" s="757"/>
      <c r="AA1591" s="757"/>
      <c r="AB1591" s="757"/>
      <c r="AC1591" s="757"/>
      <c r="AD1591" s="757"/>
      <c r="AE1591" s="757"/>
      <c r="AF1591" s="757"/>
      <c r="AL1591" s="598"/>
      <c r="AQ1591" s="599"/>
    </row>
    <row r="1592" spans="1:43" s="597" customFormat="1" outlineLevel="1" x14ac:dyDescent="0.25">
      <c r="A1592" s="601"/>
      <c r="B1592" s="608"/>
      <c r="C1592" s="608"/>
      <c r="D1592" s="609"/>
      <c r="E1592" s="610"/>
      <c r="F1592" s="610"/>
      <c r="G1592" s="608"/>
      <c r="H1592" s="608"/>
      <c r="I1592" s="608"/>
      <c r="J1592" s="608"/>
      <c r="K1592" s="608"/>
      <c r="L1592" s="608"/>
      <c r="M1592" s="608"/>
      <c r="N1592" s="608"/>
      <c r="O1592" s="608"/>
      <c r="P1592" s="608"/>
      <c r="Q1592" s="608"/>
      <c r="R1592" s="608"/>
      <c r="S1592" s="608"/>
      <c r="T1592" s="608"/>
      <c r="U1592" s="608"/>
      <c r="V1592" s="608"/>
      <c r="W1592" s="608"/>
      <c r="X1592" s="611"/>
      <c r="Y1592" s="611"/>
      <c r="Z1592" s="611"/>
      <c r="AA1592" s="611"/>
      <c r="AB1592" s="602"/>
      <c r="AC1592" s="602"/>
      <c r="AD1592" s="602"/>
      <c r="AE1592" s="602"/>
      <c r="AF1592" s="612"/>
      <c r="AL1592" s="598"/>
      <c r="AQ1592" s="599"/>
    </row>
    <row r="1593" spans="1:43" s="597" customFormat="1" outlineLevel="1" x14ac:dyDescent="0.25">
      <c r="A1593" s="769" t="s">
        <v>1242</v>
      </c>
      <c r="B1593" s="769"/>
      <c r="C1593" s="769"/>
      <c r="D1593" s="769"/>
      <c r="E1593" s="770" t="s">
        <v>1218</v>
      </c>
      <c r="F1593" s="770"/>
      <c r="G1593" s="770" t="s">
        <v>828</v>
      </c>
      <c r="H1593" s="770"/>
      <c r="I1593" s="770" t="s">
        <v>1240</v>
      </c>
      <c r="J1593" s="770"/>
      <c r="K1593" s="770"/>
      <c r="L1593" s="770"/>
      <c r="M1593" s="770"/>
      <c r="N1593" s="770"/>
      <c r="O1593" s="770"/>
      <c r="P1593" s="770"/>
      <c r="Q1593" s="770" t="s">
        <v>1224</v>
      </c>
      <c r="R1593" s="770"/>
      <c r="S1593" s="770"/>
      <c r="T1593" s="770"/>
      <c r="U1593" s="770"/>
      <c r="V1593" s="770"/>
      <c r="W1593" s="770"/>
      <c r="X1593" s="770"/>
      <c r="Y1593" s="770"/>
      <c r="Z1593" s="770"/>
      <c r="AA1593" s="770"/>
      <c r="AB1593" s="771" t="s">
        <v>1240</v>
      </c>
      <c r="AC1593" s="771"/>
      <c r="AD1593" s="771"/>
      <c r="AE1593" s="771"/>
      <c r="AF1593" s="771"/>
      <c r="AL1593" s="598"/>
      <c r="AQ1593" s="599"/>
    </row>
    <row r="1594" spans="1:43" s="597" customFormat="1" ht="30.6" customHeight="1" outlineLevel="1" x14ac:dyDescent="0.25">
      <c r="A1594" s="856" t="s">
        <v>1291</v>
      </c>
      <c r="B1594" s="857"/>
      <c r="C1594" s="857"/>
      <c r="D1594" s="857"/>
      <c r="E1594" s="766"/>
      <c r="F1594" s="766"/>
      <c r="G1594" s="762" t="s">
        <v>1291</v>
      </c>
      <c r="H1594" s="762"/>
      <c r="I1594" s="774"/>
      <c r="J1594" s="774"/>
      <c r="K1594" s="774"/>
      <c r="L1594" s="774"/>
      <c r="M1594" s="774"/>
      <c r="N1594" s="774"/>
      <c r="O1594" s="774"/>
      <c r="P1594" s="774"/>
      <c r="Q1594" s="626"/>
      <c r="R1594" s="626"/>
      <c r="S1594" s="626"/>
      <c r="T1594" s="626"/>
      <c r="U1594" s="626"/>
      <c r="V1594" s="626"/>
      <c r="W1594" s="767"/>
      <c r="X1594" s="767"/>
      <c r="Y1594" s="767"/>
      <c r="Z1594" s="767"/>
      <c r="AA1594" s="767"/>
      <c r="AB1594" s="622"/>
      <c r="AC1594" s="622"/>
      <c r="AD1594" s="622"/>
      <c r="AE1594" s="622"/>
      <c r="AF1594" s="627" t="s">
        <v>1291</v>
      </c>
      <c r="AL1594" s="598"/>
      <c r="AQ1594" s="599"/>
    </row>
    <row r="1595" spans="1:43" s="597" customFormat="1" outlineLevel="1" x14ac:dyDescent="0.25">
      <c r="A1595" s="759" t="s">
        <v>1291</v>
      </c>
      <c r="B1595" s="760"/>
      <c r="C1595" s="760"/>
      <c r="D1595" s="760"/>
      <c r="E1595" s="761"/>
      <c r="F1595" s="761"/>
      <c r="G1595" s="766" t="s">
        <v>1291</v>
      </c>
      <c r="H1595" s="766"/>
      <c r="I1595" s="772" t="s">
        <v>1291</v>
      </c>
      <c r="J1595" s="772"/>
      <c r="K1595" s="772"/>
      <c r="L1595" s="772"/>
      <c r="M1595" s="772"/>
      <c r="N1595" s="772"/>
      <c r="O1595" s="772"/>
      <c r="P1595" s="772"/>
      <c r="Q1595" s="621"/>
      <c r="R1595" s="621"/>
      <c r="S1595" s="621"/>
      <c r="T1595" s="621"/>
      <c r="U1595" s="621"/>
      <c r="V1595" s="621"/>
      <c r="W1595" s="773"/>
      <c r="X1595" s="773"/>
      <c r="Y1595" s="773"/>
      <c r="Z1595" s="773"/>
      <c r="AA1595" s="773"/>
      <c r="AB1595" s="622"/>
      <c r="AC1595" s="622"/>
      <c r="AD1595" s="622"/>
      <c r="AE1595" s="622"/>
      <c r="AF1595" s="627" t="s">
        <v>1291</v>
      </c>
      <c r="AL1595" s="598"/>
      <c r="AQ1595" s="599"/>
    </row>
    <row r="1596" spans="1:43" s="597" customFormat="1" outlineLevel="1" x14ac:dyDescent="0.25">
      <c r="A1596" s="759" t="s">
        <v>1291</v>
      </c>
      <c r="B1596" s="760"/>
      <c r="C1596" s="760"/>
      <c r="D1596" s="760"/>
      <c r="E1596" s="761"/>
      <c r="F1596" s="761"/>
      <c r="G1596" s="766" t="s">
        <v>1291</v>
      </c>
      <c r="H1596" s="766"/>
      <c r="I1596" s="772" t="s">
        <v>1291</v>
      </c>
      <c r="J1596" s="772"/>
      <c r="K1596" s="772"/>
      <c r="L1596" s="772"/>
      <c r="M1596" s="772"/>
      <c r="N1596" s="772"/>
      <c r="O1596" s="772"/>
      <c r="P1596" s="772"/>
      <c r="Q1596" s="621"/>
      <c r="R1596" s="621"/>
      <c r="S1596" s="621"/>
      <c r="T1596" s="621"/>
      <c r="U1596" s="621"/>
      <c r="V1596" s="621"/>
      <c r="W1596" s="773"/>
      <c r="X1596" s="773"/>
      <c r="Y1596" s="773"/>
      <c r="Z1596" s="773"/>
      <c r="AA1596" s="773"/>
      <c r="AB1596" s="622"/>
      <c r="AC1596" s="622"/>
      <c r="AD1596" s="622"/>
      <c r="AE1596" s="622"/>
      <c r="AF1596" s="627" t="s">
        <v>1291</v>
      </c>
      <c r="AL1596" s="598"/>
      <c r="AQ1596" s="599"/>
    </row>
    <row r="1597" spans="1:43" s="597" customFormat="1" outlineLevel="1" x14ac:dyDescent="0.25">
      <c r="A1597" s="759" t="s">
        <v>1291</v>
      </c>
      <c r="B1597" s="760"/>
      <c r="C1597" s="760"/>
      <c r="D1597" s="760"/>
      <c r="E1597" s="761"/>
      <c r="F1597" s="761"/>
      <c r="G1597" s="762" t="s">
        <v>1291</v>
      </c>
      <c r="H1597" s="762"/>
      <c r="I1597" s="772" t="s">
        <v>1291</v>
      </c>
      <c r="J1597" s="772"/>
      <c r="K1597" s="772"/>
      <c r="L1597" s="772"/>
      <c r="M1597" s="772"/>
      <c r="N1597" s="772"/>
      <c r="O1597" s="772"/>
      <c r="P1597" s="772"/>
      <c r="Q1597" s="621"/>
      <c r="R1597" s="621"/>
      <c r="S1597" s="621"/>
      <c r="T1597" s="621"/>
      <c r="U1597" s="621"/>
      <c r="V1597" s="621"/>
      <c r="W1597" s="773"/>
      <c r="X1597" s="773"/>
      <c r="Y1597" s="773"/>
      <c r="Z1597" s="773"/>
      <c r="AA1597" s="773"/>
      <c r="AB1597" s="622"/>
      <c r="AC1597" s="622"/>
      <c r="AD1597" s="622"/>
      <c r="AE1597" s="622"/>
      <c r="AF1597" s="627" t="s">
        <v>1291</v>
      </c>
      <c r="AL1597" s="598"/>
      <c r="AQ1597" s="599"/>
    </row>
    <row r="1598" spans="1:43" s="597" customFormat="1" outlineLevel="1" x14ac:dyDescent="0.25">
      <c r="A1598" s="759" t="s">
        <v>1291</v>
      </c>
      <c r="B1598" s="760"/>
      <c r="C1598" s="760"/>
      <c r="D1598" s="760"/>
      <c r="E1598" s="761"/>
      <c r="F1598" s="761"/>
      <c r="G1598" s="762" t="s">
        <v>1291</v>
      </c>
      <c r="H1598" s="762"/>
      <c r="I1598" s="772" t="s">
        <v>1291</v>
      </c>
      <c r="J1598" s="772"/>
      <c r="K1598" s="772"/>
      <c r="L1598" s="772"/>
      <c r="M1598" s="772"/>
      <c r="N1598" s="772"/>
      <c r="O1598" s="772"/>
      <c r="P1598" s="772"/>
      <c r="Q1598" s="621"/>
      <c r="R1598" s="621"/>
      <c r="S1598" s="621"/>
      <c r="T1598" s="621"/>
      <c r="U1598" s="621"/>
      <c r="V1598" s="621"/>
      <c r="W1598" s="773"/>
      <c r="X1598" s="773"/>
      <c r="Y1598" s="773"/>
      <c r="Z1598" s="773"/>
      <c r="AA1598" s="773"/>
      <c r="AB1598" s="622"/>
      <c r="AC1598" s="622"/>
      <c r="AD1598" s="622"/>
      <c r="AE1598" s="622"/>
      <c r="AF1598" s="627" t="s">
        <v>1291</v>
      </c>
      <c r="AL1598" s="598"/>
      <c r="AQ1598" s="599"/>
    </row>
    <row r="1599" spans="1:43" s="597" customFormat="1" outlineLevel="1" x14ac:dyDescent="0.25">
      <c r="A1599" s="759" t="s">
        <v>1291</v>
      </c>
      <c r="B1599" s="760"/>
      <c r="C1599" s="760"/>
      <c r="D1599" s="760"/>
      <c r="E1599" s="761"/>
      <c r="F1599" s="761"/>
      <c r="G1599" s="762" t="s">
        <v>1291</v>
      </c>
      <c r="H1599" s="762"/>
      <c r="I1599" s="772" t="s">
        <v>1291</v>
      </c>
      <c r="J1599" s="772"/>
      <c r="K1599" s="772"/>
      <c r="L1599" s="772"/>
      <c r="M1599" s="772"/>
      <c r="N1599" s="772"/>
      <c r="O1599" s="772"/>
      <c r="P1599" s="772"/>
      <c r="Q1599" s="621"/>
      <c r="R1599" s="621"/>
      <c r="S1599" s="621"/>
      <c r="T1599" s="621"/>
      <c r="U1599" s="621"/>
      <c r="V1599" s="621"/>
      <c r="W1599" s="773"/>
      <c r="X1599" s="773"/>
      <c r="Y1599" s="773"/>
      <c r="Z1599" s="773"/>
      <c r="AA1599" s="773"/>
      <c r="AB1599" s="622"/>
      <c r="AC1599" s="622"/>
      <c r="AD1599" s="622"/>
      <c r="AE1599" s="622"/>
      <c r="AF1599" s="627" t="s">
        <v>1291</v>
      </c>
      <c r="AL1599" s="598"/>
      <c r="AQ1599" s="599"/>
    </row>
    <row r="1600" spans="1:43" s="597" customFormat="1" outlineLevel="1" x14ac:dyDescent="0.25">
      <c r="A1600" s="754" t="s">
        <v>1243</v>
      </c>
      <c r="B1600" s="755"/>
      <c r="C1600" s="755"/>
      <c r="D1600" s="755"/>
      <c r="E1600" s="755"/>
      <c r="F1600" s="755"/>
      <c r="G1600" s="755"/>
      <c r="H1600" s="755"/>
      <c r="I1600" s="755"/>
      <c r="J1600" s="755"/>
      <c r="K1600" s="755"/>
      <c r="L1600" s="755"/>
      <c r="M1600" s="755"/>
      <c r="N1600" s="755"/>
      <c r="O1600" s="755"/>
      <c r="P1600" s="755"/>
      <c r="Q1600" s="755"/>
      <c r="R1600" s="755"/>
      <c r="S1600" s="755"/>
      <c r="T1600" s="755"/>
      <c r="U1600" s="755"/>
      <c r="V1600" s="755"/>
      <c r="W1600" s="756">
        <v>0</v>
      </c>
      <c r="X1600" s="757"/>
      <c r="Y1600" s="757"/>
      <c r="Z1600" s="757"/>
      <c r="AA1600" s="757"/>
      <c r="AB1600" s="757"/>
      <c r="AC1600" s="757"/>
      <c r="AD1600" s="757"/>
      <c r="AE1600" s="757"/>
      <c r="AF1600" s="757"/>
      <c r="AL1600" s="598"/>
      <c r="AQ1600" s="599"/>
    </row>
    <row r="1601" spans="1:48" s="597" customFormat="1" outlineLevel="1" x14ac:dyDescent="0.25">
      <c r="A1601" s="601"/>
      <c r="B1601" s="608"/>
      <c r="C1601" s="608"/>
      <c r="D1601" s="609"/>
      <c r="E1601" s="610"/>
      <c r="F1601" s="610"/>
      <c r="G1601" s="608"/>
      <c r="H1601" s="608"/>
      <c r="I1601" s="608"/>
      <c r="J1601" s="608"/>
      <c r="K1601" s="608"/>
      <c r="L1601" s="608"/>
      <c r="M1601" s="608"/>
      <c r="N1601" s="608"/>
      <c r="O1601" s="608"/>
      <c r="P1601" s="608"/>
      <c r="Q1601" s="608"/>
      <c r="R1601" s="608"/>
      <c r="S1601" s="608"/>
      <c r="T1601" s="608"/>
      <c r="U1601" s="608"/>
      <c r="V1601" s="608"/>
      <c r="W1601" s="608"/>
      <c r="X1601" s="611"/>
      <c r="Y1601" s="611"/>
      <c r="Z1601" s="611"/>
      <c r="AA1601" s="611"/>
      <c r="AB1601" s="602"/>
      <c r="AC1601" s="602"/>
      <c r="AD1601" s="602"/>
      <c r="AE1601" s="602"/>
      <c r="AF1601" s="612"/>
      <c r="AL1601" s="598"/>
      <c r="AQ1601" s="599"/>
    </row>
    <row r="1602" spans="1:48" s="597" customFormat="1" outlineLevel="1" x14ac:dyDescent="0.25">
      <c r="A1602" s="769" t="s">
        <v>1244</v>
      </c>
      <c r="B1602" s="769"/>
      <c r="C1602" s="769"/>
      <c r="D1602" s="769"/>
      <c r="E1602" s="770" t="s">
        <v>1218</v>
      </c>
      <c r="F1602" s="770"/>
      <c r="G1602" s="770" t="s">
        <v>828</v>
      </c>
      <c r="H1602" s="770"/>
      <c r="I1602" s="770"/>
      <c r="J1602" s="770" t="s">
        <v>544</v>
      </c>
      <c r="K1602" s="770"/>
      <c r="L1602" s="770"/>
      <c r="M1602" s="770"/>
      <c r="N1602" s="770"/>
      <c r="O1602" s="770"/>
      <c r="P1602" s="770"/>
      <c r="Q1602" s="770"/>
      <c r="R1602" s="770" t="s">
        <v>750</v>
      </c>
      <c r="S1602" s="770"/>
      <c r="T1602" s="770"/>
      <c r="U1602" s="770"/>
      <c r="V1602" s="770"/>
      <c r="W1602" s="770"/>
      <c r="X1602" s="770"/>
      <c r="Y1602" s="770"/>
      <c r="Z1602" s="770"/>
      <c r="AA1602" s="770"/>
      <c r="AB1602" s="770"/>
      <c r="AC1602" s="771" t="s">
        <v>1224</v>
      </c>
      <c r="AD1602" s="771"/>
      <c r="AE1602" s="771"/>
      <c r="AF1602" s="628" t="s">
        <v>1245</v>
      </c>
      <c r="AL1602" s="598"/>
      <c r="AQ1602" s="599"/>
    </row>
    <row r="1603" spans="1:48" s="597" customFormat="1" outlineLevel="1" x14ac:dyDescent="0.25">
      <c r="A1603" s="759" t="s">
        <v>1291</v>
      </c>
      <c r="B1603" s="760"/>
      <c r="C1603" s="760"/>
      <c r="D1603" s="760"/>
      <c r="E1603" s="766"/>
      <c r="F1603" s="766"/>
      <c r="G1603" s="766" t="s">
        <v>1291</v>
      </c>
      <c r="H1603" s="766"/>
      <c r="I1603" s="766"/>
      <c r="J1603" s="629"/>
      <c r="K1603" s="629"/>
      <c r="L1603" s="629"/>
      <c r="M1603" s="767"/>
      <c r="N1603" s="767"/>
      <c r="O1603" s="767"/>
      <c r="P1603" s="767"/>
      <c r="Q1603" s="767"/>
      <c r="R1603" s="630"/>
      <c r="S1603" s="630"/>
      <c r="T1603" s="630"/>
      <c r="U1603" s="630"/>
      <c r="V1603" s="630"/>
      <c r="W1603" s="630"/>
      <c r="X1603" s="768" t="s">
        <v>1291</v>
      </c>
      <c r="Y1603" s="768"/>
      <c r="Z1603" s="768"/>
      <c r="AA1603" s="768"/>
      <c r="AB1603" s="768"/>
      <c r="AC1603" s="768"/>
      <c r="AD1603" s="768"/>
      <c r="AE1603" s="768"/>
      <c r="AF1603" s="627" t="s">
        <v>1291</v>
      </c>
      <c r="AL1603" s="598"/>
      <c r="AQ1603" s="599"/>
    </row>
    <row r="1604" spans="1:48" s="597" customFormat="1" outlineLevel="1" x14ac:dyDescent="0.25">
      <c r="A1604" s="759" t="s">
        <v>1291</v>
      </c>
      <c r="B1604" s="760"/>
      <c r="C1604" s="760"/>
      <c r="D1604" s="760"/>
      <c r="E1604" s="761"/>
      <c r="F1604" s="761"/>
      <c r="G1604" s="762" t="s">
        <v>1291</v>
      </c>
      <c r="H1604" s="762"/>
      <c r="I1604" s="762"/>
      <c r="J1604" s="631"/>
      <c r="K1604" s="631"/>
      <c r="L1604" s="631"/>
      <c r="M1604" s="763"/>
      <c r="N1604" s="763"/>
      <c r="O1604" s="763"/>
      <c r="P1604" s="763"/>
      <c r="Q1604" s="763"/>
      <c r="R1604" s="621"/>
      <c r="S1604" s="621"/>
      <c r="T1604" s="621"/>
      <c r="U1604" s="621"/>
      <c r="V1604" s="621"/>
      <c r="W1604" s="621"/>
      <c r="X1604" s="764" t="s">
        <v>1291</v>
      </c>
      <c r="Y1604" s="764"/>
      <c r="Z1604" s="764"/>
      <c r="AA1604" s="764"/>
      <c r="AB1604" s="764"/>
      <c r="AC1604" s="765"/>
      <c r="AD1604" s="765"/>
      <c r="AE1604" s="765"/>
      <c r="AF1604" s="627" t="s">
        <v>1291</v>
      </c>
      <c r="AL1604" s="598"/>
      <c r="AQ1604" s="599"/>
    </row>
    <row r="1605" spans="1:48" s="597" customFormat="1" outlineLevel="1" x14ac:dyDescent="0.25">
      <c r="A1605" s="759" t="s">
        <v>1291</v>
      </c>
      <c r="B1605" s="760"/>
      <c r="C1605" s="760"/>
      <c r="D1605" s="760"/>
      <c r="E1605" s="761"/>
      <c r="F1605" s="761"/>
      <c r="G1605" s="762" t="s">
        <v>1291</v>
      </c>
      <c r="H1605" s="762"/>
      <c r="I1605" s="762"/>
      <c r="J1605" s="631"/>
      <c r="K1605" s="631"/>
      <c r="L1605" s="631"/>
      <c r="M1605" s="763"/>
      <c r="N1605" s="763"/>
      <c r="O1605" s="763"/>
      <c r="P1605" s="763"/>
      <c r="Q1605" s="763"/>
      <c r="R1605" s="621"/>
      <c r="S1605" s="621"/>
      <c r="T1605" s="621"/>
      <c r="U1605" s="621"/>
      <c r="V1605" s="621"/>
      <c r="W1605" s="621"/>
      <c r="X1605" s="764" t="s">
        <v>1291</v>
      </c>
      <c r="Y1605" s="764"/>
      <c r="Z1605" s="764"/>
      <c r="AA1605" s="764"/>
      <c r="AB1605" s="764"/>
      <c r="AC1605" s="765"/>
      <c r="AD1605" s="765"/>
      <c r="AE1605" s="765"/>
      <c r="AF1605" s="627" t="s">
        <v>1291</v>
      </c>
      <c r="AL1605" s="598"/>
      <c r="AQ1605" s="599"/>
    </row>
    <row r="1606" spans="1:48" s="597" customFormat="1" outlineLevel="1" x14ac:dyDescent="0.25">
      <c r="A1606" s="759" t="s">
        <v>1291</v>
      </c>
      <c r="B1606" s="760"/>
      <c r="C1606" s="760"/>
      <c r="D1606" s="760"/>
      <c r="E1606" s="761"/>
      <c r="F1606" s="761"/>
      <c r="G1606" s="762" t="s">
        <v>1291</v>
      </c>
      <c r="H1606" s="762"/>
      <c r="I1606" s="762"/>
      <c r="J1606" s="631"/>
      <c r="K1606" s="631"/>
      <c r="L1606" s="631"/>
      <c r="M1606" s="763"/>
      <c r="N1606" s="763"/>
      <c r="O1606" s="763"/>
      <c r="P1606" s="763"/>
      <c r="Q1606" s="763"/>
      <c r="R1606" s="621"/>
      <c r="S1606" s="621"/>
      <c r="T1606" s="621"/>
      <c r="U1606" s="621"/>
      <c r="V1606" s="621"/>
      <c r="W1606" s="621"/>
      <c r="X1606" s="764" t="s">
        <v>1291</v>
      </c>
      <c r="Y1606" s="764"/>
      <c r="Z1606" s="764"/>
      <c r="AA1606" s="764"/>
      <c r="AB1606" s="764"/>
      <c r="AC1606" s="765"/>
      <c r="AD1606" s="765"/>
      <c r="AE1606" s="765"/>
      <c r="AF1606" s="627" t="s">
        <v>1291</v>
      </c>
      <c r="AL1606" s="598"/>
      <c r="AQ1606" s="599"/>
    </row>
    <row r="1607" spans="1:48" s="597" customFormat="1" outlineLevel="1" x14ac:dyDescent="0.25">
      <c r="A1607" s="759" t="s">
        <v>1291</v>
      </c>
      <c r="B1607" s="760"/>
      <c r="C1607" s="760"/>
      <c r="D1607" s="760"/>
      <c r="E1607" s="761"/>
      <c r="F1607" s="761"/>
      <c r="G1607" s="762" t="s">
        <v>1291</v>
      </c>
      <c r="H1607" s="762"/>
      <c r="I1607" s="762"/>
      <c r="J1607" s="631"/>
      <c r="K1607" s="631"/>
      <c r="L1607" s="631"/>
      <c r="M1607" s="763"/>
      <c r="N1607" s="763"/>
      <c r="O1607" s="763"/>
      <c r="P1607" s="763"/>
      <c r="Q1607" s="763"/>
      <c r="R1607" s="621"/>
      <c r="S1607" s="621"/>
      <c r="T1607" s="621"/>
      <c r="U1607" s="621"/>
      <c r="V1607" s="621"/>
      <c r="W1607" s="621"/>
      <c r="X1607" s="764" t="s">
        <v>1291</v>
      </c>
      <c r="Y1607" s="764"/>
      <c r="Z1607" s="764"/>
      <c r="AA1607" s="764"/>
      <c r="AB1607" s="764"/>
      <c r="AC1607" s="765"/>
      <c r="AD1607" s="765"/>
      <c r="AE1607" s="765"/>
      <c r="AF1607" s="627" t="s">
        <v>1291</v>
      </c>
      <c r="AL1607" s="598"/>
      <c r="AQ1607" s="599"/>
    </row>
    <row r="1608" spans="1:48" s="597" customFormat="1" outlineLevel="1" x14ac:dyDescent="0.25">
      <c r="A1608" s="754" t="s">
        <v>1246</v>
      </c>
      <c r="B1608" s="755"/>
      <c r="C1608" s="755"/>
      <c r="D1608" s="755"/>
      <c r="E1608" s="755"/>
      <c r="F1608" s="755"/>
      <c r="G1608" s="755"/>
      <c r="H1608" s="755"/>
      <c r="I1608" s="755"/>
      <c r="J1608" s="755"/>
      <c r="K1608" s="755"/>
      <c r="L1608" s="755"/>
      <c r="M1608" s="755"/>
      <c r="N1608" s="755"/>
      <c r="O1608" s="755"/>
      <c r="P1608" s="755"/>
      <c r="Q1608" s="755"/>
      <c r="R1608" s="755"/>
      <c r="S1608" s="755"/>
      <c r="T1608" s="755"/>
      <c r="U1608" s="755"/>
      <c r="V1608" s="755"/>
      <c r="W1608" s="756">
        <v>0</v>
      </c>
      <c r="X1608" s="757"/>
      <c r="Y1608" s="757"/>
      <c r="Z1608" s="757"/>
      <c r="AA1608" s="757"/>
      <c r="AB1608" s="757"/>
      <c r="AC1608" s="757"/>
      <c r="AD1608" s="757"/>
      <c r="AE1608" s="757"/>
      <c r="AF1608" s="757"/>
      <c r="AL1608" s="598"/>
      <c r="AQ1608" s="599"/>
    </row>
    <row r="1609" spans="1:48" s="597" customFormat="1" outlineLevel="1" x14ac:dyDescent="0.25">
      <c r="A1609" s="601"/>
      <c r="B1609" s="608"/>
      <c r="C1609" s="608"/>
      <c r="D1609" s="609"/>
      <c r="E1609" s="610"/>
      <c r="F1609" s="610"/>
      <c r="G1609" s="608"/>
      <c r="H1609" s="608"/>
      <c r="I1609" s="608"/>
      <c r="J1609" s="608"/>
      <c r="K1609" s="608"/>
      <c r="L1609" s="608"/>
      <c r="M1609" s="608"/>
      <c r="N1609" s="608"/>
      <c r="O1609" s="608"/>
      <c r="P1609" s="608"/>
      <c r="Q1609" s="608"/>
      <c r="R1609" s="608"/>
      <c r="S1609" s="608"/>
      <c r="T1609" s="608"/>
      <c r="U1609" s="608"/>
      <c r="V1609" s="608"/>
      <c r="W1609" s="608"/>
      <c r="X1609" s="611"/>
      <c r="Y1609" s="611"/>
      <c r="Z1609" s="611"/>
      <c r="AA1609" s="611"/>
      <c r="AB1609" s="602"/>
      <c r="AC1609" s="602"/>
      <c r="AD1609" s="602"/>
      <c r="AE1609" s="602"/>
      <c r="AF1609" s="612"/>
      <c r="AL1609" s="598"/>
      <c r="AQ1609" s="599"/>
    </row>
    <row r="1610" spans="1:48" s="597" customFormat="1" x14ac:dyDescent="0.25">
      <c r="A1610" s="750" t="s">
        <v>1247</v>
      </c>
      <c r="B1610" s="751"/>
      <c r="C1610" s="751"/>
      <c r="D1610" s="751"/>
      <c r="E1610" s="751"/>
      <c r="F1610" s="751"/>
      <c r="G1610" s="751"/>
      <c r="H1610" s="751"/>
      <c r="I1610" s="751"/>
      <c r="J1610" s="751"/>
      <c r="K1610" s="751"/>
      <c r="L1610" s="751"/>
      <c r="M1610" s="751"/>
      <c r="N1610" s="751"/>
      <c r="O1610" s="751"/>
      <c r="P1610" s="751"/>
      <c r="Q1610" s="751"/>
      <c r="R1610" s="751"/>
      <c r="S1610" s="751"/>
      <c r="T1610" s="751"/>
      <c r="U1610" s="751"/>
      <c r="V1610" s="751"/>
      <c r="W1610" s="752"/>
      <c r="X1610" s="753">
        <v>103.02000000000001</v>
      </c>
      <c r="Y1610" s="753"/>
      <c r="Z1610" s="753"/>
      <c r="AA1610" s="753"/>
      <c r="AB1610" s="753"/>
      <c r="AC1610" s="753"/>
      <c r="AD1610" s="753"/>
      <c r="AE1610" s="753"/>
      <c r="AF1610" s="753"/>
      <c r="AH1610" s="632">
        <v>1</v>
      </c>
      <c r="AL1610" s="598">
        <v>1</v>
      </c>
      <c r="AM1610" s="633">
        <v>0</v>
      </c>
      <c r="AN1610" s="634">
        <v>0</v>
      </c>
      <c r="AP1610" s="605"/>
      <c r="AQ1610" s="599"/>
      <c r="AR1610" s="632">
        <v>1</v>
      </c>
      <c r="AT1610" s="597">
        <v>1</v>
      </c>
      <c r="AU1610" s="597">
        <v>1</v>
      </c>
      <c r="AV1610" s="607">
        <v>0</v>
      </c>
    </row>
    <row r="1611" spans="1:48" s="597" customFormat="1" x14ac:dyDescent="0.25">
      <c r="A1611" s="750" t="s">
        <v>1248</v>
      </c>
      <c r="B1611" s="751"/>
      <c r="C1611" s="751"/>
      <c r="D1611" s="751"/>
      <c r="E1611" s="751"/>
      <c r="F1611" s="751"/>
      <c r="G1611" s="751"/>
      <c r="H1611" s="751"/>
      <c r="I1611" s="751"/>
      <c r="J1611" s="751"/>
      <c r="K1611" s="751"/>
      <c r="L1611" s="751"/>
      <c r="M1611" s="751"/>
      <c r="N1611" s="751"/>
      <c r="O1611" s="751"/>
      <c r="P1611" s="751"/>
      <c r="Q1611" s="751"/>
      <c r="R1611" s="751"/>
      <c r="S1611" s="751"/>
      <c r="T1611" s="752"/>
      <c r="U1611" s="758">
        <v>13.469999999999999</v>
      </c>
      <c r="V1611" s="758"/>
      <c r="W1611" s="758"/>
      <c r="X1611" s="753">
        <v>13.87</v>
      </c>
      <c r="Y1611" s="753"/>
      <c r="Z1611" s="753"/>
      <c r="AA1611" s="753"/>
      <c r="AB1611" s="753"/>
      <c r="AC1611" s="753"/>
      <c r="AD1611" s="753"/>
      <c r="AE1611" s="753"/>
      <c r="AF1611" s="753"/>
      <c r="AH1611" s="635"/>
      <c r="AJ1611" s="636"/>
      <c r="AL1611" s="598"/>
      <c r="AQ1611" s="599"/>
      <c r="AR1611" s="635"/>
    </row>
    <row r="1612" spans="1:48" s="597" customFormat="1" x14ac:dyDescent="0.25">
      <c r="A1612" s="750" t="s">
        <v>1249</v>
      </c>
      <c r="B1612" s="751"/>
      <c r="C1612" s="751"/>
      <c r="D1612" s="751"/>
      <c r="E1612" s="751"/>
      <c r="F1612" s="751"/>
      <c r="G1612" s="751"/>
      <c r="H1612" s="751"/>
      <c r="I1612" s="751"/>
      <c r="J1612" s="751"/>
      <c r="K1612" s="751"/>
      <c r="L1612" s="751"/>
      <c r="M1612" s="751"/>
      <c r="N1612" s="751"/>
      <c r="O1612" s="751"/>
      <c r="P1612" s="751"/>
      <c r="Q1612" s="751"/>
      <c r="R1612" s="751"/>
      <c r="S1612" s="751"/>
      <c r="T1612" s="751"/>
      <c r="U1612" s="751"/>
      <c r="V1612" s="751"/>
      <c r="W1612" s="752"/>
      <c r="X1612" s="753">
        <v>116.89000000000001</v>
      </c>
      <c r="Y1612" s="753"/>
      <c r="Z1612" s="753"/>
      <c r="AA1612" s="753"/>
      <c r="AB1612" s="753"/>
      <c r="AC1612" s="753"/>
      <c r="AD1612" s="753"/>
      <c r="AE1612" s="753"/>
      <c r="AF1612" s="753"/>
      <c r="AH1612" s="635"/>
      <c r="AI1612" s="597">
        <v>116.89</v>
      </c>
      <c r="AJ1612" s="604">
        <v>0</v>
      </c>
      <c r="AL1612" s="598"/>
      <c r="AQ1612" s="599"/>
      <c r="AR1612" s="635"/>
    </row>
    <row r="1613" spans="1:48" s="597" customFormat="1" x14ac:dyDescent="0.25">
      <c r="A1613" s="590" t="s">
        <v>1213</v>
      </c>
      <c r="B1613" s="591"/>
      <c r="C1613" s="591"/>
      <c r="D1613" s="592"/>
      <c r="E1613" s="593"/>
      <c r="F1613" s="593"/>
      <c r="G1613" s="591"/>
      <c r="H1613" s="591"/>
      <c r="I1613" s="591"/>
      <c r="J1613" s="591"/>
      <c r="K1613" s="591"/>
      <c r="L1613" s="591"/>
      <c r="M1613" s="591"/>
      <c r="N1613" s="591"/>
      <c r="O1613" s="591"/>
      <c r="P1613" s="591"/>
      <c r="Q1613" s="591"/>
      <c r="R1613" s="591"/>
      <c r="S1613" s="591"/>
      <c r="T1613" s="591"/>
      <c r="U1613" s="591"/>
      <c r="V1613" s="591"/>
      <c r="W1613" s="591"/>
      <c r="X1613" s="594"/>
      <c r="Y1613" s="594"/>
      <c r="Z1613" s="594"/>
      <c r="AA1613" s="594"/>
      <c r="AB1613" s="595"/>
      <c r="AC1613" s="595"/>
      <c r="AD1613" s="595"/>
      <c r="AE1613" s="595"/>
      <c r="AF1613" s="596"/>
      <c r="AL1613" s="598"/>
      <c r="AQ1613" s="599"/>
    </row>
    <row r="1614" spans="1:48" s="597" customFormat="1" ht="33.75" customHeight="1" x14ac:dyDescent="0.25">
      <c r="A1614" s="601" t="s">
        <v>1214</v>
      </c>
      <c r="B1614" s="800">
        <v>45151</v>
      </c>
      <c r="C1614" s="800"/>
      <c r="D1614" s="801" t="s">
        <v>1204</v>
      </c>
      <c r="E1614" s="801"/>
      <c r="F1614" s="801"/>
      <c r="G1614" s="801"/>
      <c r="H1614" s="801"/>
      <c r="I1614" s="801"/>
      <c r="J1614" s="801"/>
      <c r="K1614" s="801"/>
      <c r="L1614" s="801"/>
      <c r="M1614" s="801"/>
      <c r="N1614" s="801"/>
      <c r="O1614" s="801"/>
      <c r="P1614" s="801"/>
      <c r="Q1614" s="801"/>
      <c r="R1614" s="801"/>
      <c r="S1614" s="801"/>
      <c r="T1614" s="801"/>
      <c r="U1614" s="801"/>
      <c r="V1614" s="801"/>
      <c r="W1614" s="801"/>
      <c r="X1614" s="801"/>
      <c r="Y1614" s="801"/>
      <c r="Z1614" s="801"/>
      <c r="AA1614" s="801"/>
      <c r="AB1614" s="801"/>
      <c r="AC1614" s="786" t="s">
        <v>1215</v>
      </c>
      <c r="AD1614" s="786"/>
      <c r="AE1614" s="786"/>
      <c r="AF1614" s="603" t="s">
        <v>951</v>
      </c>
      <c r="AI1614" s="604">
        <v>106.69</v>
      </c>
      <c r="AJ1614" s="597">
        <v>106.69</v>
      </c>
      <c r="AK1614" s="604">
        <v>0</v>
      </c>
      <c r="AL1614" s="598"/>
      <c r="AP1614" s="605">
        <v>94.03</v>
      </c>
      <c r="AQ1614" s="599" t="s">
        <v>1294</v>
      </c>
    </row>
    <row r="1615" spans="1:48" s="597" customFormat="1" outlineLevel="1" x14ac:dyDescent="0.25">
      <c r="A1615" s="601"/>
      <c r="B1615" s="608"/>
      <c r="C1615" s="608"/>
      <c r="D1615" s="609"/>
      <c r="E1615" s="610"/>
      <c r="F1615" s="610"/>
      <c r="G1615" s="608"/>
      <c r="H1615" s="608"/>
      <c r="I1615" s="608"/>
      <c r="J1615" s="608"/>
      <c r="K1615" s="608"/>
      <c r="L1615" s="608"/>
      <c r="M1615" s="608"/>
      <c r="N1615" s="608"/>
      <c r="O1615" s="608"/>
      <c r="P1615" s="608"/>
      <c r="Q1615" s="608"/>
      <c r="R1615" s="608"/>
      <c r="S1615" s="608"/>
      <c r="T1615" s="608"/>
      <c r="U1615" s="608"/>
      <c r="V1615" s="608"/>
      <c r="W1615" s="608"/>
      <c r="X1615" s="611"/>
      <c r="Y1615" s="611"/>
      <c r="Z1615" s="611"/>
      <c r="AA1615" s="611"/>
      <c r="AB1615" s="602"/>
      <c r="AC1615" s="602"/>
      <c r="AD1615" s="602"/>
      <c r="AE1615" s="602"/>
      <c r="AF1615" s="612"/>
      <c r="AL1615" s="598"/>
      <c r="AQ1615" s="599"/>
    </row>
    <row r="1616" spans="1:48" s="597" customFormat="1" outlineLevel="1" x14ac:dyDescent="0.25">
      <c r="A1616" s="769" t="s">
        <v>1217</v>
      </c>
      <c r="B1616" s="769"/>
      <c r="C1616" s="769"/>
      <c r="D1616" s="769"/>
      <c r="E1616" s="770" t="s">
        <v>1218</v>
      </c>
      <c r="F1616" s="770"/>
      <c r="G1616" s="613" t="s">
        <v>1219</v>
      </c>
      <c r="H1616" s="770" t="s">
        <v>1220</v>
      </c>
      <c r="I1616" s="770"/>
      <c r="J1616" s="770"/>
      <c r="K1616" s="770"/>
      <c r="L1616" s="770" t="s">
        <v>1221</v>
      </c>
      <c r="M1616" s="770"/>
      <c r="N1616" s="770" t="s">
        <v>1222</v>
      </c>
      <c r="O1616" s="770"/>
      <c r="P1616" s="770"/>
      <c r="Q1616" s="770"/>
      <c r="R1616" s="770"/>
      <c r="S1616" s="770"/>
      <c r="T1616" s="770"/>
      <c r="U1616" s="770"/>
      <c r="V1616" s="770" t="s">
        <v>1223</v>
      </c>
      <c r="W1616" s="770"/>
      <c r="X1616" s="770"/>
      <c r="Y1616" s="770"/>
      <c r="Z1616" s="770"/>
      <c r="AA1616" s="771" t="s">
        <v>1224</v>
      </c>
      <c r="AB1616" s="771"/>
      <c r="AC1616" s="771"/>
      <c r="AD1616" s="771"/>
      <c r="AE1616" s="771" t="s">
        <v>1225</v>
      </c>
      <c r="AF1616" s="771"/>
      <c r="AL1616" s="598"/>
      <c r="AQ1616" s="599"/>
    </row>
    <row r="1617" spans="1:43" s="597" customFormat="1" ht="34.5" customHeight="1" outlineLevel="1" x14ac:dyDescent="0.25">
      <c r="A1617" s="797" t="s">
        <v>969</v>
      </c>
      <c r="B1617" s="798"/>
      <c r="C1617" s="798"/>
      <c r="D1617" s="798"/>
      <c r="E1617" s="799">
        <v>31062</v>
      </c>
      <c r="F1617" s="799"/>
      <c r="G1617" s="614"/>
      <c r="H1617" s="767">
        <v>1</v>
      </c>
      <c r="I1617" s="767"/>
      <c r="J1617" s="767"/>
      <c r="K1617" s="767"/>
      <c r="L1617" s="773">
        <v>0</v>
      </c>
      <c r="M1617" s="773"/>
      <c r="N1617" s="796">
        <v>271.72000000000003</v>
      </c>
      <c r="O1617" s="796"/>
      <c r="P1617" s="796"/>
      <c r="Q1617" s="796"/>
      <c r="R1617" s="796"/>
      <c r="S1617" s="796"/>
      <c r="T1617" s="796"/>
      <c r="U1617" s="796"/>
      <c r="V1617" s="615"/>
      <c r="W1617" s="796">
        <v>96.19</v>
      </c>
      <c r="X1617" s="796"/>
      <c r="Y1617" s="796"/>
      <c r="Z1617" s="796"/>
      <c r="AA1617" s="768">
        <v>64</v>
      </c>
      <c r="AB1617" s="768"/>
      <c r="AC1617" s="768"/>
      <c r="AD1617" s="768"/>
      <c r="AE1617" s="786">
        <v>17390.080000000002</v>
      </c>
      <c r="AF1617" s="787"/>
      <c r="AL1617" s="598"/>
      <c r="AQ1617" s="599"/>
    </row>
    <row r="1618" spans="1:43" s="597" customFormat="1" outlineLevel="1" x14ac:dyDescent="0.25">
      <c r="A1618" s="792" t="s">
        <v>1291</v>
      </c>
      <c r="B1618" s="793"/>
      <c r="C1618" s="793"/>
      <c r="D1618" s="793"/>
      <c r="E1618" s="794"/>
      <c r="F1618" s="794"/>
      <c r="G1618" s="610"/>
      <c r="H1618" s="773"/>
      <c r="I1618" s="773"/>
      <c r="J1618" s="773"/>
      <c r="K1618" s="773"/>
      <c r="L1618" s="773" t="s">
        <v>1291</v>
      </c>
      <c r="M1618" s="773"/>
      <c r="N1618" s="796" t="s">
        <v>1291</v>
      </c>
      <c r="O1618" s="796"/>
      <c r="P1618" s="796"/>
      <c r="Q1618" s="796"/>
      <c r="R1618" s="796"/>
      <c r="S1618" s="796"/>
      <c r="T1618" s="796"/>
      <c r="U1618" s="796"/>
      <c r="V1618" s="615"/>
      <c r="W1618" s="796" t="s">
        <v>1291</v>
      </c>
      <c r="X1618" s="796"/>
      <c r="Y1618" s="796"/>
      <c r="Z1618" s="796"/>
      <c r="AA1618" s="765"/>
      <c r="AB1618" s="765"/>
      <c r="AC1618" s="765"/>
      <c r="AD1618" s="765"/>
      <c r="AE1618" s="786" t="s">
        <v>1291</v>
      </c>
      <c r="AF1618" s="787"/>
      <c r="AL1618" s="598"/>
      <c r="AQ1618" s="599"/>
    </row>
    <row r="1619" spans="1:43" s="597" customFormat="1" outlineLevel="1" x14ac:dyDescent="0.25">
      <c r="A1619" s="792" t="s">
        <v>1291</v>
      </c>
      <c r="B1619" s="793"/>
      <c r="C1619" s="793"/>
      <c r="D1619" s="793"/>
      <c r="E1619" s="794"/>
      <c r="F1619" s="794"/>
      <c r="G1619" s="610"/>
      <c r="H1619" s="773"/>
      <c r="I1619" s="773"/>
      <c r="J1619" s="773"/>
      <c r="K1619" s="773"/>
      <c r="L1619" s="773" t="s">
        <v>1291</v>
      </c>
      <c r="M1619" s="773"/>
      <c r="N1619" s="796" t="s">
        <v>1291</v>
      </c>
      <c r="O1619" s="796"/>
      <c r="P1619" s="796"/>
      <c r="Q1619" s="796"/>
      <c r="R1619" s="796"/>
      <c r="S1619" s="796"/>
      <c r="T1619" s="796"/>
      <c r="U1619" s="796"/>
      <c r="V1619" s="615"/>
      <c r="W1619" s="796" t="s">
        <v>1291</v>
      </c>
      <c r="X1619" s="796"/>
      <c r="Y1619" s="796"/>
      <c r="Z1619" s="796"/>
      <c r="AA1619" s="765"/>
      <c r="AB1619" s="765"/>
      <c r="AC1619" s="765"/>
      <c r="AD1619" s="765"/>
      <c r="AE1619" s="786" t="s">
        <v>1291</v>
      </c>
      <c r="AF1619" s="787"/>
      <c r="AL1619" s="598"/>
      <c r="AQ1619" s="599"/>
    </row>
    <row r="1620" spans="1:43" s="597" customFormat="1" outlineLevel="1" x14ac:dyDescent="0.25">
      <c r="A1620" s="792" t="s">
        <v>1291</v>
      </c>
      <c r="B1620" s="793"/>
      <c r="C1620" s="793"/>
      <c r="D1620" s="793"/>
      <c r="E1620" s="794"/>
      <c r="F1620" s="794"/>
      <c r="G1620" s="610"/>
      <c r="H1620" s="773"/>
      <c r="I1620" s="773"/>
      <c r="J1620" s="773"/>
      <c r="K1620" s="773"/>
      <c r="L1620" s="773" t="s">
        <v>1291</v>
      </c>
      <c r="M1620" s="773"/>
      <c r="N1620" s="796" t="s">
        <v>1291</v>
      </c>
      <c r="O1620" s="796"/>
      <c r="P1620" s="796"/>
      <c r="Q1620" s="796"/>
      <c r="R1620" s="796"/>
      <c r="S1620" s="796"/>
      <c r="T1620" s="796"/>
      <c r="U1620" s="796"/>
      <c r="V1620" s="615"/>
      <c r="W1620" s="796" t="s">
        <v>1291</v>
      </c>
      <c r="X1620" s="796"/>
      <c r="Y1620" s="796"/>
      <c r="Z1620" s="796"/>
      <c r="AA1620" s="765"/>
      <c r="AB1620" s="765"/>
      <c r="AC1620" s="765"/>
      <c r="AD1620" s="765"/>
      <c r="AE1620" s="786" t="s">
        <v>1291</v>
      </c>
      <c r="AF1620" s="787"/>
      <c r="AL1620" s="598"/>
      <c r="AQ1620" s="599"/>
    </row>
    <row r="1621" spans="1:43" s="597" customFormat="1" outlineLevel="1" x14ac:dyDescent="0.25">
      <c r="A1621" s="792" t="s">
        <v>1291</v>
      </c>
      <c r="B1621" s="793"/>
      <c r="C1621" s="793"/>
      <c r="D1621" s="793"/>
      <c r="E1621" s="794"/>
      <c r="F1621" s="794"/>
      <c r="G1621" s="610"/>
      <c r="H1621" s="773"/>
      <c r="I1621" s="773"/>
      <c r="J1621" s="773"/>
      <c r="K1621" s="773"/>
      <c r="L1621" s="773" t="s">
        <v>1291</v>
      </c>
      <c r="M1621" s="773"/>
      <c r="N1621" s="796" t="s">
        <v>1291</v>
      </c>
      <c r="O1621" s="796"/>
      <c r="P1621" s="796"/>
      <c r="Q1621" s="796"/>
      <c r="R1621" s="796"/>
      <c r="S1621" s="796"/>
      <c r="T1621" s="796"/>
      <c r="U1621" s="796"/>
      <c r="V1621" s="615"/>
      <c r="W1621" s="796" t="s">
        <v>1291</v>
      </c>
      <c r="X1621" s="796"/>
      <c r="Y1621" s="796"/>
      <c r="Z1621" s="796"/>
      <c r="AA1621" s="765"/>
      <c r="AB1621" s="765"/>
      <c r="AC1621" s="765"/>
      <c r="AD1621" s="765"/>
      <c r="AE1621" s="786" t="s">
        <v>1291</v>
      </c>
      <c r="AF1621" s="787"/>
      <c r="AL1621" s="598"/>
      <c r="AQ1621" s="599"/>
    </row>
    <row r="1622" spans="1:43" s="597" customFormat="1" outlineLevel="1" x14ac:dyDescent="0.25">
      <c r="A1622" s="792" t="s">
        <v>1291</v>
      </c>
      <c r="B1622" s="793"/>
      <c r="C1622" s="793"/>
      <c r="D1622" s="793"/>
      <c r="E1622" s="794"/>
      <c r="F1622" s="794"/>
      <c r="G1622" s="610"/>
      <c r="H1622" s="773"/>
      <c r="I1622" s="773"/>
      <c r="J1622" s="773"/>
      <c r="K1622" s="773"/>
      <c r="L1622" s="773" t="s">
        <v>1291</v>
      </c>
      <c r="M1622" s="773"/>
      <c r="N1622" s="796" t="s">
        <v>1291</v>
      </c>
      <c r="O1622" s="796"/>
      <c r="P1622" s="796"/>
      <c r="Q1622" s="796"/>
      <c r="R1622" s="796"/>
      <c r="S1622" s="796"/>
      <c r="T1622" s="796"/>
      <c r="U1622" s="796"/>
      <c r="V1622" s="615"/>
      <c r="W1622" s="796" t="s">
        <v>1291</v>
      </c>
      <c r="X1622" s="796"/>
      <c r="Y1622" s="796"/>
      <c r="Z1622" s="796"/>
      <c r="AA1622" s="765"/>
      <c r="AB1622" s="765"/>
      <c r="AC1622" s="765"/>
      <c r="AD1622" s="765"/>
      <c r="AE1622" s="786" t="s">
        <v>1291</v>
      </c>
      <c r="AF1622" s="787"/>
      <c r="AL1622" s="598"/>
      <c r="AQ1622" s="599"/>
    </row>
    <row r="1623" spans="1:43" s="597" customFormat="1" outlineLevel="1" x14ac:dyDescent="0.25">
      <c r="A1623" s="792" t="s">
        <v>1291</v>
      </c>
      <c r="B1623" s="793"/>
      <c r="C1623" s="793"/>
      <c r="D1623" s="793"/>
      <c r="E1623" s="794"/>
      <c r="F1623" s="794"/>
      <c r="G1623" s="610"/>
      <c r="H1623" s="773"/>
      <c r="I1623" s="773"/>
      <c r="J1623" s="773"/>
      <c r="K1623" s="773"/>
      <c r="L1623" s="773" t="s">
        <v>1291</v>
      </c>
      <c r="M1623" s="773"/>
      <c r="N1623" s="796" t="s">
        <v>1291</v>
      </c>
      <c r="O1623" s="796"/>
      <c r="P1623" s="796"/>
      <c r="Q1623" s="796"/>
      <c r="R1623" s="796"/>
      <c r="S1623" s="796"/>
      <c r="T1623" s="796"/>
      <c r="U1623" s="796"/>
      <c r="V1623" s="615"/>
      <c r="W1623" s="796" t="s">
        <v>1291</v>
      </c>
      <c r="X1623" s="796"/>
      <c r="Y1623" s="796"/>
      <c r="Z1623" s="796"/>
      <c r="AA1623" s="765"/>
      <c r="AB1623" s="765"/>
      <c r="AC1623" s="765"/>
      <c r="AD1623" s="765"/>
      <c r="AE1623" s="786" t="s">
        <v>1291</v>
      </c>
      <c r="AF1623" s="787"/>
      <c r="AL1623" s="598"/>
      <c r="AQ1623" s="599"/>
    </row>
    <row r="1624" spans="1:43" s="597" customFormat="1" outlineLevel="1" x14ac:dyDescent="0.25">
      <c r="A1624" s="792" t="s">
        <v>1291</v>
      </c>
      <c r="B1624" s="793"/>
      <c r="C1624" s="793"/>
      <c r="D1624" s="793"/>
      <c r="E1624" s="794"/>
      <c r="F1624" s="794"/>
      <c r="G1624" s="610"/>
      <c r="H1624" s="773"/>
      <c r="I1624" s="773"/>
      <c r="J1624" s="773"/>
      <c r="K1624" s="773"/>
      <c r="L1624" s="773" t="s">
        <v>1291</v>
      </c>
      <c r="M1624" s="773"/>
      <c r="N1624" s="795" t="s">
        <v>1291</v>
      </c>
      <c r="O1624" s="795"/>
      <c r="P1624" s="795"/>
      <c r="Q1624" s="795"/>
      <c r="R1624" s="795"/>
      <c r="S1624" s="795"/>
      <c r="T1624" s="795"/>
      <c r="U1624" s="795"/>
      <c r="V1624" s="616"/>
      <c r="W1624" s="795" t="s">
        <v>1291</v>
      </c>
      <c r="X1624" s="795"/>
      <c r="Y1624" s="795"/>
      <c r="Z1624" s="795"/>
      <c r="AA1624" s="765"/>
      <c r="AB1624" s="765"/>
      <c r="AC1624" s="765"/>
      <c r="AD1624" s="765"/>
      <c r="AE1624" s="786" t="s">
        <v>1291</v>
      </c>
      <c r="AF1624" s="787"/>
      <c r="AL1624" s="598"/>
      <c r="AQ1624" s="599"/>
    </row>
    <row r="1625" spans="1:43" s="597" customFormat="1" outlineLevel="1" x14ac:dyDescent="0.25">
      <c r="A1625" s="792" t="s">
        <v>1291</v>
      </c>
      <c r="B1625" s="793"/>
      <c r="C1625" s="793"/>
      <c r="D1625" s="793"/>
      <c r="E1625" s="794"/>
      <c r="F1625" s="794"/>
      <c r="G1625" s="610"/>
      <c r="H1625" s="773"/>
      <c r="I1625" s="773"/>
      <c r="J1625" s="773"/>
      <c r="K1625" s="773"/>
      <c r="L1625" s="773" t="s">
        <v>1291</v>
      </c>
      <c r="M1625" s="773"/>
      <c r="N1625" s="795" t="s">
        <v>1291</v>
      </c>
      <c r="O1625" s="795"/>
      <c r="P1625" s="795"/>
      <c r="Q1625" s="795"/>
      <c r="R1625" s="795"/>
      <c r="S1625" s="795"/>
      <c r="T1625" s="795"/>
      <c r="U1625" s="795"/>
      <c r="V1625" s="616"/>
      <c r="W1625" s="795" t="s">
        <v>1291</v>
      </c>
      <c r="X1625" s="795"/>
      <c r="Y1625" s="795"/>
      <c r="Z1625" s="795"/>
      <c r="AA1625" s="765"/>
      <c r="AB1625" s="765"/>
      <c r="AC1625" s="765"/>
      <c r="AD1625" s="765"/>
      <c r="AE1625" s="790" t="s">
        <v>1291</v>
      </c>
      <c r="AF1625" s="791"/>
      <c r="AL1625" s="598"/>
      <c r="AQ1625" s="599"/>
    </row>
    <row r="1626" spans="1:43" s="597" customFormat="1" outlineLevel="1" x14ac:dyDescent="0.25">
      <c r="A1626" s="754" t="s">
        <v>1226</v>
      </c>
      <c r="B1626" s="755"/>
      <c r="C1626" s="755"/>
      <c r="D1626" s="755"/>
      <c r="E1626" s="755"/>
      <c r="F1626" s="755"/>
      <c r="G1626" s="755"/>
      <c r="H1626" s="755"/>
      <c r="I1626" s="755"/>
      <c r="J1626" s="755"/>
      <c r="K1626" s="755"/>
      <c r="L1626" s="755"/>
      <c r="M1626" s="755"/>
      <c r="N1626" s="755"/>
      <c r="O1626" s="755"/>
      <c r="P1626" s="755"/>
      <c r="Q1626" s="755"/>
      <c r="R1626" s="755"/>
      <c r="S1626" s="755"/>
      <c r="T1626" s="755"/>
      <c r="U1626" s="755"/>
      <c r="V1626" s="755"/>
      <c r="W1626" s="756">
        <v>17390.080000000002</v>
      </c>
      <c r="X1626" s="757"/>
      <c r="Y1626" s="757"/>
      <c r="Z1626" s="757"/>
      <c r="AA1626" s="757"/>
      <c r="AB1626" s="757"/>
      <c r="AC1626" s="757"/>
      <c r="AD1626" s="757"/>
      <c r="AE1626" s="757"/>
      <c r="AF1626" s="757"/>
      <c r="AL1626" s="598"/>
      <c r="AQ1626" s="599"/>
    </row>
    <row r="1627" spans="1:43" s="597" customFormat="1" outlineLevel="1" x14ac:dyDescent="0.25">
      <c r="A1627" s="601"/>
      <c r="B1627" s="608"/>
      <c r="C1627" s="608"/>
      <c r="D1627" s="609"/>
      <c r="E1627" s="610"/>
      <c r="F1627" s="610"/>
      <c r="G1627" s="608"/>
      <c r="H1627" s="608"/>
      <c r="I1627" s="608"/>
      <c r="J1627" s="608"/>
      <c r="K1627" s="608"/>
      <c r="L1627" s="608"/>
      <c r="M1627" s="608"/>
      <c r="N1627" s="608"/>
      <c r="O1627" s="608"/>
      <c r="P1627" s="608"/>
      <c r="Q1627" s="608"/>
      <c r="R1627" s="608"/>
      <c r="S1627" s="608"/>
      <c r="T1627" s="608"/>
      <c r="U1627" s="608"/>
      <c r="V1627" s="608"/>
      <c r="W1627" s="608"/>
      <c r="X1627" s="611"/>
      <c r="Y1627" s="611"/>
      <c r="Z1627" s="611"/>
      <c r="AA1627" s="611"/>
      <c r="AB1627" s="602"/>
      <c r="AC1627" s="602"/>
      <c r="AD1627" s="602"/>
      <c r="AE1627" s="602"/>
      <c r="AF1627" s="612"/>
      <c r="AL1627" s="598"/>
      <c r="AQ1627" s="599"/>
    </row>
    <row r="1628" spans="1:43" s="597" customFormat="1" outlineLevel="1" x14ac:dyDescent="0.25">
      <c r="A1628" s="769" t="s">
        <v>1227</v>
      </c>
      <c r="B1628" s="769"/>
      <c r="C1628" s="769"/>
      <c r="D1628" s="769"/>
      <c r="E1628" s="770" t="s">
        <v>1218</v>
      </c>
      <c r="F1628" s="770"/>
      <c r="G1628" s="770" t="s">
        <v>1228</v>
      </c>
      <c r="H1628" s="770"/>
      <c r="I1628" s="770"/>
      <c r="J1628" s="770"/>
      <c r="K1628" s="770" t="s">
        <v>1229</v>
      </c>
      <c r="L1628" s="770"/>
      <c r="M1628" s="770"/>
      <c r="N1628" s="770"/>
      <c r="O1628" s="770" t="s">
        <v>1224</v>
      </c>
      <c r="P1628" s="770"/>
      <c r="Q1628" s="770"/>
      <c r="R1628" s="770"/>
      <c r="S1628" s="770"/>
      <c r="T1628" s="770"/>
      <c r="U1628" s="770"/>
      <c r="V1628" s="770"/>
      <c r="W1628" s="770"/>
      <c r="X1628" s="770"/>
      <c r="Y1628" s="770"/>
      <c r="Z1628" s="770"/>
      <c r="AA1628" s="771" t="s">
        <v>1225</v>
      </c>
      <c r="AB1628" s="771"/>
      <c r="AC1628" s="771"/>
      <c r="AD1628" s="771"/>
      <c r="AE1628" s="771"/>
      <c r="AF1628" s="771"/>
      <c r="AL1628" s="598"/>
      <c r="AQ1628" s="599"/>
    </row>
    <row r="1629" spans="1:43" s="597" customFormat="1" outlineLevel="1" x14ac:dyDescent="0.25">
      <c r="A1629" s="759" t="s">
        <v>1292</v>
      </c>
      <c r="B1629" s="760"/>
      <c r="C1629" s="760"/>
      <c r="D1629" s="760"/>
      <c r="E1629" s="766">
        <v>20002</v>
      </c>
      <c r="F1629" s="766"/>
      <c r="G1629" s="788"/>
      <c r="H1629" s="788"/>
      <c r="I1629" s="788"/>
      <c r="J1629" s="788"/>
      <c r="K1629" s="789">
        <v>27.99</v>
      </c>
      <c r="L1629" s="789"/>
      <c r="M1629" s="789"/>
      <c r="N1629" s="789"/>
      <c r="O1629" s="767">
        <v>0.1</v>
      </c>
      <c r="P1629" s="767"/>
      <c r="Q1629" s="767"/>
      <c r="R1629" s="767"/>
      <c r="S1629" s="767"/>
      <c r="T1629" s="767"/>
      <c r="U1629" s="767"/>
      <c r="V1629" s="767"/>
      <c r="W1629" s="767"/>
      <c r="X1629" s="767"/>
      <c r="Y1629" s="767"/>
      <c r="Z1629" s="767"/>
      <c r="AA1629" s="786">
        <v>2.7989999999999999</v>
      </c>
      <c r="AB1629" s="786"/>
      <c r="AC1629" s="786"/>
      <c r="AD1629" s="786"/>
      <c r="AE1629" s="786"/>
      <c r="AF1629" s="787"/>
      <c r="AL1629" s="598"/>
      <c r="AQ1629" s="599"/>
    </row>
    <row r="1630" spans="1:43" s="597" customFormat="1" outlineLevel="1" x14ac:dyDescent="0.25">
      <c r="A1630" s="759" t="s">
        <v>1293</v>
      </c>
      <c r="B1630" s="760"/>
      <c r="C1630" s="760"/>
      <c r="D1630" s="760"/>
      <c r="E1630" s="766">
        <v>20031</v>
      </c>
      <c r="F1630" s="766"/>
      <c r="G1630" s="788"/>
      <c r="H1630" s="788"/>
      <c r="I1630" s="788"/>
      <c r="J1630" s="788"/>
      <c r="K1630" s="789">
        <v>22.09</v>
      </c>
      <c r="L1630" s="789"/>
      <c r="M1630" s="789"/>
      <c r="N1630" s="789"/>
      <c r="O1630" s="767">
        <v>64</v>
      </c>
      <c r="P1630" s="767"/>
      <c r="Q1630" s="767"/>
      <c r="R1630" s="767"/>
      <c r="S1630" s="767"/>
      <c r="T1630" s="767"/>
      <c r="U1630" s="767"/>
      <c r="V1630" s="767"/>
      <c r="W1630" s="767"/>
      <c r="X1630" s="767"/>
      <c r="Y1630" s="767"/>
      <c r="Z1630" s="767"/>
      <c r="AA1630" s="786">
        <v>1413.76</v>
      </c>
      <c r="AB1630" s="786"/>
      <c r="AC1630" s="786"/>
      <c r="AD1630" s="786"/>
      <c r="AE1630" s="786"/>
      <c r="AF1630" s="787"/>
      <c r="AL1630" s="598"/>
      <c r="AQ1630" s="599"/>
    </row>
    <row r="1631" spans="1:43" s="597" customFormat="1" outlineLevel="1" x14ac:dyDescent="0.25">
      <c r="A1631" s="759" t="s">
        <v>1291</v>
      </c>
      <c r="B1631" s="760"/>
      <c r="C1631" s="760"/>
      <c r="D1631" s="760"/>
      <c r="E1631" s="761"/>
      <c r="F1631" s="761"/>
      <c r="G1631" s="784" t="s">
        <v>1291</v>
      </c>
      <c r="H1631" s="784"/>
      <c r="I1631" s="784"/>
      <c r="J1631" s="784"/>
      <c r="K1631" s="785" t="s">
        <v>1291</v>
      </c>
      <c r="L1631" s="785"/>
      <c r="M1631" s="785"/>
      <c r="N1631" s="785"/>
      <c r="O1631" s="773"/>
      <c r="P1631" s="773"/>
      <c r="Q1631" s="773"/>
      <c r="R1631" s="773"/>
      <c r="S1631" s="773"/>
      <c r="T1631" s="773"/>
      <c r="U1631" s="773"/>
      <c r="V1631" s="773"/>
      <c r="W1631" s="773"/>
      <c r="X1631" s="773"/>
      <c r="Y1631" s="773"/>
      <c r="Z1631" s="773"/>
      <c r="AA1631" s="786" t="s">
        <v>1291</v>
      </c>
      <c r="AB1631" s="786"/>
      <c r="AC1631" s="786"/>
      <c r="AD1631" s="786"/>
      <c r="AE1631" s="786"/>
      <c r="AF1631" s="787"/>
      <c r="AL1631" s="598"/>
      <c r="AQ1631" s="599"/>
    </row>
    <row r="1632" spans="1:43" s="597" customFormat="1" outlineLevel="1" x14ac:dyDescent="0.25">
      <c r="A1632" s="759" t="s">
        <v>1291</v>
      </c>
      <c r="B1632" s="760"/>
      <c r="C1632" s="760"/>
      <c r="D1632" s="760"/>
      <c r="E1632" s="761"/>
      <c r="F1632" s="761"/>
      <c r="G1632" s="784" t="s">
        <v>1291</v>
      </c>
      <c r="H1632" s="784"/>
      <c r="I1632" s="784"/>
      <c r="J1632" s="784"/>
      <c r="K1632" s="785" t="s">
        <v>1291</v>
      </c>
      <c r="L1632" s="785"/>
      <c r="M1632" s="785"/>
      <c r="N1632" s="785"/>
      <c r="O1632" s="773"/>
      <c r="P1632" s="773"/>
      <c r="Q1632" s="773"/>
      <c r="R1632" s="773"/>
      <c r="S1632" s="773"/>
      <c r="T1632" s="773"/>
      <c r="U1632" s="773"/>
      <c r="V1632" s="773"/>
      <c r="W1632" s="773"/>
      <c r="X1632" s="773"/>
      <c r="Y1632" s="773"/>
      <c r="Z1632" s="773"/>
      <c r="AA1632" s="786" t="s">
        <v>1291</v>
      </c>
      <c r="AB1632" s="786"/>
      <c r="AC1632" s="786"/>
      <c r="AD1632" s="786"/>
      <c r="AE1632" s="786"/>
      <c r="AF1632" s="787"/>
      <c r="AL1632" s="598"/>
      <c r="AQ1632" s="599"/>
    </row>
    <row r="1633" spans="1:43" s="597" customFormat="1" outlineLevel="1" x14ac:dyDescent="0.25">
      <c r="A1633" s="759" t="s">
        <v>1291</v>
      </c>
      <c r="B1633" s="760"/>
      <c r="C1633" s="760"/>
      <c r="D1633" s="760"/>
      <c r="E1633" s="761"/>
      <c r="F1633" s="761"/>
      <c r="G1633" s="784" t="s">
        <v>1291</v>
      </c>
      <c r="H1633" s="784"/>
      <c r="I1633" s="784"/>
      <c r="J1633" s="784"/>
      <c r="K1633" s="785" t="s">
        <v>1291</v>
      </c>
      <c r="L1633" s="785"/>
      <c r="M1633" s="785"/>
      <c r="N1633" s="785"/>
      <c r="O1633" s="773"/>
      <c r="P1633" s="773"/>
      <c r="Q1633" s="773"/>
      <c r="R1633" s="773"/>
      <c r="S1633" s="773"/>
      <c r="T1633" s="773"/>
      <c r="U1633" s="773"/>
      <c r="V1633" s="773"/>
      <c r="W1633" s="773"/>
      <c r="X1633" s="773"/>
      <c r="Y1633" s="773"/>
      <c r="Z1633" s="773"/>
      <c r="AA1633" s="786" t="s">
        <v>1291</v>
      </c>
      <c r="AB1633" s="786"/>
      <c r="AC1633" s="786"/>
      <c r="AD1633" s="786"/>
      <c r="AE1633" s="786"/>
      <c r="AF1633" s="787"/>
      <c r="AL1633" s="598"/>
      <c r="AQ1633" s="599"/>
    </row>
    <row r="1634" spans="1:43" s="597" customFormat="1" outlineLevel="1" x14ac:dyDescent="0.25">
      <c r="A1634" s="759" t="s">
        <v>1291</v>
      </c>
      <c r="B1634" s="760"/>
      <c r="C1634" s="760"/>
      <c r="D1634" s="760"/>
      <c r="E1634" s="761"/>
      <c r="F1634" s="761"/>
      <c r="G1634" s="784" t="s">
        <v>1291</v>
      </c>
      <c r="H1634" s="784"/>
      <c r="I1634" s="784"/>
      <c r="J1634" s="784"/>
      <c r="K1634" s="785" t="s">
        <v>1291</v>
      </c>
      <c r="L1634" s="785"/>
      <c r="M1634" s="785"/>
      <c r="N1634" s="785"/>
      <c r="O1634" s="773"/>
      <c r="P1634" s="773"/>
      <c r="Q1634" s="773"/>
      <c r="R1634" s="773"/>
      <c r="S1634" s="773"/>
      <c r="T1634" s="773"/>
      <c r="U1634" s="773"/>
      <c r="V1634" s="773"/>
      <c r="W1634" s="773"/>
      <c r="X1634" s="773"/>
      <c r="Y1634" s="773"/>
      <c r="Z1634" s="773"/>
      <c r="AA1634" s="786" t="s">
        <v>1291</v>
      </c>
      <c r="AB1634" s="786"/>
      <c r="AC1634" s="786"/>
      <c r="AD1634" s="786"/>
      <c r="AE1634" s="786"/>
      <c r="AF1634" s="787"/>
      <c r="AL1634" s="598"/>
      <c r="AQ1634" s="599"/>
    </row>
    <row r="1635" spans="1:43" s="597" customFormat="1" outlineLevel="1" x14ac:dyDescent="0.25">
      <c r="A1635" s="759" t="s">
        <v>1291</v>
      </c>
      <c r="B1635" s="760"/>
      <c r="C1635" s="760"/>
      <c r="D1635" s="760"/>
      <c r="E1635" s="761"/>
      <c r="F1635" s="761"/>
      <c r="G1635" s="784" t="s">
        <v>1291</v>
      </c>
      <c r="H1635" s="784"/>
      <c r="I1635" s="784"/>
      <c r="J1635" s="784"/>
      <c r="K1635" s="785" t="s">
        <v>1291</v>
      </c>
      <c r="L1635" s="785"/>
      <c r="M1635" s="785"/>
      <c r="N1635" s="785"/>
      <c r="O1635" s="773"/>
      <c r="P1635" s="773"/>
      <c r="Q1635" s="773"/>
      <c r="R1635" s="773"/>
      <c r="S1635" s="773"/>
      <c r="T1635" s="773"/>
      <c r="U1635" s="773"/>
      <c r="V1635" s="773"/>
      <c r="W1635" s="773"/>
      <c r="X1635" s="773"/>
      <c r="Y1635" s="773"/>
      <c r="Z1635" s="773"/>
      <c r="AA1635" s="786" t="s">
        <v>1291</v>
      </c>
      <c r="AB1635" s="786"/>
      <c r="AC1635" s="786"/>
      <c r="AD1635" s="786"/>
      <c r="AE1635" s="786"/>
      <c r="AF1635" s="787"/>
      <c r="AL1635" s="598"/>
      <c r="AQ1635" s="599"/>
    </row>
    <row r="1636" spans="1:43" s="597" customFormat="1" outlineLevel="1" x14ac:dyDescent="0.25">
      <c r="A1636" s="759" t="s">
        <v>1291</v>
      </c>
      <c r="B1636" s="760"/>
      <c r="C1636" s="760"/>
      <c r="D1636" s="760"/>
      <c r="E1636" s="761"/>
      <c r="F1636" s="761"/>
      <c r="G1636" s="784" t="s">
        <v>1291</v>
      </c>
      <c r="H1636" s="784"/>
      <c r="I1636" s="784"/>
      <c r="J1636" s="784"/>
      <c r="K1636" s="785" t="s">
        <v>1291</v>
      </c>
      <c r="L1636" s="785"/>
      <c r="M1636" s="785"/>
      <c r="N1636" s="785"/>
      <c r="O1636" s="773"/>
      <c r="P1636" s="773"/>
      <c r="Q1636" s="773"/>
      <c r="R1636" s="773"/>
      <c r="S1636" s="773"/>
      <c r="T1636" s="773"/>
      <c r="U1636" s="773"/>
      <c r="V1636" s="773"/>
      <c r="W1636" s="773"/>
      <c r="X1636" s="773"/>
      <c r="Y1636" s="773"/>
      <c r="Z1636" s="773"/>
      <c r="AA1636" s="786" t="s">
        <v>1291</v>
      </c>
      <c r="AB1636" s="786"/>
      <c r="AC1636" s="786"/>
      <c r="AD1636" s="786"/>
      <c r="AE1636" s="786"/>
      <c r="AF1636" s="787"/>
      <c r="AL1636" s="598"/>
      <c r="AQ1636" s="599"/>
    </row>
    <row r="1637" spans="1:43" s="597" customFormat="1" outlineLevel="1" x14ac:dyDescent="0.25">
      <c r="A1637" s="754" t="s">
        <v>1230</v>
      </c>
      <c r="B1637" s="755"/>
      <c r="C1637" s="755"/>
      <c r="D1637" s="755"/>
      <c r="E1637" s="755"/>
      <c r="F1637" s="755"/>
      <c r="G1637" s="755"/>
      <c r="H1637" s="755"/>
      <c r="I1637" s="755"/>
      <c r="J1637" s="755"/>
      <c r="K1637" s="755"/>
      <c r="L1637" s="755"/>
      <c r="M1637" s="755"/>
      <c r="N1637" s="755"/>
      <c r="O1637" s="755"/>
      <c r="P1637" s="755"/>
      <c r="Q1637" s="755"/>
      <c r="R1637" s="755"/>
      <c r="S1637" s="755"/>
      <c r="T1637" s="755"/>
      <c r="U1637" s="755"/>
      <c r="V1637" s="755"/>
      <c r="W1637" s="756">
        <v>1416.55</v>
      </c>
      <c r="X1637" s="757"/>
      <c r="Y1637" s="757"/>
      <c r="Z1637" s="757"/>
      <c r="AA1637" s="757"/>
      <c r="AB1637" s="757"/>
      <c r="AC1637" s="757"/>
      <c r="AD1637" s="757"/>
      <c r="AE1637" s="757"/>
      <c r="AF1637" s="757"/>
      <c r="AL1637" s="598"/>
      <c r="AQ1637" s="599"/>
    </row>
    <row r="1638" spans="1:43" s="597" customFormat="1" outlineLevel="1" x14ac:dyDescent="0.25">
      <c r="A1638" s="601"/>
      <c r="B1638" s="608"/>
      <c r="C1638" s="608"/>
      <c r="D1638" s="609"/>
      <c r="E1638" s="610"/>
      <c r="F1638" s="610"/>
      <c r="G1638" s="608"/>
      <c r="H1638" s="608"/>
      <c r="I1638" s="608"/>
      <c r="J1638" s="608"/>
      <c r="K1638" s="608"/>
      <c r="L1638" s="608"/>
      <c r="M1638" s="608"/>
      <c r="N1638" s="608"/>
      <c r="O1638" s="608"/>
      <c r="P1638" s="608"/>
      <c r="Q1638" s="608"/>
      <c r="R1638" s="608"/>
      <c r="S1638" s="608"/>
      <c r="T1638" s="608"/>
      <c r="U1638" s="608"/>
      <c r="V1638" s="608"/>
      <c r="W1638" s="608"/>
      <c r="X1638" s="611"/>
      <c r="Y1638" s="611"/>
      <c r="Z1638" s="611"/>
      <c r="AA1638" s="611"/>
      <c r="AB1638" s="602"/>
      <c r="AC1638" s="602"/>
      <c r="AD1638" s="602"/>
      <c r="AE1638" s="602"/>
      <c r="AF1638" s="612"/>
      <c r="AL1638" s="598"/>
      <c r="AQ1638" s="599"/>
    </row>
    <row r="1639" spans="1:43" s="597" customFormat="1" outlineLevel="1" x14ac:dyDescent="0.25">
      <c r="A1639" s="769" t="s">
        <v>1231</v>
      </c>
      <c r="B1639" s="769"/>
      <c r="C1639" s="769"/>
      <c r="D1639" s="769"/>
      <c r="E1639" s="770" t="s">
        <v>1218</v>
      </c>
      <c r="F1639" s="770"/>
      <c r="G1639" s="770" t="s">
        <v>1020</v>
      </c>
      <c r="H1639" s="770"/>
      <c r="I1639" s="770"/>
      <c r="J1639" s="770" t="s">
        <v>1232</v>
      </c>
      <c r="K1639" s="770"/>
      <c r="L1639" s="770"/>
      <c r="M1639" s="770" t="s">
        <v>1233</v>
      </c>
      <c r="N1639" s="770"/>
      <c r="O1639" s="770"/>
      <c r="P1639" s="770"/>
      <c r="Q1639" s="770"/>
      <c r="R1639" s="770" t="s">
        <v>1234</v>
      </c>
      <c r="S1639" s="770"/>
      <c r="T1639" s="770"/>
      <c r="U1639" s="770"/>
      <c r="V1639" s="770"/>
      <c r="W1639" s="770" t="s">
        <v>750</v>
      </c>
      <c r="X1639" s="770"/>
      <c r="Y1639" s="770"/>
      <c r="Z1639" s="770"/>
      <c r="AA1639" s="770"/>
      <c r="AB1639" s="770"/>
      <c r="AC1639" s="770"/>
      <c r="AD1639" s="770"/>
      <c r="AE1639" s="770"/>
      <c r="AF1639" s="770"/>
      <c r="AL1639" s="598"/>
      <c r="AQ1639" s="599"/>
    </row>
    <row r="1640" spans="1:43" s="597" customFormat="1" outlineLevel="1" x14ac:dyDescent="0.25">
      <c r="A1640" s="617" t="s">
        <v>1250</v>
      </c>
      <c r="B1640" s="618"/>
      <c r="C1640" s="618"/>
      <c r="D1640" s="619"/>
      <c r="E1640" s="781" t="s">
        <v>1251</v>
      </c>
      <c r="F1640" s="781"/>
      <c r="G1640" s="772"/>
      <c r="H1640" s="772"/>
      <c r="I1640" s="772"/>
      <c r="J1640" s="782" t="s">
        <v>1252</v>
      </c>
      <c r="K1640" s="782"/>
      <c r="L1640" s="782"/>
      <c r="M1640" s="782"/>
      <c r="N1640" s="782"/>
      <c r="O1640" s="782"/>
      <c r="P1640" s="782"/>
      <c r="Q1640" s="782"/>
      <c r="R1640" s="782"/>
      <c r="S1640" s="782"/>
      <c r="T1640" s="782"/>
      <c r="U1640" s="782"/>
      <c r="V1640" s="782"/>
      <c r="W1640" s="621"/>
      <c r="X1640" s="622"/>
      <c r="Y1640" s="622"/>
      <c r="Z1640" s="622"/>
      <c r="AA1640" s="622"/>
      <c r="AB1640" s="622"/>
      <c r="AC1640" s="622"/>
      <c r="AD1640" s="622"/>
      <c r="AE1640" s="764">
        <v>0</v>
      </c>
      <c r="AF1640" s="783"/>
      <c r="AL1640" s="598"/>
      <c r="AQ1640" s="599"/>
    </row>
    <row r="1641" spans="1:43" s="597" customFormat="1" outlineLevel="1" x14ac:dyDescent="0.25">
      <c r="A1641" s="617" t="s">
        <v>1253</v>
      </c>
      <c r="B1641" s="618"/>
      <c r="C1641" s="618"/>
      <c r="D1641" s="619"/>
      <c r="E1641" s="781" t="s">
        <v>1254</v>
      </c>
      <c r="F1641" s="781"/>
      <c r="G1641" s="772"/>
      <c r="H1641" s="772"/>
      <c r="I1641" s="772"/>
      <c r="J1641" s="782" t="s">
        <v>1252</v>
      </c>
      <c r="K1641" s="782"/>
      <c r="L1641" s="782"/>
      <c r="M1641" s="782"/>
      <c r="N1641" s="782"/>
      <c r="O1641" s="782"/>
      <c r="P1641" s="782"/>
      <c r="Q1641" s="782"/>
      <c r="R1641" s="782"/>
      <c r="S1641" s="782"/>
      <c r="T1641" s="782"/>
      <c r="U1641" s="782"/>
      <c r="V1641" s="782"/>
      <c r="W1641" s="621"/>
      <c r="X1641" s="622"/>
      <c r="Y1641" s="622"/>
      <c r="Z1641" s="622"/>
      <c r="AA1641" s="622"/>
      <c r="AB1641" s="622"/>
      <c r="AC1641" s="622"/>
      <c r="AD1641" s="622"/>
      <c r="AE1641" s="764">
        <v>0</v>
      </c>
      <c r="AF1641" s="783"/>
      <c r="AL1641" s="598"/>
      <c r="AQ1641" s="599"/>
    </row>
    <row r="1642" spans="1:43" s="597" customFormat="1" outlineLevel="1" x14ac:dyDescent="0.25">
      <c r="A1642" s="623" t="s">
        <v>1255</v>
      </c>
      <c r="B1642" s="618"/>
      <c r="C1642" s="618"/>
      <c r="D1642" s="619"/>
      <c r="E1642" s="781" t="s">
        <v>1256</v>
      </c>
      <c r="F1642" s="781"/>
      <c r="G1642" s="772"/>
      <c r="H1642" s="772"/>
      <c r="I1642" s="772"/>
      <c r="J1642" s="782" t="s">
        <v>1252</v>
      </c>
      <c r="K1642" s="782"/>
      <c r="L1642" s="782"/>
      <c r="M1642" s="620"/>
      <c r="N1642" s="620"/>
      <c r="O1642" s="620"/>
      <c r="P1642" s="620"/>
      <c r="Q1642" s="620"/>
      <c r="R1642" s="620"/>
      <c r="S1642" s="620"/>
      <c r="T1642" s="620"/>
      <c r="U1642" s="620"/>
      <c r="V1642" s="620"/>
      <c r="W1642" s="621"/>
      <c r="X1642" s="622"/>
      <c r="Y1642" s="622"/>
      <c r="Z1642" s="622"/>
      <c r="AA1642" s="622"/>
      <c r="AB1642" s="622"/>
      <c r="AC1642" s="622"/>
      <c r="AD1642" s="622"/>
      <c r="AE1642" s="764">
        <v>0</v>
      </c>
      <c r="AF1642" s="783"/>
      <c r="AL1642" s="598"/>
      <c r="AQ1642" s="599"/>
    </row>
    <row r="1643" spans="1:43" s="597" customFormat="1" outlineLevel="1" x14ac:dyDescent="0.25">
      <c r="A1643" s="623" t="s">
        <v>1257</v>
      </c>
      <c r="B1643" s="618"/>
      <c r="C1643" s="618"/>
      <c r="D1643" s="619"/>
      <c r="E1643" s="781" t="s">
        <v>1258</v>
      </c>
      <c r="F1643" s="781"/>
      <c r="G1643" s="772"/>
      <c r="H1643" s="772"/>
      <c r="I1643" s="772"/>
      <c r="J1643" s="782" t="s">
        <v>1252</v>
      </c>
      <c r="K1643" s="782"/>
      <c r="L1643" s="782"/>
      <c r="M1643" s="782"/>
      <c r="N1643" s="782"/>
      <c r="O1643" s="782"/>
      <c r="P1643" s="782"/>
      <c r="Q1643" s="782"/>
      <c r="R1643" s="782"/>
      <c r="S1643" s="782"/>
      <c r="T1643" s="782"/>
      <c r="U1643" s="782"/>
      <c r="V1643" s="782"/>
      <c r="W1643" s="624"/>
      <c r="X1643" s="625"/>
      <c r="Y1643" s="625"/>
      <c r="Z1643" s="625"/>
      <c r="AA1643" s="625"/>
      <c r="AB1643" s="625"/>
      <c r="AC1643" s="625"/>
      <c r="AD1643" s="625"/>
      <c r="AE1643" s="764">
        <v>0</v>
      </c>
      <c r="AF1643" s="783"/>
      <c r="AL1643" s="598"/>
      <c r="AQ1643" s="599"/>
    </row>
    <row r="1644" spans="1:43" s="597" customFormat="1" outlineLevel="1" x14ac:dyDescent="0.25">
      <c r="A1644" s="754" t="s">
        <v>1235</v>
      </c>
      <c r="B1644" s="755"/>
      <c r="C1644" s="755"/>
      <c r="D1644" s="755"/>
      <c r="E1644" s="755"/>
      <c r="F1644" s="755"/>
      <c r="G1644" s="755"/>
      <c r="H1644" s="755"/>
      <c r="I1644" s="755"/>
      <c r="J1644" s="755"/>
      <c r="K1644" s="755"/>
      <c r="L1644" s="755"/>
      <c r="M1644" s="755"/>
      <c r="N1644" s="755"/>
      <c r="O1644" s="755"/>
      <c r="P1644" s="755"/>
      <c r="Q1644" s="755"/>
      <c r="R1644" s="755"/>
      <c r="S1644" s="755"/>
      <c r="T1644" s="755"/>
      <c r="U1644" s="755"/>
      <c r="V1644" s="755"/>
      <c r="W1644" s="756">
        <v>0</v>
      </c>
      <c r="X1644" s="757"/>
      <c r="Y1644" s="757"/>
      <c r="Z1644" s="757"/>
      <c r="AA1644" s="757"/>
      <c r="AB1644" s="757"/>
      <c r="AC1644" s="757"/>
      <c r="AD1644" s="757"/>
      <c r="AE1644" s="757"/>
      <c r="AF1644" s="757"/>
      <c r="AL1644" s="598"/>
      <c r="AQ1644" s="599"/>
    </row>
    <row r="1645" spans="1:43" s="597" customFormat="1" outlineLevel="1" x14ac:dyDescent="0.25">
      <c r="A1645" s="601"/>
      <c r="B1645" s="608"/>
      <c r="C1645" s="608"/>
      <c r="D1645" s="609"/>
      <c r="E1645" s="610"/>
      <c r="F1645" s="610"/>
      <c r="G1645" s="608"/>
      <c r="H1645" s="608"/>
      <c r="I1645" s="608"/>
      <c r="J1645" s="608"/>
      <c r="K1645" s="608"/>
      <c r="L1645" s="608"/>
      <c r="M1645" s="608"/>
      <c r="N1645" s="608"/>
      <c r="O1645" s="608"/>
      <c r="P1645" s="608"/>
      <c r="Q1645" s="608"/>
      <c r="R1645" s="608"/>
      <c r="S1645" s="608"/>
      <c r="T1645" s="608"/>
      <c r="U1645" s="608"/>
      <c r="V1645" s="608"/>
      <c r="W1645" s="608"/>
      <c r="X1645" s="611"/>
      <c r="Y1645" s="611"/>
      <c r="Z1645" s="611"/>
      <c r="AA1645" s="611"/>
      <c r="AB1645" s="602"/>
      <c r="AC1645" s="602"/>
      <c r="AD1645" s="602"/>
      <c r="AE1645" s="602"/>
      <c r="AF1645" s="612"/>
      <c r="AL1645" s="598"/>
      <c r="AQ1645" s="599"/>
    </row>
    <row r="1646" spans="1:43" s="597" customFormat="1" outlineLevel="1" x14ac:dyDescent="0.25">
      <c r="A1646" s="777" t="s">
        <v>1236</v>
      </c>
      <c r="B1646" s="777"/>
      <c r="C1646" s="777"/>
      <c r="D1646" s="777"/>
      <c r="E1646" s="777"/>
      <c r="F1646" s="777"/>
      <c r="G1646" s="777"/>
      <c r="H1646" s="777"/>
      <c r="I1646" s="777"/>
      <c r="J1646" s="777"/>
      <c r="K1646" s="777"/>
      <c r="L1646" s="777"/>
      <c r="M1646" s="777"/>
      <c r="N1646" s="756">
        <v>18806.63</v>
      </c>
      <c r="O1646" s="757"/>
      <c r="P1646" s="757"/>
      <c r="Q1646" s="757"/>
      <c r="R1646" s="757"/>
      <c r="S1646" s="757"/>
      <c r="T1646" s="757"/>
      <c r="U1646" s="757"/>
      <c r="V1646" s="757"/>
      <c r="W1646" s="757"/>
      <c r="X1646" s="757"/>
      <c r="Y1646" s="757"/>
      <c r="Z1646" s="757"/>
      <c r="AA1646" s="757"/>
      <c r="AB1646" s="757"/>
      <c r="AC1646" s="757"/>
      <c r="AD1646" s="757"/>
      <c r="AE1646" s="757"/>
      <c r="AF1646" s="757"/>
      <c r="AL1646" s="598"/>
      <c r="AQ1646" s="599"/>
    </row>
    <row r="1647" spans="1:43" s="597" customFormat="1" outlineLevel="1" x14ac:dyDescent="0.25">
      <c r="A1647" s="779" t="s">
        <v>1237</v>
      </c>
      <c r="B1647" s="779"/>
      <c r="C1647" s="779"/>
      <c r="D1647" s="779"/>
      <c r="E1647" s="779"/>
      <c r="F1647" s="779"/>
      <c r="G1647" s="779"/>
      <c r="H1647" s="779"/>
      <c r="I1647" s="779"/>
      <c r="J1647" s="779"/>
      <c r="K1647" s="779"/>
      <c r="L1647" s="779"/>
      <c r="M1647" s="779"/>
      <c r="N1647" s="780">
        <v>200</v>
      </c>
      <c r="O1647" s="780"/>
      <c r="P1647" s="780"/>
      <c r="Q1647" s="780"/>
      <c r="R1647" s="780"/>
      <c r="S1647" s="780"/>
      <c r="T1647" s="780"/>
      <c r="U1647" s="780"/>
      <c r="V1647" s="780"/>
      <c r="W1647" s="780"/>
      <c r="X1647" s="780"/>
      <c r="Y1647" s="780"/>
      <c r="Z1647" s="780"/>
      <c r="AA1647" s="780"/>
      <c r="AB1647" s="780"/>
      <c r="AC1647" s="780"/>
      <c r="AD1647" s="780"/>
      <c r="AE1647" s="780"/>
      <c r="AF1647" s="780"/>
      <c r="AL1647" s="598"/>
      <c r="AQ1647" s="599"/>
    </row>
    <row r="1648" spans="1:43" s="597" customFormat="1" outlineLevel="1" x14ac:dyDescent="0.25">
      <c r="A1648" s="777" t="s">
        <v>1238</v>
      </c>
      <c r="B1648" s="777"/>
      <c r="C1648" s="777"/>
      <c r="D1648" s="777"/>
      <c r="E1648" s="777"/>
      <c r="F1648" s="777"/>
      <c r="G1648" s="777"/>
      <c r="H1648" s="777"/>
      <c r="I1648" s="777"/>
      <c r="J1648" s="777"/>
      <c r="K1648" s="777"/>
      <c r="L1648" s="777"/>
      <c r="M1648" s="777"/>
      <c r="N1648" s="756">
        <v>94.03</v>
      </c>
      <c r="O1648" s="757"/>
      <c r="P1648" s="757"/>
      <c r="Q1648" s="757"/>
      <c r="R1648" s="757"/>
      <c r="S1648" s="757"/>
      <c r="T1648" s="757"/>
      <c r="U1648" s="757"/>
      <c r="V1648" s="757"/>
      <c r="W1648" s="757"/>
      <c r="X1648" s="757"/>
      <c r="Y1648" s="757"/>
      <c r="Z1648" s="757"/>
      <c r="AA1648" s="757"/>
      <c r="AB1648" s="757"/>
      <c r="AC1648" s="757"/>
      <c r="AD1648" s="757"/>
      <c r="AE1648" s="757"/>
      <c r="AF1648" s="757"/>
      <c r="AL1648" s="598"/>
      <c r="AQ1648" s="599"/>
    </row>
    <row r="1649" spans="1:43" s="597" customFormat="1" outlineLevel="1" x14ac:dyDescent="0.25">
      <c r="A1649" s="601"/>
      <c r="B1649" s="608"/>
      <c r="C1649" s="608"/>
      <c r="D1649" s="609"/>
      <c r="E1649" s="610"/>
      <c r="F1649" s="610"/>
      <c r="G1649" s="608"/>
      <c r="H1649" s="608"/>
      <c r="I1649" s="608"/>
      <c r="J1649" s="608"/>
      <c r="K1649" s="608"/>
      <c r="L1649" s="608"/>
      <c r="M1649" s="608"/>
      <c r="N1649" s="608"/>
      <c r="O1649" s="608"/>
      <c r="P1649" s="608"/>
      <c r="Q1649" s="608"/>
      <c r="R1649" s="608"/>
      <c r="S1649" s="608"/>
      <c r="T1649" s="608"/>
      <c r="U1649" s="608"/>
      <c r="V1649" s="608"/>
      <c r="W1649" s="608"/>
      <c r="X1649" s="611"/>
      <c r="Y1649" s="611"/>
      <c r="Z1649" s="611"/>
      <c r="AA1649" s="611"/>
      <c r="AB1649" s="602"/>
      <c r="AC1649" s="602"/>
      <c r="AD1649" s="602"/>
      <c r="AE1649" s="602"/>
      <c r="AF1649" s="612"/>
      <c r="AL1649" s="598"/>
      <c r="AQ1649" s="599"/>
    </row>
    <row r="1650" spans="1:43" s="597" customFormat="1" outlineLevel="1" x14ac:dyDescent="0.25">
      <c r="A1650" s="769" t="s">
        <v>1239</v>
      </c>
      <c r="B1650" s="769"/>
      <c r="C1650" s="769"/>
      <c r="D1650" s="769"/>
      <c r="E1650" s="770" t="s">
        <v>1218</v>
      </c>
      <c r="F1650" s="770"/>
      <c r="G1650" s="770" t="s">
        <v>828</v>
      </c>
      <c r="H1650" s="770"/>
      <c r="I1650" s="778" t="s">
        <v>1240</v>
      </c>
      <c r="J1650" s="778"/>
      <c r="K1650" s="778"/>
      <c r="L1650" s="778"/>
      <c r="M1650" s="778"/>
      <c r="N1650" s="778"/>
      <c r="O1650" s="778"/>
      <c r="P1650" s="778"/>
      <c r="Q1650" s="778" t="s">
        <v>1224</v>
      </c>
      <c r="R1650" s="778"/>
      <c r="S1650" s="778"/>
      <c r="T1650" s="778"/>
      <c r="U1650" s="778"/>
      <c r="V1650" s="778"/>
      <c r="W1650" s="778"/>
      <c r="X1650" s="778"/>
      <c r="Y1650" s="778"/>
      <c r="Z1650" s="778"/>
      <c r="AA1650" s="778"/>
      <c r="AB1650" s="753" t="s">
        <v>1240</v>
      </c>
      <c r="AC1650" s="753"/>
      <c r="AD1650" s="753"/>
      <c r="AE1650" s="753"/>
      <c r="AF1650" s="753"/>
      <c r="AL1650" s="598"/>
      <c r="AQ1650" s="599"/>
    </row>
    <row r="1651" spans="1:43" s="597" customFormat="1" outlineLevel="1" x14ac:dyDescent="0.25">
      <c r="A1651" s="759" t="s">
        <v>1291</v>
      </c>
      <c r="B1651" s="760"/>
      <c r="C1651" s="760"/>
      <c r="D1651" s="760"/>
      <c r="E1651" s="766"/>
      <c r="F1651" s="766"/>
      <c r="G1651" s="766" t="s">
        <v>1291</v>
      </c>
      <c r="H1651" s="766"/>
      <c r="I1651" s="776" t="s">
        <v>1291</v>
      </c>
      <c r="J1651" s="776"/>
      <c r="K1651" s="776"/>
      <c r="L1651" s="776"/>
      <c r="M1651" s="776"/>
      <c r="N1651" s="776"/>
      <c r="O1651" s="776"/>
      <c r="P1651" s="776"/>
      <c r="Q1651" s="626"/>
      <c r="R1651" s="626"/>
      <c r="S1651" s="626"/>
      <c r="T1651" s="626"/>
      <c r="U1651" s="626"/>
      <c r="V1651" s="626"/>
      <c r="W1651" s="767"/>
      <c r="X1651" s="767"/>
      <c r="Y1651" s="767"/>
      <c r="Z1651" s="767"/>
      <c r="AA1651" s="767"/>
      <c r="AB1651" s="622"/>
      <c r="AC1651" s="622"/>
      <c r="AD1651" s="622"/>
      <c r="AE1651" s="622"/>
      <c r="AF1651" s="627" t="s">
        <v>1291</v>
      </c>
      <c r="AL1651" s="598"/>
      <c r="AQ1651" s="599"/>
    </row>
    <row r="1652" spans="1:43" s="597" customFormat="1" outlineLevel="1" x14ac:dyDescent="0.25">
      <c r="A1652" s="759" t="s">
        <v>1291</v>
      </c>
      <c r="B1652" s="760"/>
      <c r="C1652" s="760"/>
      <c r="D1652" s="760"/>
      <c r="E1652" s="766"/>
      <c r="F1652" s="766"/>
      <c r="G1652" s="766" t="s">
        <v>1291</v>
      </c>
      <c r="H1652" s="766"/>
      <c r="I1652" s="776" t="s">
        <v>1291</v>
      </c>
      <c r="J1652" s="776"/>
      <c r="K1652" s="776"/>
      <c r="L1652" s="776"/>
      <c r="M1652" s="776"/>
      <c r="N1652" s="776"/>
      <c r="O1652" s="776"/>
      <c r="P1652" s="776"/>
      <c r="Q1652" s="626"/>
      <c r="R1652" s="626"/>
      <c r="S1652" s="626"/>
      <c r="T1652" s="626"/>
      <c r="U1652" s="626"/>
      <c r="V1652" s="626"/>
      <c r="W1652" s="767"/>
      <c r="X1652" s="767"/>
      <c r="Y1652" s="767"/>
      <c r="Z1652" s="767"/>
      <c r="AA1652" s="767"/>
      <c r="AB1652" s="622"/>
      <c r="AC1652" s="622"/>
      <c r="AD1652" s="622"/>
      <c r="AE1652" s="622"/>
      <c r="AF1652" s="627" t="s">
        <v>1291</v>
      </c>
      <c r="AL1652" s="598"/>
      <c r="AQ1652" s="599"/>
    </row>
    <row r="1653" spans="1:43" s="597" customFormat="1" outlineLevel="1" x14ac:dyDescent="0.25">
      <c r="A1653" s="759" t="s">
        <v>1291</v>
      </c>
      <c r="B1653" s="760"/>
      <c r="C1653" s="760"/>
      <c r="D1653" s="760"/>
      <c r="E1653" s="766"/>
      <c r="F1653" s="766"/>
      <c r="G1653" s="766" t="s">
        <v>1291</v>
      </c>
      <c r="H1653" s="766"/>
      <c r="I1653" s="776" t="s">
        <v>1291</v>
      </c>
      <c r="J1653" s="776"/>
      <c r="K1653" s="776"/>
      <c r="L1653" s="776"/>
      <c r="M1653" s="776"/>
      <c r="N1653" s="776"/>
      <c r="O1653" s="776"/>
      <c r="P1653" s="776"/>
      <c r="Q1653" s="626"/>
      <c r="R1653" s="626"/>
      <c r="S1653" s="626"/>
      <c r="T1653" s="626"/>
      <c r="U1653" s="626"/>
      <c r="V1653" s="626"/>
      <c r="W1653" s="767"/>
      <c r="X1653" s="767"/>
      <c r="Y1653" s="767"/>
      <c r="Z1653" s="767"/>
      <c r="AA1653" s="767"/>
      <c r="AB1653" s="622"/>
      <c r="AC1653" s="622"/>
      <c r="AD1653" s="622"/>
      <c r="AE1653" s="622"/>
      <c r="AF1653" s="627" t="s">
        <v>1291</v>
      </c>
      <c r="AL1653" s="598"/>
      <c r="AQ1653" s="599"/>
    </row>
    <row r="1654" spans="1:43" s="597" customFormat="1" outlineLevel="1" x14ac:dyDescent="0.25">
      <c r="A1654" s="759" t="s">
        <v>1291</v>
      </c>
      <c r="B1654" s="760"/>
      <c r="C1654" s="760"/>
      <c r="D1654" s="760"/>
      <c r="E1654" s="761"/>
      <c r="F1654" s="761"/>
      <c r="G1654" s="762" t="s">
        <v>1291</v>
      </c>
      <c r="H1654" s="762"/>
      <c r="I1654" s="775" t="s">
        <v>1291</v>
      </c>
      <c r="J1654" s="775"/>
      <c r="K1654" s="775"/>
      <c r="L1654" s="775"/>
      <c r="M1654" s="775"/>
      <c r="N1654" s="775"/>
      <c r="O1654" s="775"/>
      <c r="P1654" s="775"/>
      <c r="Q1654" s="621"/>
      <c r="R1654" s="621"/>
      <c r="S1654" s="621"/>
      <c r="T1654" s="621"/>
      <c r="U1654" s="621"/>
      <c r="V1654" s="621"/>
      <c r="W1654" s="773"/>
      <c r="X1654" s="773"/>
      <c r="Y1654" s="773"/>
      <c r="Z1654" s="773"/>
      <c r="AA1654" s="773"/>
      <c r="AB1654" s="622"/>
      <c r="AC1654" s="622"/>
      <c r="AD1654" s="622"/>
      <c r="AE1654" s="622"/>
      <c r="AF1654" s="627" t="s">
        <v>1291</v>
      </c>
      <c r="AL1654" s="598"/>
      <c r="AQ1654" s="599"/>
    </row>
    <row r="1655" spans="1:43" s="597" customFormat="1" outlineLevel="1" x14ac:dyDescent="0.25">
      <c r="A1655" s="759" t="s">
        <v>1291</v>
      </c>
      <c r="B1655" s="760"/>
      <c r="C1655" s="760"/>
      <c r="D1655" s="760"/>
      <c r="E1655" s="761"/>
      <c r="F1655" s="761"/>
      <c r="G1655" s="762" t="s">
        <v>1291</v>
      </c>
      <c r="H1655" s="762"/>
      <c r="I1655" s="775" t="s">
        <v>1291</v>
      </c>
      <c r="J1655" s="775"/>
      <c r="K1655" s="775"/>
      <c r="L1655" s="775"/>
      <c r="M1655" s="775"/>
      <c r="N1655" s="775"/>
      <c r="O1655" s="775"/>
      <c r="P1655" s="775"/>
      <c r="Q1655" s="621"/>
      <c r="R1655" s="621"/>
      <c r="S1655" s="621"/>
      <c r="T1655" s="621"/>
      <c r="U1655" s="621"/>
      <c r="V1655" s="621"/>
      <c r="W1655" s="773"/>
      <c r="X1655" s="773"/>
      <c r="Y1655" s="773"/>
      <c r="Z1655" s="773"/>
      <c r="AA1655" s="773"/>
      <c r="AB1655" s="622"/>
      <c r="AC1655" s="622"/>
      <c r="AD1655" s="622"/>
      <c r="AE1655" s="622"/>
      <c r="AF1655" s="627" t="s">
        <v>1291</v>
      </c>
      <c r="AL1655" s="598"/>
      <c r="AQ1655" s="599"/>
    </row>
    <row r="1656" spans="1:43" s="597" customFormat="1" outlineLevel="1" x14ac:dyDescent="0.25">
      <c r="A1656" s="759" t="s">
        <v>1291</v>
      </c>
      <c r="B1656" s="760"/>
      <c r="C1656" s="760"/>
      <c r="D1656" s="760"/>
      <c r="E1656" s="761"/>
      <c r="F1656" s="761"/>
      <c r="G1656" s="762" t="s">
        <v>1291</v>
      </c>
      <c r="H1656" s="762"/>
      <c r="I1656" s="775" t="s">
        <v>1291</v>
      </c>
      <c r="J1656" s="775"/>
      <c r="K1656" s="775"/>
      <c r="L1656" s="775"/>
      <c r="M1656" s="775"/>
      <c r="N1656" s="775"/>
      <c r="O1656" s="775"/>
      <c r="P1656" s="775"/>
      <c r="Q1656" s="621"/>
      <c r="R1656" s="621"/>
      <c r="S1656" s="621"/>
      <c r="T1656" s="621"/>
      <c r="U1656" s="621"/>
      <c r="V1656" s="621"/>
      <c r="W1656" s="773"/>
      <c r="X1656" s="773"/>
      <c r="Y1656" s="773"/>
      <c r="Z1656" s="773"/>
      <c r="AA1656" s="773"/>
      <c r="AB1656" s="622"/>
      <c r="AC1656" s="622"/>
      <c r="AD1656" s="622"/>
      <c r="AE1656" s="622"/>
      <c r="AF1656" s="627" t="s">
        <v>1291</v>
      </c>
      <c r="AL1656" s="598"/>
      <c r="AQ1656" s="599"/>
    </row>
    <row r="1657" spans="1:43" s="597" customFormat="1" outlineLevel="1" x14ac:dyDescent="0.25">
      <c r="A1657" s="759" t="s">
        <v>1291</v>
      </c>
      <c r="B1657" s="760"/>
      <c r="C1657" s="760"/>
      <c r="D1657" s="760"/>
      <c r="E1657" s="761"/>
      <c r="F1657" s="761"/>
      <c r="G1657" s="762" t="s">
        <v>1291</v>
      </c>
      <c r="H1657" s="762"/>
      <c r="I1657" s="775" t="s">
        <v>1291</v>
      </c>
      <c r="J1657" s="775"/>
      <c r="K1657" s="775"/>
      <c r="L1657" s="775"/>
      <c r="M1657" s="775"/>
      <c r="N1657" s="775"/>
      <c r="O1657" s="775"/>
      <c r="P1657" s="775"/>
      <c r="Q1657" s="621"/>
      <c r="R1657" s="621"/>
      <c r="S1657" s="621"/>
      <c r="T1657" s="621"/>
      <c r="U1657" s="621"/>
      <c r="V1657" s="621"/>
      <c r="W1657" s="773"/>
      <c r="X1657" s="773"/>
      <c r="Y1657" s="773"/>
      <c r="Z1657" s="773"/>
      <c r="AA1657" s="773"/>
      <c r="AB1657" s="622"/>
      <c r="AC1657" s="622"/>
      <c r="AD1657" s="622"/>
      <c r="AE1657" s="622"/>
      <c r="AF1657" s="627" t="s">
        <v>1291</v>
      </c>
      <c r="AL1657" s="598"/>
      <c r="AQ1657" s="599"/>
    </row>
    <row r="1658" spans="1:43" s="597" customFormat="1" outlineLevel="1" x14ac:dyDescent="0.25">
      <c r="A1658" s="759" t="s">
        <v>1291</v>
      </c>
      <c r="B1658" s="760"/>
      <c r="C1658" s="760"/>
      <c r="D1658" s="760"/>
      <c r="E1658" s="761"/>
      <c r="F1658" s="761"/>
      <c r="G1658" s="762" t="s">
        <v>1291</v>
      </c>
      <c r="H1658" s="762"/>
      <c r="I1658" s="775" t="s">
        <v>1291</v>
      </c>
      <c r="J1658" s="775"/>
      <c r="K1658" s="775"/>
      <c r="L1658" s="775"/>
      <c r="M1658" s="775"/>
      <c r="N1658" s="775"/>
      <c r="O1658" s="775"/>
      <c r="P1658" s="775"/>
      <c r="Q1658" s="621"/>
      <c r="R1658" s="621"/>
      <c r="S1658" s="621"/>
      <c r="T1658" s="621"/>
      <c r="U1658" s="621"/>
      <c r="V1658" s="621"/>
      <c r="W1658" s="773"/>
      <c r="X1658" s="773"/>
      <c r="Y1658" s="773"/>
      <c r="Z1658" s="773"/>
      <c r="AA1658" s="773"/>
      <c r="AB1658" s="622"/>
      <c r="AC1658" s="622"/>
      <c r="AD1658" s="622"/>
      <c r="AE1658" s="622"/>
      <c r="AF1658" s="627" t="s">
        <v>1291</v>
      </c>
      <c r="AL1658" s="598"/>
      <c r="AQ1658" s="599"/>
    </row>
    <row r="1659" spans="1:43" s="597" customFormat="1" outlineLevel="1" x14ac:dyDescent="0.25">
      <c r="A1659" s="759" t="s">
        <v>1291</v>
      </c>
      <c r="B1659" s="760"/>
      <c r="C1659" s="760"/>
      <c r="D1659" s="760"/>
      <c r="E1659" s="761"/>
      <c r="F1659" s="761"/>
      <c r="G1659" s="762" t="s">
        <v>1291</v>
      </c>
      <c r="H1659" s="762"/>
      <c r="I1659" s="775" t="s">
        <v>1291</v>
      </c>
      <c r="J1659" s="775"/>
      <c r="K1659" s="775"/>
      <c r="L1659" s="775"/>
      <c r="M1659" s="775"/>
      <c r="N1659" s="775"/>
      <c r="O1659" s="775"/>
      <c r="P1659" s="775"/>
      <c r="Q1659" s="621"/>
      <c r="R1659" s="621"/>
      <c r="S1659" s="621"/>
      <c r="T1659" s="621"/>
      <c r="U1659" s="621"/>
      <c r="V1659" s="621"/>
      <c r="W1659" s="773"/>
      <c r="X1659" s="773"/>
      <c r="Y1659" s="773"/>
      <c r="Z1659" s="773"/>
      <c r="AA1659" s="773"/>
      <c r="AB1659" s="622"/>
      <c r="AC1659" s="622"/>
      <c r="AD1659" s="622"/>
      <c r="AE1659" s="622"/>
      <c r="AF1659" s="627" t="s">
        <v>1291</v>
      </c>
      <c r="AL1659" s="598"/>
      <c r="AQ1659" s="599"/>
    </row>
    <row r="1660" spans="1:43" s="597" customFormat="1" outlineLevel="1" x14ac:dyDescent="0.25">
      <c r="A1660" s="759" t="s">
        <v>1291</v>
      </c>
      <c r="B1660" s="760"/>
      <c r="C1660" s="760"/>
      <c r="D1660" s="760"/>
      <c r="E1660" s="761"/>
      <c r="F1660" s="761"/>
      <c r="G1660" s="762" t="s">
        <v>1291</v>
      </c>
      <c r="H1660" s="762"/>
      <c r="I1660" s="775" t="s">
        <v>1291</v>
      </c>
      <c r="J1660" s="775"/>
      <c r="K1660" s="775"/>
      <c r="L1660" s="775"/>
      <c r="M1660" s="775"/>
      <c r="N1660" s="775"/>
      <c r="O1660" s="775"/>
      <c r="P1660" s="775"/>
      <c r="Q1660" s="621"/>
      <c r="R1660" s="621"/>
      <c r="S1660" s="621"/>
      <c r="T1660" s="621"/>
      <c r="U1660" s="621"/>
      <c r="V1660" s="621"/>
      <c r="W1660" s="773"/>
      <c r="X1660" s="773"/>
      <c r="Y1660" s="773"/>
      <c r="Z1660" s="773"/>
      <c r="AA1660" s="773"/>
      <c r="AB1660" s="622"/>
      <c r="AC1660" s="622"/>
      <c r="AD1660" s="622"/>
      <c r="AE1660" s="622"/>
      <c r="AF1660" s="627" t="s">
        <v>1291</v>
      </c>
      <c r="AL1660" s="598"/>
      <c r="AQ1660" s="599"/>
    </row>
    <row r="1661" spans="1:43" s="597" customFormat="1" outlineLevel="1" x14ac:dyDescent="0.25">
      <c r="A1661" s="754" t="s">
        <v>1241</v>
      </c>
      <c r="B1661" s="755"/>
      <c r="C1661" s="755"/>
      <c r="D1661" s="755"/>
      <c r="E1661" s="755"/>
      <c r="F1661" s="755"/>
      <c r="G1661" s="755"/>
      <c r="H1661" s="755"/>
      <c r="I1661" s="755"/>
      <c r="J1661" s="755"/>
      <c r="K1661" s="755"/>
      <c r="L1661" s="755"/>
      <c r="M1661" s="755"/>
      <c r="N1661" s="755"/>
      <c r="O1661" s="755"/>
      <c r="P1661" s="755"/>
      <c r="Q1661" s="755"/>
      <c r="R1661" s="755"/>
      <c r="S1661" s="755"/>
      <c r="T1661" s="755"/>
      <c r="U1661" s="755"/>
      <c r="V1661" s="755"/>
      <c r="W1661" s="756">
        <v>0</v>
      </c>
      <c r="X1661" s="757"/>
      <c r="Y1661" s="757"/>
      <c r="Z1661" s="757"/>
      <c r="AA1661" s="757"/>
      <c r="AB1661" s="757"/>
      <c r="AC1661" s="757"/>
      <c r="AD1661" s="757"/>
      <c r="AE1661" s="757"/>
      <c r="AF1661" s="757"/>
      <c r="AL1661" s="598"/>
      <c r="AQ1661" s="599"/>
    </row>
    <row r="1662" spans="1:43" s="597" customFormat="1" outlineLevel="1" x14ac:dyDescent="0.25">
      <c r="A1662" s="601"/>
      <c r="B1662" s="608"/>
      <c r="C1662" s="608"/>
      <c r="D1662" s="609"/>
      <c r="E1662" s="610"/>
      <c r="F1662" s="610"/>
      <c r="G1662" s="608"/>
      <c r="H1662" s="608"/>
      <c r="I1662" s="608"/>
      <c r="J1662" s="608"/>
      <c r="K1662" s="608"/>
      <c r="L1662" s="608"/>
      <c r="M1662" s="608"/>
      <c r="N1662" s="608"/>
      <c r="O1662" s="608"/>
      <c r="P1662" s="608"/>
      <c r="Q1662" s="608"/>
      <c r="R1662" s="608"/>
      <c r="S1662" s="608"/>
      <c r="T1662" s="608"/>
      <c r="U1662" s="608"/>
      <c r="V1662" s="608"/>
      <c r="W1662" s="608"/>
      <c r="X1662" s="611"/>
      <c r="Y1662" s="611"/>
      <c r="Z1662" s="611"/>
      <c r="AA1662" s="611"/>
      <c r="AB1662" s="602"/>
      <c r="AC1662" s="602"/>
      <c r="AD1662" s="602"/>
      <c r="AE1662" s="602"/>
      <c r="AF1662" s="612"/>
      <c r="AL1662" s="598"/>
      <c r="AQ1662" s="599"/>
    </row>
    <row r="1663" spans="1:43" s="597" customFormat="1" outlineLevel="1" x14ac:dyDescent="0.25">
      <c r="A1663" s="769" t="s">
        <v>1242</v>
      </c>
      <c r="B1663" s="769"/>
      <c r="C1663" s="769"/>
      <c r="D1663" s="769"/>
      <c r="E1663" s="770" t="s">
        <v>1218</v>
      </c>
      <c r="F1663" s="770"/>
      <c r="G1663" s="770" t="s">
        <v>828</v>
      </c>
      <c r="H1663" s="770"/>
      <c r="I1663" s="770" t="s">
        <v>1240</v>
      </c>
      <c r="J1663" s="770"/>
      <c r="K1663" s="770"/>
      <c r="L1663" s="770"/>
      <c r="M1663" s="770"/>
      <c r="N1663" s="770"/>
      <c r="O1663" s="770"/>
      <c r="P1663" s="770"/>
      <c r="Q1663" s="770" t="s">
        <v>1224</v>
      </c>
      <c r="R1663" s="770"/>
      <c r="S1663" s="770"/>
      <c r="T1663" s="770"/>
      <c r="U1663" s="770"/>
      <c r="V1663" s="770"/>
      <c r="W1663" s="770"/>
      <c r="X1663" s="770"/>
      <c r="Y1663" s="770"/>
      <c r="Z1663" s="770"/>
      <c r="AA1663" s="770"/>
      <c r="AB1663" s="771" t="s">
        <v>1240</v>
      </c>
      <c r="AC1663" s="771"/>
      <c r="AD1663" s="771"/>
      <c r="AE1663" s="771"/>
      <c r="AF1663" s="771"/>
      <c r="AL1663" s="598"/>
      <c r="AQ1663" s="599"/>
    </row>
    <row r="1664" spans="1:43" s="597" customFormat="1" outlineLevel="1" x14ac:dyDescent="0.25">
      <c r="A1664" s="759" t="s">
        <v>1291</v>
      </c>
      <c r="B1664" s="760"/>
      <c r="C1664" s="760"/>
      <c r="D1664" s="760"/>
      <c r="E1664" s="766"/>
      <c r="F1664" s="766"/>
      <c r="G1664" s="762" t="s">
        <v>1291</v>
      </c>
      <c r="H1664" s="762"/>
      <c r="I1664" s="774"/>
      <c r="J1664" s="774"/>
      <c r="K1664" s="774"/>
      <c r="L1664" s="774"/>
      <c r="M1664" s="774"/>
      <c r="N1664" s="774"/>
      <c r="O1664" s="774"/>
      <c r="P1664" s="774"/>
      <c r="Q1664" s="626"/>
      <c r="R1664" s="626"/>
      <c r="S1664" s="626"/>
      <c r="T1664" s="626"/>
      <c r="U1664" s="626"/>
      <c r="V1664" s="626"/>
      <c r="W1664" s="767"/>
      <c r="X1664" s="767"/>
      <c r="Y1664" s="767"/>
      <c r="Z1664" s="767"/>
      <c r="AA1664" s="767"/>
      <c r="AB1664" s="622"/>
      <c r="AC1664" s="622"/>
      <c r="AD1664" s="622"/>
      <c r="AE1664" s="622"/>
      <c r="AF1664" s="627" t="s">
        <v>1291</v>
      </c>
      <c r="AL1664" s="598"/>
      <c r="AQ1664" s="599"/>
    </row>
    <row r="1665" spans="1:48" s="597" customFormat="1" outlineLevel="1" x14ac:dyDescent="0.25">
      <c r="A1665" s="759" t="s">
        <v>1291</v>
      </c>
      <c r="B1665" s="760"/>
      <c r="C1665" s="760"/>
      <c r="D1665" s="760"/>
      <c r="E1665" s="761"/>
      <c r="F1665" s="761"/>
      <c r="G1665" s="766" t="s">
        <v>1291</v>
      </c>
      <c r="H1665" s="766"/>
      <c r="I1665" s="772" t="s">
        <v>1291</v>
      </c>
      <c r="J1665" s="772"/>
      <c r="K1665" s="772"/>
      <c r="L1665" s="772"/>
      <c r="M1665" s="772"/>
      <c r="N1665" s="772"/>
      <c r="O1665" s="772"/>
      <c r="P1665" s="772"/>
      <c r="Q1665" s="621"/>
      <c r="R1665" s="621"/>
      <c r="S1665" s="621"/>
      <c r="T1665" s="621"/>
      <c r="U1665" s="621"/>
      <c r="V1665" s="621"/>
      <c r="W1665" s="773"/>
      <c r="X1665" s="773"/>
      <c r="Y1665" s="773"/>
      <c r="Z1665" s="773"/>
      <c r="AA1665" s="773"/>
      <c r="AB1665" s="622"/>
      <c r="AC1665" s="622"/>
      <c r="AD1665" s="622"/>
      <c r="AE1665" s="622"/>
      <c r="AF1665" s="627" t="s">
        <v>1291</v>
      </c>
      <c r="AL1665" s="598"/>
      <c r="AQ1665" s="599"/>
    </row>
    <row r="1666" spans="1:48" s="597" customFormat="1" outlineLevel="1" x14ac:dyDescent="0.25">
      <c r="A1666" s="759" t="s">
        <v>1291</v>
      </c>
      <c r="B1666" s="760"/>
      <c r="C1666" s="760"/>
      <c r="D1666" s="760"/>
      <c r="E1666" s="761"/>
      <c r="F1666" s="761"/>
      <c r="G1666" s="766" t="s">
        <v>1291</v>
      </c>
      <c r="H1666" s="766"/>
      <c r="I1666" s="772" t="s">
        <v>1291</v>
      </c>
      <c r="J1666" s="772"/>
      <c r="K1666" s="772"/>
      <c r="L1666" s="772"/>
      <c r="M1666" s="772"/>
      <c r="N1666" s="772"/>
      <c r="O1666" s="772"/>
      <c r="P1666" s="772"/>
      <c r="Q1666" s="621"/>
      <c r="R1666" s="621"/>
      <c r="S1666" s="621"/>
      <c r="T1666" s="621"/>
      <c r="U1666" s="621"/>
      <c r="V1666" s="621"/>
      <c r="W1666" s="773"/>
      <c r="X1666" s="773"/>
      <c r="Y1666" s="773"/>
      <c r="Z1666" s="773"/>
      <c r="AA1666" s="773"/>
      <c r="AB1666" s="622"/>
      <c r="AC1666" s="622"/>
      <c r="AD1666" s="622"/>
      <c r="AE1666" s="622"/>
      <c r="AF1666" s="627" t="s">
        <v>1291</v>
      </c>
      <c r="AL1666" s="598"/>
      <c r="AQ1666" s="599"/>
    </row>
    <row r="1667" spans="1:48" s="597" customFormat="1" outlineLevel="1" x14ac:dyDescent="0.25">
      <c r="A1667" s="759" t="s">
        <v>1291</v>
      </c>
      <c r="B1667" s="760"/>
      <c r="C1667" s="760"/>
      <c r="D1667" s="760"/>
      <c r="E1667" s="761"/>
      <c r="F1667" s="761"/>
      <c r="G1667" s="762" t="s">
        <v>1291</v>
      </c>
      <c r="H1667" s="762"/>
      <c r="I1667" s="772" t="s">
        <v>1291</v>
      </c>
      <c r="J1667" s="772"/>
      <c r="K1667" s="772"/>
      <c r="L1667" s="772"/>
      <c r="M1667" s="772"/>
      <c r="N1667" s="772"/>
      <c r="O1667" s="772"/>
      <c r="P1667" s="772"/>
      <c r="Q1667" s="621"/>
      <c r="R1667" s="621"/>
      <c r="S1667" s="621"/>
      <c r="T1667" s="621"/>
      <c r="U1667" s="621"/>
      <c r="V1667" s="621"/>
      <c r="W1667" s="773"/>
      <c r="X1667" s="773"/>
      <c r="Y1667" s="773"/>
      <c r="Z1667" s="773"/>
      <c r="AA1667" s="773"/>
      <c r="AB1667" s="622"/>
      <c r="AC1667" s="622"/>
      <c r="AD1667" s="622"/>
      <c r="AE1667" s="622"/>
      <c r="AF1667" s="627" t="s">
        <v>1291</v>
      </c>
      <c r="AL1667" s="598"/>
      <c r="AQ1667" s="599"/>
    </row>
    <row r="1668" spans="1:48" s="597" customFormat="1" outlineLevel="1" x14ac:dyDescent="0.25">
      <c r="A1668" s="759" t="s">
        <v>1291</v>
      </c>
      <c r="B1668" s="760"/>
      <c r="C1668" s="760"/>
      <c r="D1668" s="760"/>
      <c r="E1668" s="761"/>
      <c r="F1668" s="761"/>
      <c r="G1668" s="762" t="s">
        <v>1291</v>
      </c>
      <c r="H1668" s="762"/>
      <c r="I1668" s="772" t="s">
        <v>1291</v>
      </c>
      <c r="J1668" s="772"/>
      <c r="K1668" s="772"/>
      <c r="L1668" s="772"/>
      <c r="M1668" s="772"/>
      <c r="N1668" s="772"/>
      <c r="O1668" s="772"/>
      <c r="P1668" s="772"/>
      <c r="Q1668" s="621"/>
      <c r="R1668" s="621"/>
      <c r="S1668" s="621"/>
      <c r="T1668" s="621"/>
      <c r="U1668" s="621"/>
      <c r="V1668" s="621"/>
      <c r="W1668" s="773"/>
      <c r="X1668" s="773"/>
      <c r="Y1668" s="773"/>
      <c r="Z1668" s="773"/>
      <c r="AA1668" s="773"/>
      <c r="AB1668" s="622"/>
      <c r="AC1668" s="622"/>
      <c r="AD1668" s="622"/>
      <c r="AE1668" s="622"/>
      <c r="AF1668" s="627" t="s">
        <v>1291</v>
      </c>
      <c r="AL1668" s="598"/>
      <c r="AQ1668" s="599"/>
    </row>
    <row r="1669" spans="1:48" s="597" customFormat="1" outlineLevel="1" x14ac:dyDescent="0.25">
      <c r="A1669" s="759" t="s">
        <v>1291</v>
      </c>
      <c r="B1669" s="760"/>
      <c r="C1669" s="760"/>
      <c r="D1669" s="760"/>
      <c r="E1669" s="761"/>
      <c r="F1669" s="761"/>
      <c r="G1669" s="762" t="s">
        <v>1291</v>
      </c>
      <c r="H1669" s="762"/>
      <c r="I1669" s="772" t="s">
        <v>1291</v>
      </c>
      <c r="J1669" s="772"/>
      <c r="K1669" s="772"/>
      <c r="L1669" s="772"/>
      <c r="M1669" s="772"/>
      <c r="N1669" s="772"/>
      <c r="O1669" s="772"/>
      <c r="P1669" s="772"/>
      <c r="Q1669" s="621"/>
      <c r="R1669" s="621"/>
      <c r="S1669" s="621"/>
      <c r="T1669" s="621"/>
      <c r="U1669" s="621"/>
      <c r="V1669" s="621"/>
      <c r="W1669" s="773"/>
      <c r="X1669" s="773"/>
      <c r="Y1669" s="773"/>
      <c r="Z1669" s="773"/>
      <c r="AA1669" s="773"/>
      <c r="AB1669" s="622"/>
      <c r="AC1669" s="622"/>
      <c r="AD1669" s="622"/>
      <c r="AE1669" s="622"/>
      <c r="AF1669" s="627" t="s">
        <v>1291</v>
      </c>
      <c r="AL1669" s="598"/>
      <c r="AQ1669" s="599"/>
    </row>
    <row r="1670" spans="1:48" s="597" customFormat="1" outlineLevel="1" x14ac:dyDescent="0.25">
      <c r="A1670" s="754" t="s">
        <v>1243</v>
      </c>
      <c r="B1670" s="755"/>
      <c r="C1670" s="755"/>
      <c r="D1670" s="755"/>
      <c r="E1670" s="755"/>
      <c r="F1670" s="755"/>
      <c r="G1670" s="755"/>
      <c r="H1670" s="755"/>
      <c r="I1670" s="755"/>
      <c r="J1670" s="755"/>
      <c r="K1670" s="755"/>
      <c r="L1670" s="755"/>
      <c r="M1670" s="755"/>
      <c r="N1670" s="755"/>
      <c r="O1670" s="755"/>
      <c r="P1670" s="755"/>
      <c r="Q1670" s="755"/>
      <c r="R1670" s="755"/>
      <c r="S1670" s="755"/>
      <c r="T1670" s="755"/>
      <c r="U1670" s="755"/>
      <c r="V1670" s="755"/>
      <c r="W1670" s="756">
        <v>0</v>
      </c>
      <c r="X1670" s="757"/>
      <c r="Y1670" s="757"/>
      <c r="Z1670" s="757"/>
      <c r="AA1670" s="757"/>
      <c r="AB1670" s="757"/>
      <c r="AC1670" s="757"/>
      <c r="AD1670" s="757"/>
      <c r="AE1670" s="757"/>
      <c r="AF1670" s="757"/>
      <c r="AL1670" s="598"/>
      <c r="AQ1670" s="599"/>
    </row>
    <row r="1671" spans="1:48" s="597" customFormat="1" outlineLevel="1" x14ac:dyDescent="0.25">
      <c r="A1671" s="601"/>
      <c r="B1671" s="608"/>
      <c r="C1671" s="608"/>
      <c r="D1671" s="609"/>
      <c r="E1671" s="610"/>
      <c r="F1671" s="610"/>
      <c r="G1671" s="608"/>
      <c r="H1671" s="608"/>
      <c r="I1671" s="608"/>
      <c r="J1671" s="608"/>
      <c r="K1671" s="608"/>
      <c r="L1671" s="608"/>
      <c r="M1671" s="608"/>
      <c r="N1671" s="608"/>
      <c r="O1671" s="608"/>
      <c r="P1671" s="608"/>
      <c r="Q1671" s="608"/>
      <c r="R1671" s="608"/>
      <c r="S1671" s="608"/>
      <c r="T1671" s="608"/>
      <c r="U1671" s="608"/>
      <c r="V1671" s="608"/>
      <c r="W1671" s="608"/>
      <c r="X1671" s="611"/>
      <c r="Y1671" s="611"/>
      <c r="Z1671" s="611"/>
      <c r="AA1671" s="611"/>
      <c r="AB1671" s="602"/>
      <c r="AC1671" s="602"/>
      <c r="AD1671" s="602"/>
      <c r="AE1671" s="602"/>
      <c r="AF1671" s="612"/>
      <c r="AL1671" s="598"/>
      <c r="AQ1671" s="599"/>
    </row>
    <row r="1672" spans="1:48" s="597" customFormat="1" outlineLevel="1" x14ac:dyDescent="0.25">
      <c r="A1672" s="769" t="s">
        <v>1244</v>
      </c>
      <c r="B1672" s="769"/>
      <c r="C1672" s="769"/>
      <c r="D1672" s="769"/>
      <c r="E1672" s="770" t="s">
        <v>1218</v>
      </c>
      <c r="F1672" s="770"/>
      <c r="G1672" s="770" t="s">
        <v>828</v>
      </c>
      <c r="H1672" s="770"/>
      <c r="I1672" s="770"/>
      <c r="J1672" s="770" t="s">
        <v>544</v>
      </c>
      <c r="K1672" s="770"/>
      <c r="L1672" s="770"/>
      <c r="M1672" s="770"/>
      <c r="N1672" s="770"/>
      <c r="O1672" s="770"/>
      <c r="P1672" s="770"/>
      <c r="Q1672" s="770"/>
      <c r="R1672" s="770" t="s">
        <v>750</v>
      </c>
      <c r="S1672" s="770"/>
      <c r="T1672" s="770"/>
      <c r="U1672" s="770"/>
      <c r="V1672" s="770"/>
      <c r="W1672" s="770"/>
      <c r="X1672" s="770"/>
      <c r="Y1672" s="770"/>
      <c r="Z1672" s="770"/>
      <c r="AA1672" s="770"/>
      <c r="AB1672" s="770"/>
      <c r="AC1672" s="771" t="s">
        <v>1224</v>
      </c>
      <c r="AD1672" s="771"/>
      <c r="AE1672" s="771"/>
      <c r="AF1672" s="628" t="s">
        <v>1245</v>
      </c>
      <c r="AL1672" s="598"/>
      <c r="AQ1672" s="599"/>
    </row>
    <row r="1673" spans="1:48" s="597" customFormat="1" outlineLevel="1" x14ac:dyDescent="0.25">
      <c r="A1673" s="759" t="s">
        <v>1291</v>
      </c>
      <c r="B1673" s="760"/>
      <c r="C1673" s="760"/>
      <c r="D1673" s="760"/>
      <c r="E1673" s="766"/>
      <c r="F1673" s="766"/>
      <c r="G1673" s="766" t="s">
        <v>1291</v>
      </c>
      <c r="H1673" s="766"/>
      <c r="I1673" s="766"/>
      <c r="J1673" s="629"/>
      <c r="K1673" s="629"/>
      <c r="L1673" s="629"/>
      <c r="M1673" s="767"/>
      <c r="N1673" s="767"/>
      <c r="O1673" s="767"/>
      <c r="P1673" s="767"/>
      <c r="Q1673" s="767"/>
      <c r="R1673" s="630"/>
      <c r="S1673" s="630"/>
      <c r="T1673" s="630"/>
      <c r="U1673" s="630"/>
      <c r="V1673" s="630"/>
      <c r="W1673" s="630"/>
      <c r="X1673" s="768" t="s">
        <v>1291</v>
      </c>
      <c r="Y1673" s="768"/>
      <c r="Z1673" s="768"/>
      <c r="AA1673" s="768"/>
      <c r="AB1673" s="768"/>
      <c r="AC1673" s="768"/>
      <c r="AD1673" s="768"/>
      <c r="AE1673" s="768"/>
      <c r="AF1673" s="627" t="s">
        <v>1291</v>
      </c>
      <c r="AL1673" s="598"/>
      <c r="AQ1673" s="599"/>
    </row>
    <row r="1674" spans="1:48" s="597" customFormat="1" outlineLevel="1" x14ac:dyDescent="0.25">
      <c r="A1674" s="759" t="s">
        <v>1291</v>
      </c>
      <c r="B1674" s="760"/>
      <c r="C1674" s="760"/>
      <c r="D1674" s="760"/>
      <c r="E1674" s="761"/>
      <c r="F1674" s="761"/>
      <c r="G1674" s="762" t="s">
        <v>1291</v>
      </c>
      <c r="H1674" s="762"/>
      <c r="I1674" s="762"/>
      <c r="J1674" s="631"/>
      <c r="K1674" s="631"/>
      <c r="L1674" s="631"/>
      <c r="M1674" s="763"/>
      <c r="N1674" s="763"/>
      <c r="O1674" s="763"/>
      <c r="P1674" s="763"/>
      <c r="Q1674" s="763"/>
      <c r="R1674" s="621"/>
      <c r="S1674" s="621"/>
      <c r="T1674" s="621"/>
      <c r="U1674" s="621"/>
      <c r="V1674" s="621"/>
      <c r="W1674" s="621"/>
      <c r="X1674" s="764" t="s">
        <v>1291</v>
      </c>
      <c r="Y1674" s="764"/>
      <c r="Z1674" s="764"/>
      <c r="AA1674" s="764"/>
      <c r="AB1674" s="764"/>
      <c r="AC1674" s="765"/>
      <c r="AD1674" s="765"/>
      <c r="AE1674" s="765"/>
      <c r="AF1674" s="627" t="s">
        <v>1291</v>
      </c>
      <c r="AL1674" s="598"/>
      <c r="AQ1674" s="599"/>
    </row>
    <row r="1675" spans="1:48" s="597" customFormat="1" outlineLevel="1" x14ac:dyDescent="0.25">
      <c r="A1675" s="759" t="s">
        <v>1291</v>
      </c>
      <c r="B1675" s="760"/>
      <c r="C1675" s="760"/>
      <c r="D1675" s="760"/>
      <c r="E1675" s="761"/>
      <c r="F1675" s="761"/>
      <c r="G1675" s="762" t="s">
        <v>1291</v>
      </c>
      <c r="H1675" s="762"/>
      <c r="I1675" s="762"/>
      <c r="J1675" s="631"/>
      <c r="K1675" s="631"/>
      <c r="L1675" s="631"/>
      <c r="M1675" s="763"/>
      <c r="N1675" s="763"/>
      <c r="O1675" s="763"/>
      <c r="P1675" s="763"/>
      <c r="Q1675" s="763"/>
      <c r="R1675" s="621"/>
      <c r="S1675" s="621"/>
      <c r="T1675" s="621"/>
      <c r="U1675" s="621"/>
      <c r="V1675" s="621"/>
      <c r="W1675" s="621"/>
      <c r="X1675" s="764" t="s">
        <v>1291</v>
      </c>
      <c r="Y1675" s="764"/>
      <c r="Z1675" s="764"/>
      <c r="AA1675" s="764"/>
      <c r="AB1675" s="764"/>
      <c r="AC1675" s="765"/>
      <c r="AD1675" s="765"/>
      <c r="AE1675" s="765"/>
      <c r="AF1675" s="627" t="s">
        <v>1291</v>
      </c>
      <c r="AL1675" s="598"/>
      <c r="AQ1675" s="599"/>
    </row>
    <row r="1676" spans="1:48" s="597" customFormat="1" outlineLevel="1" x14ac:dyDescent="0.25">
      <c r="A1676" s="759" t="s">
        <v>1291</v>
      </c>
      <c r="B1676" s="760"/>
      <c r="C1676" s="760"/>
      <c r="D1676" s="760"/>
      <c r="E1676" s="761"/>
      <c r="F1676" s="761"/>
      <c r="G1676" s="762" t="s">
        <v>1291</v>
      </c>
      <c r="H1676" s="762"/>
      <c r="I1676" s="762"/>
      <c r="J1676" s="631"/>
      <c r="K1676" s="631"/>
      <c r="L1676" s="631"/>
      <c r="M1676" s="763"/>
      <c r="N1676" s="763"/>
      <c r="O1676" s="763"/>
      <c r="P1676" s="763"/>
      <c r="Q1676" s="763"/>
      <c r="R1676" s="621"/>
      <c r="S1676" s="621"/>
      <c r="T1676" s="621"/>
      <c r="U1676" s="621"/>
      <c r="V1676" s="621"/>
      <c r="W1676" s="621"/>
      <c r="X1676" s="764" t="s">
        <v>1291</v>
      </c>
      <c r="Y1676" s="764"/>
      <c r="Z1676" s="764"/>
      <c r="AA1676" s="764"/>
      <c r="AB1676" s="764"/>
      <c r="AC1676" s="765"/>
      <c r="AD1676" s="765"/>
      <c r="AE1676" s="765"/>
      <c r="AF1676" s="627" t="s">
        <v>1291</v>
      </c>
      <c r="AL1676" s="598"/>
      <c r="AQ1676" s="599"/>
    </row>
    <row r="1677" spans="1:48" s="597" customFormat="1" outlineLevel="1" x14ac:dyDescent="0.25">
      <c r="A1677" s="759" t="s">
        <v>1291</v>
      </c>
      <c r="B1677" s="760"/>
      <c r="C1677" s="760"/>
      <c r="D1677" s="760"/>
      <c r="E1677" s="761"/>
      <c r="F1677" s="761"/>
      <c r="G1677" s="762" t="s">
        <v>1291</v>
      </c>
      <c r="H1677" s="762"/>
      <c r="I1677" s="762"/>
      <c r="J1677" s="631"/>
      <c r="K1677" s="631"/>
      <c r="L1677" s="631"/>
      <c r="M1677" s="763"/>
      <c r="N1677" s="763"/>
      <c r="O1677" s="763"/>
      <c r="P1677" s="763"/>
      <c r="Q1677" s="763"/>
      <c r="R1677" s="621"/>
      <c r="S1677" s="621"/>
      <c r="T1677" s="621"/>
      <c r="U1677" s="621"/>
      <c r="V1677" s="621"/>
      <c r="W1677" s="621"/>
      <c r="X1677" s="764" t="s">
        <v>1291</v>
      </c>
      <c r="Y1677" s="764"/>
      <c r="Z1677" s="764"/>
      <c r="AA1677" s="764"/>
      <c r="AB1677" s="764"/>
      <c r="AC1677" s="765"/>
      <c r="AD1677" s="765"/>
      <c r="AE1677" s="765"/>
      <c r="AF1677" s="627" t="s">
        <v>1291</v>
      </c>
      <c r="AL1677" s="598"/>
      <c r="AQ1677" s="599"/>
    </row>
    <row r="1678" spans="1:48" s="597" customFormat="1" outlineLevel="1" x14ac:dyDescent="0.25">
      <c r="A1678" s="754" t="s">
        <v>1246</v>
      </c>
      <c r="B1678" s="755"/>
      <c r="C1678" s="755"/>
      <c r="D1678" s="755"/>
      <c r="E1678" s="755"/>
      <c r="F1678" s="755"/>
      <c r="G1678" s="755"/>
      <c r="H1678" s="755"/>
      <c r="I1678" s="755"/>
      <c r="J1678" s="755"/>
      <c r="K1678" s="755"/>
      <c r="L1678" s="755"/>
      <c r="M1678" s="755"/>
      <c r="N1678" s="755"/>
      <c r="O1678" s="755"/>
      <c r="P1678" s="755"/>
      <c r="Q1678" s="755"/>
      <c r="R1678" s="755"/>
      <c r="S1678" s="755"/>
      <c r="T1678" s="755"/>
      <c r="U1678" s="755"/>
      <c r="V1678" s="755"/>
      <c r="W1678" s="756">
        <v>0</v>
      </c>
      <c r="X1678" s="757"/>
      <c r="Y1678" s="757"/>
      <c r="Z1678" s="757"/>
      <c r="AA1678" s="757"/>
      <c r="AB1678" s="757"/>
      <c r="AC1678" s="757"/>
      <c r="AD1678" s="757"/>
      <c r="AE1678" s="757"/>
      <c r="AF1678" s="757"/>
      <c r="AL1678" s="598"/>
      <c r="AQ1678" s="599"/>
    </row>
    <row r="1679" spans="1:48" s="597" customFormat="1" outlineLevel="1" x14ac:dyDescent="0.25">
      <c r="A1679" s="601"/>
      <c r="B1679" s="608"/>
      <c r="C1679" s="608"/>
      <c r="D1679" s="609"/>
      <c r="E1679" s="610"/>
      <c r="F1679" s="610"/>
      <c r="G1679" s="608"/>
      <c r="H1679" s="608"/>
      <c r="I1679" s="608"/>
      <c r="J1679" s="608"/>
      <c r="K1679" s="608"/>
      <c r="L1679" s="608"/>
      <c r="M1679" s="608"/>
      <c r="N1679" s="608"/>
      <c r="O1679" s="608"/>
      <c r="P1679" s="608"/>
      <c r="Q1679" s="608"/>
      <c r="R1679" s="608"/>
      <c r="S1679" s="608"/>
      <c r="T1679" s="608"/>
      <c r="U1679" s="608"/>
      <c r="V1679" s="608"/>
      <c r="W1679" s="608"/>
      <c r="X1679" s="611"/>
      <c r="Y1679" s="611"/>
      <c r="Z1679" s="611"/>
      <c r="AA1679" s="611"/>
      <c r="AB1679" s="602"/>
      <c r="AC1679" s="602"/>
      <c r="AD1679" s="602"/>
      <c r="AE1679" s="602"/>
      <c r="AF1679" s="612"/>
      <c r="AL1679" s="598"/>
      <c r="AQ1679" s="599"/>
    </row>
    <row r="1680" spans="1:48" s="597" customFormat="1" x14ac:dyDescent="0.25">
      <c r="A1680" s="750" t="s">
        <v>1247</v>
      </c>
      <c r="B1680" s="751"/>
      <c r="C1680" s="751"/>
      <c r="D1680" s="751"/>
      <c r="E1680" s="751"/>
      <c r="F1680" s="751"/>
      <c r="G1680" s="751"/>
      <c r="H1680" s="751"/>
      <c r="I1680" s="751"/>
      <c r="J1680" s="751"/>
      <c r="K1680" s="751"/>
      <c r="L1680" s="751"/>
      <c r="M1680" s="751"/>
      <c r="N1680" s="751"/>
      <c r="O1680" s="751"/>
      <c r="P1680" s="751"/>
      <c r="Q1680" s="751"/>
      <c r="R1680" s="751"/>
      <c r="S1680" s="751"/>
      <c r="T1680" s="751"/>
      <c r="U1680" s="751"/>
      <c r="V1680" s="751"/>
      <c r="W1680" s="752"/>
      <c r="X1680" s="753">
        <v>94.03</v>
      </c>
      <c r="Y1680" s="753"/>
      <c r="Z1680" s="753"/>
      <c r="AA1680" s="753"/>
      <c r="AB1680" s="753"/>
      <c r="AC1680" s="753"/>
      <c r="AD1680" s="753"/>
      <c r="AE1680" s="753"/>
      <c r="AF1680" s="753"/>
      <c r="AH1680" s="632">
        <v>200</v>
      </c>
      <c r="AL1680" s="598">
        <v>200</v>
      </c>
      <c r="AM1680" s="633">
        <v>0</v>
      </c>
      <c r="AN1680" s="634">
        <v>0</v>
      </c>
      <c r="AP1680" s="605"/>
      <c r="AQ1680" s="599"/>
      <c r="AR1680" s="632">
        <v>200</v>
      </c>
      <c r="AT1680" s="597">
        <v>200</v>
      </c>
      <c r="AU1680" s="597">
        <v>200</v>
      </c>
      <c r="AV1680" s="607">
        <v>0</v>
      </c>
    </row>
    <row r="1681" spans="1:44" s="597" customFormat="1" x14ac:dyDescent="0.25">
      <c r="A1681" s="750" t="s">
        <v>1248</v>
      </c>
      <c r="B1681" s="751"/>
      <c r="C1681" s="751"/>
      <c r="D1681" s="751"/>
      <c r="E1681" s="751"/>
      <c r="F1681" s="751"/>
      <c r="G1681" s="751"/>
      <c r="H1681" s="751"/>
      <c r="I1681" s="751"/>
      <c r="J1681" s="751"/>
      <c r="K1681" s="751"/>
      <c r="L1681" s="751"/>
      <c r="M1681" s="751"/>
      <c r="N1681" s="751"/>
      <c r="O1681" s="751"/>
      <c r="P1681" s="751"/>
      <c r="Q1681" s="751"/>
      <c r="R1681" s="751"/>
      <c r="S1681" s="751"/>
      <c r="T1681" s="752"/>
      <c r="U1681" s="758">
        <v>13.469999999999999</v>
      </c>
      <c r="V1681" s="758"/>
      <c r="W1681" s="758"/>
      <c r="X1681" s="753">
        <v>12.66</v>
      </c>
      <c r="Y1681" s="753"/>
      <c r="Z1681" s="753"/>
      <c r="AA1681" s="753"/>
      <c r="AB1681" s="753"/>
      <c r="AC1681" s="753"/>
      <c r="AD1681" s="753"/>
      <c r="AE1681" s="753"/>
      <c r="AF1681" s="753"/>
      <c r="AH1681" s="635"/>
      <c r="AJ1681" s="636"/>
      <c r="AL1681" s="598"/>
      <c r="AQ1681" s="599"/>
      <c r="AR1681" s="635"/>
    </row>
    <row r="1682" spans="1:44" s="597" customFormat="1" x14ac:dyDescent="0.25">
      <c r="A1682" s="750" t="s">
        <v>1249</v>
      </c>
      <c r="B1682" s="751"/>
      <c r="C1682" s="751"/>
      <c r="D1682" s="751"/>
      <c r="E1682" s="751"/>
      <c r="F1682" s="751"/>
      <c r="G1682" s="751"/>
      <c r="H1682" s="751"/>
      <c r="I1682" s="751"/>
      <c r="J1682" s="751"/>
      <c r="K1682" s="751"/>
      <c r="L1682" s="751"/>
      <c r="M1682" s="751"/>
      <c r="N1682" s="751"/>
      <c r="O1682" s="751"/>
      <c r="P1682" s="751"/>
      <c r="Q1682" s="751"/>
      <c r="R1682" s="751"/>
      <c r="S1682" s="751"/>
      <c r="T1682" s="751"/>
      <c r="U1682" s="751"/>
      <c r="V1682" s="751"/>
      <c r="W1682" s="752"/>
      <c r="X1682" s="753">
        <v>106.69</v>
      </c>
      <c r="Y1682" s="753"/>
      <c r="Z1682" s="753"/>
      <c r="AA1682" s="753"/>
      <c r="AB1682" s="753"/>
      <c r="AC1682" s="753"/>
      <c r="AD1682" s="753"/>
      <c r="AE1682" s="753"/>
      <c r="AF1682" s="753"/>
      <c r="AH1682" s="635"/>
      <c r="AI1682" s="597">
        <v>106.69</v>
      </c>
      <c r="AJ1682" s="604">
        <v>0</v>
      </c>
      <c r="AL1682" s="598"/>
      <c r="AQ1682" s="599"/>
      <c r="AR1682" s="635"/>
    </row>
    <row r="1683" spans="1:44" s="597" customFormat="1" x14ac:dyDescent="0.25">
      <c r="A1683" s="590" t="s">
        <v>1213</v>
      </c>
      <c r="B1683" s="591"/>
      <c r="C1683" s="591"/>
      <c r="D1683" s="592"/>
      <c r="E1683" s="593"/>
      <c r="F1683" s="593"/>
      <c r="G1683" s="591"/>
      <c r="H1683" s="591"/>
      <c r="I1683" s="591"/>
      <c r="J1683" s="591"/>
      <c r="K1683" s="591"/>
      <c r="L1683" s="591"/>
      <c r="M1683" s="591"/>
      <c r="N1683" s="591"/>
      <c r="O1683" s="591"/>
      <c r="P1683" s="591"/>
      <c r="Q1683" s="591"/>
      <c r="R1683" s="591"/>
      <c r="S1683" s="591"/>
      <c r="T1683" s="591"/>
      <c r="U1683" s="591"/>
      <c r="V1683" s="591"/>
      <c r="W1683" s="591"/>
      <c r="X1683" s="594"/>
      <c r="Y1683" s="594"/>
      <c r="Z1683" s="594"/>
      <c r="AA1683" s="594"/>
      <c r="AB1683" s="595"/>
      <c r="AC1683" s="595"/>
      <c r="AD1683" s="595"/>
      <c r="AE1683" s="595"/>
      <c r="AF1683" s="596"/>
      <c r="AL1683" s="598"/>
      <c r="AQ1683" s="599"/>
    </row>
    <row r="1684" spans="1:44" s="597" customFormat="1" ht="33.75" customHeight="1" x14ac:dyDescent="0.25">
      <c r="A1684" s="601" t="s">
        <v>1214</v>
      </c>
      <c r="B1684" s="800">
        <v>40001</v>
      </c>
      <c r="C1684" s="800"/>
      <c r="D1684" s="801" t="s">
        <v>944</v>
      </c>
      <c r="E1684" s="801"/>
      <c r="F1684" s="801"/>
      <c r="G1684" s="801"/>
      <c r="H1684" s="801"/>
      <c r="I1684" s="801"/>
      <c r="J1684" s="801"/>
      <c r="K1684" s="801"/>
      <c r="L1684" s="801"/>
      <c r="M1684" s="801"/>
      <c r="N1684" s="801"/>
      <c r="O1684" s="801"/>
      <c r="P1684" s="801"/>
      <c r="Q1684" s="801"/>
      <c r="R1684" s="801"/>
      <c r="S1684" s="801"/>
      <c r="T1684" s="801"/>
      <c r="U1684" s="801"/>
      <c r="V1684" s="801"/>
      <c r="W1684" s="801"/>
      <c r="X1684" s="801"/>
      <c r="Y1684" s="801"/>
      <c r="Z1684" s="801"/>
      <c r="AA1684" s="801"/>
      <c r="AB1684" s="801"/>
      <c r="AC1684" s="786" t="s">
        <v>1215</v>
      </c>
      <c r="AD1684" s="786"/>
      <c r="AE1684" s="786"/>
      <c r="AF1684" s="603" t="s">
        <v>885</v>
      </c>
      <c r="AI1684" s="604">
        <v>0.49</v>
      </c>
      <c r="AJ1684" s="597">
        <v>0.49</v>
      </c>
      <c r="AK1684" s="604">
        <v>0</v>
      </c>
      <c r="AL1684" s="598"/>
      <c r="AP1684" s="605">
        <v>0.44</v>
      </c>
      <c r="AQ1684" s="599" t="s">
        <v>1294</v>
      </c>
    </row>
    <row r="1685" spans="1:44" s="597" customFormat="1" outlineLevel="1" x14ac:dyDescent="0.25">
      <c r="A1685" s="601"/>
      <c r="B1685" s="608"/>
      <c r="C1685" s="608"/>
      <c r="D1685" s="609"/>
      <c r="E1685" s="610"/>
      <c r="F1685" s="610"/>
      <c r="G1685" s="608"/>
      <c r="H1685" s="608"/>
      <c r="I1685" s="608"/>
      <c r="J1685" s="608"/>
      <c r="K1685" s="608"/>
      <c r="L1685" s="608"/>
      <c r="M1685" s="608"/>
      <c r="N1685" s="608"/>
      <c r="O1685" s="608"/>
      <c r="P1685" s="608"/>
      <c r="Q1685" s="608"/>
      <c r="R1685" s="608"/>
      <c r="S1685" s="608"/>
      <c r="T1685" s="608"/>
      <c r="U1685" s="608"/>
      <c r="V1685" s="608"/>
      <c r="W1685" s="608"/>
      <c r="X1685" s="611"/>
      <c r="Y1685" s="611"/>
      <c r="Z1685" s="611"/>
      <c r="AA1685" s="611"/>
      <c r="AB1685" s="602"/>
      <c r="AC1685" s="602"/>
      <c r="AD1685" s="602"/>
      <c r="AE1685" s="602"/>
      <c r="AF1685" s="612"/>
      <c r="AL1685" s="598"/>
      <c r="AQ1685" s="599"/>
    </row>
    <row r="1686" spans="1:44" s="597" customFormat="1" outlineLevel="1" x14ac:dyDescent="0.25">
      <c r="A1686" s="769" t="s">
        <v>1217</v>
      </c>
      <c r="B1686" s="769"/>
      <c r="C1686" s="769"/>
      <c r="D1686" s="769"/>
      <c r="E1686" s="770" t="s">
        <v>1218</v>
      </c>
      <c r="F1686" s="770"/>
      <c r="G1686" s="613" t="s">
        <v>1219</v>
      </c>
      <c r="H1686" s="770" t="s">
        <v>1220</v>
      </c>
      <c r="I1686" s="770"/>
      <c r="J1686" s="770"/>
      <c r="K1686" s="770"/>
      <c r="L1686" s="770" t="s">
        <v>1221</v>
      </c>
      <c r="M1686" s="770"/>
      <c r="N1686" s="770" t="s">
        <v>1222</v>
      </c>
      <c r="O1686" s="770"/>
      <c r="P1686" s="770"/>
      <c r="Q1686" s="770"/>
      <c r="R1686" s="770"/>
      <c r="S1686" s="770"/>
      <c r="T1686" s="770"/>
      <c r="U1686" s="770"/>
      <c r="V1686" s="770" t="s">
        <v>1223</v>
      </c>
      <c r="W1686" s="770"/>
      <c r="X1686" s="770"/>
      <c r="Y1686" s="770"/>
      <c r="Z1686" s="770"/>
      <c r="AA1686" s="771" t="s">
        <v>1224</v>
      </c>
      <c r="AB1686" s="771"/>
      <c r="AC1686" s="771"/>
      <c r="AD1686" s="771"/>
      <c r="AE1686" s="771" t="s">
        <v>1225</v>
      </c>
      <c r="AF1686" s="771"/>
      <c r="AL1686" s="598"/>
      <c r="AQ1686" s="599"/>
    </row>
    <row r="1687" spans="1:44" s="597" customFormat="1" ht="34.5" customHeight="1" outlineLevel="1" x14ac:dyDescent="0.25">
      <c r="A1687" s="797" t="s">
        <v>958</v>
      </c>
      <c r="B1687" s="798"/>
      <c r="C1687" s="798"/>
      <c r="D1687" s="798"/>
      <c r="E1687" s="799">
        <v>30001</v>
      </c>
      <c r="F1687" s="799"/>
      <c r="G1687" s="614"/>
      <c r="H1687" s="767">
        <v>1</v>
      </c>
      <c r="I1687" s="767"/>
      <c r="J1687" s="767"/>
      <c r="K1687" s="767"/>
      <c r="L1687" s="773">
        <v>0</v>
      </c>
      <c r="M1687" s="773"/>
      <c r="N1687" s="796">
        <v>616.09</v>
      </c>
      <c r="O1687" s="796"/>
      <c r="P1687" s="796"/>
      <c r="Q1687" s="796"/>
      <c r="R1687" s="796"/>
      <c r="S1687" s="796"/>
      <c r="T1687" s="796"/>
      <c r="U1687" s="796"/>
      <c r="V1687" s="615"/>
      <c r="W1687" s="796">
        <v>228.48</v>
      </c>
      <c r="X1687" s="796"/>
      <c r="Y1687" s="796"/>
      <c r="Z1687" s="796"/>
      <c r="AA1687" s="768">
        <v>1</v>
      </c>
      <c r="AB1687" s="768"/>
      <c r="AC1687" s="768"/>
      <c r="AD1687" s="768"/>
      <c r="AE1687" s="786">
        <v>616.09</v>
      </c>
      <c r="AF1687" s="787"/>
      <c r="AL1687" s="598"/>
      <c r="AQ1687" s="599"/>
    </row>
    <row r="1688" spans="1:44" s="597" customFormat="1" outlineLevel="1" x14ac:dyDescent="0.25">
      <c r="A1688" s="792" t="s">
        <v>1291</v>
      </c>
      <c r="B1688" s="793"/>
      <c r="C1688" s="793"/>
      <c r="D1688" s="793"/>
      <c r="E1688" s="794"/>
      <c r="F1688" s="794"/>
      <c r="G1688" s="610"/>
      <c r="H1688" s="773"/>
      <c r="I1688" s="773"/>
      <c r="J1688" s="773"/>
      <c r="K1688" s="773"/>
      <c r="L1688" s="773" t="s">
        <v>1291</v>
      </c>
      <c r="M1688" s="773"/>
      <c r="N1688" s="796" t="s">
        <v>1291</v>
      </c>
      <c r="O1688" s="796"/>
      <c r="P1688" s="796"/>
      <c r="Q1688" s="796"/>
      <c r="R1688" s="796"/>
      <c r="S1688" s="796"/>
      <c r="T1688" s="796"/>
      <c r="U1688" s="796"/>
      <c r="V1688" s="615"/>
      <c r="W1688" s="796" t="s">
        <v>1291</v>
      </c>
      <c r="X1688" s="796"/>
      <c r="Y1688" s="796"/>
      <c r="Z1688" s="796"/>
      <c r="AA1688" s="765"/>
      <c r="AB1688" s="765"/>
      <c r="AC1688" s="765"/>
      <c r="AD1688" s="765"/>
      <c r="AE1688" s="786" t="s">
        <v>1291</v>
      </c>
      <c r="AF1688" s="787"/>
      <c r="AL1688" s="598"/>
      <c r="AQ1688" s="599"/>
    </row>
    <row r="1689" spans="1:44" s="597" customFormat="1" outlineLevel="1" x14ac:dyDescent="0.25">
      <c r="A1689" s="792" t="s">
        <v>1291</v>
      </c>
      <c r="B1689" s="793"/>
      <c r="C1689" s="793"/>
      <c r="D1689" s="793"/>
      <c r="E1689" s="794"/>
      <c r="F1689" s="794"/>
      <c r="G1689" s="610"/>
      <c r="H1689" s="773"/>
      <c r="I1689" s="773"/>
      <c r="J1689" s="773"/>
      <c r="K1689" s="773"/>
      <c r="L1689" s="773" t="s">
        <v>1291</v>
      </c>
      <c r="M1689" s="773"/>
      <c r="N1689" s="796" t="s">
        <v>1291</v>
      </c>
      <c r="O1689" s="796"/>
      <c r="P1689" s="796"/>
      <c r="Q1689" s="796"/>
      <c r="R1689" s="796"/>
      <c r="S1689" s="796"/>
      <c r="T1689" s="796"/>
      <c r="U1689" s="796"/>
      <c r="V1689" s="615"/>
      <c r="W1689" s="796" t="s">
        <v>1291</v>
      </c>
      <c r="X1689" s="796"/>
      <c r="Y1689" s="796"/>
      <c r="Z1689" s="796"/>
      <c r="AA1689" s="765"/>
      <c r="AB1689" s="765"/>
      <c r="AC1689" s="765"/>
      <c r="AD1689" s="765"/>
      <c r="AE1689" s="786" t="s">
        <v>1291</v>
      </c>
      <c r="AF1689" s="787"/>
      <c r="AL1689" s="598"/>
      <c r="AQ1689" s="599"/>
    </row>
    <row r="1690" spans="1:44" s="597" customFormat="1" outlineLevel="1" x14ac:dyDescent="0.25">
      <c r="A1690" s="792" t="s">
        <v>1291</v>
      </c>
      <c r="B1690" s="793"/>
      <c r="C1690" s="793"/>
      <c r="D1690" s="793"/>
      <c r="E1690" s="794"/>
      <c r="F1690" s="794"/>
      <c r="G1690" s="610"/>
      <c r="H1690" s="773"/>
      <c r="I1690" s="773"/>
      <c r="J1690" s="773"/>
      <c r="K1690" s="773"/>
      <c r="L1690" s="773" t="s">
        <v>1291</v>
      </c>
      <c r="M1690" s="773"/>
      <c r="N1690" s="796" t="s">
        <v>1291</v>
      </c>
      <c r="O1690" s="796"/>
      <c r="P1690" s="796"/>
      <c r="Q1690" s="796"/>
      <c r="R1690" s="796"/>
      <c r="S1690" s="796"/>
      <c r="T1690" s="796"/>
      <c r="U1690" s="796"/>
      <c r="V1690" s="615"/>
      <c r="W1690" s="796" t="s">
        <v>1291</v>
      </c>
      <c r="X1690" s="796"/>
      <c r="Y1690" s="796"/>
      <c r="Z1690" s="796"/>
      <c r="AA1690" s="765"/>
      <c r="AB1690" s="765"/>
      <c r="AC1690" s="765"/>
      <c r="AD1690" s="765"/>
      <c r="AE1690" s="786" t="s">
        <v>1291</v>
      </c>
      <c r="AF1690" s="787"/>
      <c r="AL1690" s="598"/>
      <c r="AQ1690" s="599"/>
    </row>
    <row r="1691" spans="1:44" s="597" customFormat="1" outlineLevel="1" x14ac:dyDescent="0.25">
      <c r="A1691" s="792" t="s">
        <v>1291</v>
      </c>
      <c r="B1691" s="793"/>
      <c r="C1691" s="793"/>
      <c r="D1691" s="793"/>
      <c r="E1691" s="794"/>
      <c r="F1691" s="794"/>
      <c r="G1691" s="610"/>
      <c r="H1691" s="773"/>
      <c r="I1691" s="773"/>
      <c r="J1691" s="773"/>
      <c r="K1691" s="773"/>
      <c r="L1691" s="773" t="s">
        <v>1291</v>
      </c>
      <c r="M1691" s="773"/>
      <c r="N1691" s="796" t="s">
        <v>1291</v>
      </c>
      <c r="O1691" s="796"/>
      <c r="P1691" s="796"/>
      <c r="Q1691" s="796"/>
      <c r="R1691" s="796"/>
      <c r="S1691" s="796"/>
      <c r="T1691" s="796"/>
      <c r="U1691" s="796"/>
      <c r="V1691" s="615"/>
      <c r="W1691" s="796" t="s">
        <v>1291</v>
      </c>
      <c r="X1691" s="796"/>
      <c r="Y1691" s="796"/>
      <c r="Z1691" s="796"/>
      <c r="AA1691" s="765"/>
      <c r="AB1691" s="765"/>
      <c r="AC1691" s="765"/>
      <c r="AD1691" s="765"/>
      <c r="AE1691" s="786" t="s">
        <v>1291</v>
      </c>
      <c r="AF1691" s="787"/>
      <c r="AL1691" s="598"/>
      <c r="AQ1691" s="599"/>
    </row>
    <row r="1692" spans="1:44" s="597" customFormat="1" outlineLevel="1" x14ac:dyDescent="0.25">
      <c r="A1692" s="792" t="s">
        <v>1291</v>
      </c>
      <c r="B1692" s="793"/>
      <c r="C1692" s="793"/>
      <c r="D1692" s="793"/>
      <c r="E1692" s="794"/>
      <c r="F1692" s="794"/>
      <c r="G1692" s="610"/>
      <c r="H1692" s="773"/>
      <c r="I1692" s="773"/>
      <c r="J1692" s="773"/>
      <c r="K1692" s="773"/>
      <c r="L1692" s="773" t="s">
        <v>1291</v>
      </c>
      <c r="M1692" s="773"/>
      <c r="N1692" s="796" t="s">
        <v>1291</v>
      </c>
      <c r="O1692" s="796"/>
      <c r="P1692" s="796"/>
      <c r="Q1692" s="796"/>
      <c r="R1692" s="796"/>
      <c r="S1692" s="796"/>
      <c r="T1692" s="796"/>
      <c r="U1692" s="796"/>
      <c r="V1692" s="615"/>
      <c r="W1692" s="796" t="s">
        <v>1291</v>
      </c>
      <c r="X1692" s="796"/>
      <c r="Y1692" s="796"/>
      <c r="Z1692" s="796"/>
      <c r="AA1692" s="765"/>
      <c r="AB1692" s="765"/>
      <c r="AC1692" s="765"/>
      <c r="AD1692" s="765"/>
      <c r="AE1692" s="786" t="s">
        <v>1291</v>
      </c>
      <c r="AF1692" s="787"/>
      <c r="AL1692" s="598"/>
      <c r="AQ1692" s="599"/>
    </row>
    <row r="1693" spans="1:44" s="597" customFormat="1" outlineLevel="1" x14ac:dyDescent="0.25">
      <c r="A1693" s="792" t="s">
        <v>1291</v>
      </c>
      <c r="B1693" s="793"/>
      <c r="C1693" s="793"/>
      <c r="D1693" s="793"/>
      <c r="E1693" s="794"/>
      <c r="F1693" s="794"/>
      <c r="G1693" s="610"/>
      <c r="H1693" s="773"/>
      <c r="I1693" s="773"/>
      <c r="J1693" s="773"/>
      <c r="K1693" s="773"/>
      <c r="L1693" s="773" t="s">
        <v>1291</v>
      </c>
      <c r="M1693" s="773"/>
      <c r="N1693" s="796" t="s">
        <v>1291</v>
      </c>
      <c r="O1693" s="796"/>
      <c r="P1693" s="796"/>
      <c r="Q1693" s="796"/>
      <c r="R1693" s="796"/>
      <c r="S1693" s="796"/>
      <c r="T1693" s="796"/>
      <c r="U1693" s="796"/>
      <c r="V1693" s="615"/>
      <c r="W1693" s="796" t="s">
        <v>1291</v>
      </c>
      <c r="X1693" s="796"/>
      <c r="Y1693" s="796"/>
      <c r="Z1693" s="796"/>
      <c r="AA1693" s="765"/>
      <c r="AB1693" s="765"/>
      <c r="AC1693" s="765"/>
      <c r="AD1693" s="765"/>
      <c r="AE1693" s="786" t="s">
        <v>1291</v>
      </c>
      <c r="AF1693" s="787"/>
      <c r="AL1693" s="598"/>
      <c r="AQ1693" s="599"/>
    </row>
    <row r="1694" spans="1:44" s="597" customFormat="1" outlineLevel="1" x14ac:dyDescent="0.25">
      <c r="A1694" s="792" t="s">
        <v>1291</v>
      </c>
      <c r="B1694" s="793"/>
      <c r="C1694" s="793"/>
      <c r="D1694" s="793"/>
      <c r="E1694" s="794"/>
      <c r="F1694" s="794"/>
      <c r="G1694" s="610"/>
      <c r="H1694" s="773"/>
      <c r="I1694" s="773"/>
      <c r="J1694" s="773"/>
      <c r="K1694" s="773"/>
      <c r="L1694" s="773" t="s">
        <v>1291</v>
      </c>
      <c r="M1694" s="773"/>
      <c r="N1694" s="795" t="s">
        <v>1291</v>
      </c>
      <c r="O1694" s="795"/>
      <c r="P1694" s="795"/>
      <c r="Q1694" s="795"/>
      <c r="R1694" s="795"/>
      <c r="S1694" s="795"/>
      <c r="T1694" s="795"/>
      <c r="U1694" s="795"/>
      <c r="V1694" s="616"/>
      <c r="W1694" s="795" t="s">
        <v>1291</v>
      </c>
      <c r="X1694" s="795"/>
      <c r="Y1694" s="795"/>
      <c r="Z1694" s="795"/>
      <c r="AA1694" s="765"/>
      <c r="AB1694" s="765"/>
      <c r="AC1694" s="765"/>
      <c r="AD1694" s="765"/>
      <c r="AE1694" s="786" t="s">
        <v>1291</v>
      </c>
      <c r="AF1694" s="787"/>
      <c r="AL1694" s="598"/>
      <c r="AQ1694" s="599"/>
    </row>
    <row r="1695" spans="1:44" s="597" customFormat="1" outlineLevel="1" x14ac:dyDescent="0.25">
      <c r="A1695" s="792" t="s">
        <v>1291</v>
      </c>
      <c r="B1695" s="793"/>
      <c r="C1695" s="793"/>
      <c r="D1695" s="793"/>
      <c r="E1695" s="794"/>
      <c r="F1695" s="794"/>
      <c r="G1695" s="610"/>
      <c r="H1695" s="773"/>
      <c r="I1695" s="773"/>
      <c r="J1695" s="773"/>
      <c r="K1695" s="773"/>
      <c r="L1695" s="773" t="s">
        <v>1291</v>
      </c>
      <c r="M1695" s="773"/>
      <c r="N1695" s="795" t="s">
        <v>1291</v>
      </c>
      <c r="O1695" s="795"/>
      <c r="P1695" s="795"/>
      <c r="Q1695" s="795"/>
      <c r="R1695" s="795"/>
      <c r="S1695" s="795"/>
      <c r="T1695" s="795"/>
      <c r="U1695" s="795"/>
      <c r="V1695" s="616"/>
      <c r="W1695" s="795" t="s">
        <v>1291</v>
      </c>
      <c r="X1695" s="795"/>
      <c r="Y1695" s="795"/>
      <c r="Z1695" s="795"/>
      <c r="AA1695" s="765"/>
      <c r="AB1695" s="765"/>
      <c r="AC1695" s="765"/>
      <c r="AD1695" s="765"/>
      <c r="AE1695" s="790" t="s">
        <v>1291</v>
      </c>
      <c r="AF1695" s="791"/>
      <c r="AL1695" s="598"/>
      <c r="AQ1695" s="599"/>
    </row>
    <row r="1696" spans="1:44" s="597" customFormat="1" outlineLevel="1" x14ac:dyDescent="0.25">
      <c r="A1696" s="754" t="s">
        <v>1226</v>
      </c>
      <c r="B1696" s="755"/>
      <c r="C1696" s="755"/>
      <c r="D1696" s="755"/>
      <c r="E1696" s="755"/>
      <c r="F1696" s="755"/>
      <c r="G1696" s="755"/>
      <c r="H1696" s="755"/>
      <c r="I1696" s="755"/>
      <c r="J1696" s="755"/>
      <c r="K1696" s="755"/>
      <c r="L1696" s="755"/>
      <c r="M1696" s="755"/>
      <c r="N1696" s="755"/>
      <c r="O1696" s="755"/>
      <c r="P1696" s="755"/>
      <c r="Q1696" s="755"/>
      <c r="R1696" s="755"/>
      <c r="S1696" s="755"/>
      <c r="T1696" s="755"/>
      <c r="U1696" s="755"/>
      <c r="V1696" s="755"/>
      <c r="W1696" s="756">
        <v>616.09</v>
      </c>
      <c r="X1696" s="757"/>
      <c r="Y1696" s="757"/>
      <c r="Z1696" s="757"/>
      <c r="AA1696" s="757"/>
      <c r="AB1696" s="757"/>
      <c r="AC1696" s="757"/>
      <c r="AD1696" s="757"/>
      <c r="AE1696" s="757"/>
      <c r="AF1696" s="757"/>
      <c r="AL1696" s="598"/>
      <c r="AQ1696" s="599"/>
    </row>
    <row r="1697" spans="1:43" s="597" customFormat="1" outlineLevel="1" x14ac:dyDescent="0.25">
      <c r="A1697" s="601"/>
      <c r="B1697" s="608"/>
      <c r="C1697" s="608"/>
      <c r="D1697" s="609"/>
      <c r="E1697" s="610"/>
      <c r="F1697" s="610"/>
      <c r="G1697" s="608"/>
      <c r="H1697" s="608"/>
      <c r="I1697" s="608"/>
      <c r="J1697" s="608"/>
      <c r="K1697" s="608"/>
      <c r="L1697" s="608"/>
      <c r="M1697" s="608"/>
      <c r="N1697" s="608"/>
      <c r="O1697" s="608"/>
      <c r="P1697" s="608"/>
      <c r="Q1697" s="608"/>
      <c r="R1697" s="608"/>
      <c r="S1697" s="608"/>
      <c r="T1697" s="608"/>
      <c r="U1697" s="608"/>
      <c r="V1697" s="608"/>
      <c r="W1697" s="608"/>
      <c r="X1697" s="611"/>
      <c r="Y1697" s="611"/>
      <c r="Z1697" s="611"/>
      <c r="AA1697" s="611"/>
      <c r="AB1697" s="602"/>
      <c r="AC1697" s="602"/>
      <c r="AD1697" s="602"/>
      <c r="AE1697" s="602"/>
      <c r="AF1697" s="612"/>
      <c r="AL1697" s="598"/>
      <c r="AQ1697" s="599"/>
    </row>
    <row r="1698" spans="1:43" s="597" customFormat="1" outlineLevel="1" x14ac:dyDescent="0.25">
      <c r="A1698" s="769" t="s">
        <v>1227</v>
      </c>
      <c r="B1698" s="769"/>
      <c r="C1698" s="769"/>
      <c r="D1698" s="769"/>
      <c r="E1698" s="770" t="s">
        <v>1218</v>
      </c>
      <c r="F1698" s="770"/>
      <c r="G1698" s="770" t="s">
        <v>1228</v>
      </c>
      <c r="H1698" s="770"/>
      <c r="I1698" s="770"/>
      <c r="J1698" s="770"/>
      <c r="K1698" s="770" t="s">
        <v>1229</v>
      </c>
      <c r="L1698" s="770"/>
      <c r="M1698" s="770"/>
      <c r="N1698" s="770"/>
      <c r="O1698" s="770" t="s">
        <v>1224</v>
      </c>
      <c r="P1698" s="770"/>
      <c r="Q1698" s="770"/>
      <c r="R1698" s="770"/>
      <c r="S1698" s="770"/>
      <c r="T1698" s="770"/>
      <c r="U1698" s="770"/>
      <c r="V1698" s="770"/>
      <c r="W1698" s="770"/>
      <c r="X1698" s="770"/>
      <c r="Y1698" s="770"/>
      <c r="Z1698" s="770"/>
      <c r="AA1698" s="771" t="s">
        <v>1225</v>
      </c>
      <c r="AB1698" s="771"/>
      <c r="AC1698" s="771"/>
      <c r="AD1698" s="771"/>
      <c r="AE1698" s="771"/>
      <c r="AF1698" s="771"/>
      <c r="AL1698" s="598"/>
      <c r="AQ1698" s="599"/>
    </row>
    <row r="1699" spans="1:43" s="597" customFormat="1" outlineLevel="1" x14ac:dyDescent="0.25">
      <c r="A1699" s="759" t="s">
        <v>1292</v>
      </c>
      <c r="B1699" s="760"/>
      <c r="C1699" s="760"/>
      <c r="D1699" s="760"/>
      <c r="E1699" s="766">
        <v>20002</v>
      </c>
      <c r="F1699" s="766"/>
      <c r="G1699" s="788">
        <v>1.2008000000000001</v>
      </c>
      <c r="H1699" s="788"/>
      <c r="I1699" s="788"/>
      <c r="J1699" s="788"/>
      <c r="K1699" s="789">
        <v>27.99</v>
      </c>
      <c r="L1699" s="789"/>
      <c r="M1699" s="789"/>
      <c r="N1699" s="789"/>
      <c r="O1699" s="767">
        <v>0.4</v>
      </c>
      <c r="P1699" s="767"/>
      <c r="Q1699" s="767"/>
      <c r="R1699" s="767"/>
      <c r="S1699" s="767"/>
      <c r="T1699" s="767"/>
      <c r="U1699" s="767"/>
      <c r="V1699" s="767"/>
      <c r="W1699" s="767"/>
      <c r="X1699" s="767"/>
      <c r="Y1699" s="767"/>
      <c r="Z1699" s="767"/>
      <c r="AA1699" s="786">
        <v>11.196</v>
      </c>
      <c r="AB1699" s="786"/>
      <c r="AC1699" s="786"/>
      <c r="AD1699" s="786"/>
      <c r="AE1699" s="786"/>
      <c r="AF1699" s="787"/>
      <c r="AL1699" s="598"/>
      <c r="AQ1699" s="599"/>
    </row>
    <row r="1700" spans="1:43" s="597" customFormat="1" outlineLevel="1" x14ac:dyDescent="0.25">
      <c r="A1700" s="759" t="s">
        <v>1293</v>
      </c>
      <c r="B1700" s="760"/>
      <c r="C1700" s="760"/>
      <c r="D1700" s="760"/>
      <c r="E1700" s="766">
        <v>20031</v>
      </c>
      <c r="F1700" s="766"/>
      <c r="G1700" s="788">
        <v>2.1078999999999999</v>
      </c>
      <c r="H1700" s="788"/>
      <c r="I1700" s="788"/>
      <c r="J1700" s="788"/>
      <c r="K1700" s="789">
        <v>22.09</v>
      </c>
      <c r="L1700" s="789"/>
      <c r="M1700" s="789"/>
      <c r="N1700" s="789"/>
      <c r="O1700" s="767">
        <v>2</v>
      </c>
      <c r="P1700" s="767"/>
      <c r="Q1700" s="767"/>
      <c r="R1700" s="767"/>
      <c r="S1700" s="767"/>
      <c r="T1700" s="767"/>
      <c r="U1700" s="767"/>
      <c r="V1700" s="767"/>
      <c r="W1700" s="767"/>
      <c r="X1700" s="767"/>
      <c r="Y1700" s="767"/>
      <c r="Z1700" s="767"/>
      <c r="AA1700" s="786">
        <v>44.18</v>
      </c>
      <c r="AB1700" s="786"/>
      <c r="AC1700" s="786"/>
      <c r="AD1700" s="786"/>
      <c r="AE1700" s="786"/>
      <c r="AF1700" s="787"/>
      <c r="AL1700" s="598"/>
      <c r="AQ1700" s="599"/>
    </row>
    <row r="1701" spans="1:43" s="597" customFormat="1" outlineLevel="1" x14ac:dyDescent="0.25">
      <c r="A1701" s="759" t="s">
        <v>1291</v>
      </c>
      <c r="B1701" s="760"/>
      <c r="C1701" s="760"/>
      <c r="D1701" s="760"/>
      <c r="E1701" s="761"/>
      <c r="F1701" s="761"/>
      <c r="G1701" s="784" t="s">
        <v>1291</v>
      </c>
      <c r="H1701" s="784"/>
      <c r="I1701" s="784"/>
      <c r="J1701" s="784"/>
      <c r="K1701" s="785" t="s">
        <v>1291</v>
      </c>
      <c r="L1701" s="785"/>
      <c r="M1701" s="785"/>
      <c r="N1701" s="785"/>
      <c r="O1701" s="773"/>
      <c r="P1701" s="773"/>
      <c r="Q1701" s="773"/>
      <c r="R1701" s="773"/>
      <c r="S1701" s="773"/>
      <c r="T1701" s="773"/>
      <c r="U1701" s="773"/>
      <c r="V1701" s="773"/>
      <c r="W1701" s="773"/>
      <c r="X1701" s="773"/>
      <c r="Y1701" s="773"/>
      <c r="Z1701" s="773"/>
      <c r="AA1701" s="786" t="s">
        <v>1291</v>
      </c>
      <c r="AB1701" s="786"/>
      <c r="AC1701" s="786"/>
      <c r="AD1701" s="786"/>
      <c r="AE1701" s="786"/>
      <c r="AF1701" s="787"/>
      <c r="AL1701" s="598"/>
      <c r="AQ1701" s="599"/>
    </row>
    <row r="1702" spans="1:43" s="597" customFormat="1" outlineLevel="1" x14ac:dyDescent="0.25">
      <c r="A1702" s="759" t="s">
        <v>1291</v>
      </c>
      <c r="B1702" s="760"/>
      <c r="C1702" s="760"/>
      <c r="D1702" s="760"/>
      <c r="E1702" s="761"/>
      <c r="F1702" s="761"/>
      <c r="G1702" s="784" t="s">
        <v>1291</v>
      </c>
      <c r="H1702" s="784"/>
      <c r="I1702" s="784"/>
      <c r="J1702" s="784"/>
      <c r="K1702" s="785" t="s">
        <v>1291</v>
      </c>
      <c r="L1702" s="785"/>
      <c r="M1702" s="785"/>
      <c r="N1702" s="785"/>
      <c r="O1702" s="773"/>
      <c r="P1702" s="773"/>
      <c r="Q1702" s="773"/>
      <c r="R1702" s="773"/>
      <c r="S1702" s="773"/>
      <c r="T1702" s="773"/>
      <c r="U1702" s="773"/>
      <c r="V1702" s="773"/>
      <c r="W1702" s="773"/>
      <c r="X1702" s="773"/>
      <c r="Y1702" s="773"/>
      <c r="Z1702" s="773"/>
      <c r="AA1702" s="786" t="s">
        <v>1291</v>
      </c>
      <c r="AB1702" s="786"/>
      <c r="AC1702" s="786"/>
      <c r="AD1702" s="786"/>
      <c r="AE1702" s="786"/>
      <c r="AF1702" s="787"/>
      <c r="AL1702" s="598"/>
      <c r="AQ1702" s="599"/>
    </row>
    <row r="1703" spans="1:43" s="597" customFormat="1" outlineLevel="1" x14ac:dyDescent="0.25">
      <c r="A1703" s="759" t="s">
        <v>1291</v>
      </c>
      <c r="B1703" s="760"/>
      <c r="C1703" s="760"/>
      <c r="D1703" s="760"/>
      <c r="E1703" s="761"/>
      <c r="F1703" s="761"/>
      <c r="G1703" s="784" t="s">
        <v>1291</v>
      </c>
      <c r="H1703" s="784"/>
      <c r="I1703" s="784"/>
      <c r="J1703" s="784"/>
      <c r="K1703" s="785" t="s">
        <v>1291</v>
      </c>
      <c r="L1703" s="785"/>
      <c r="M1703" s="785"/>
      <c r="N1703" s="785"/>
      <c r="O1703" s="773"/>
      <c r="P1703" s="773"/>
      <c r="Q1703" s="773"/>
      <c r="R1703" s="773"/>
      <c r="S1703" s="773"/>
      <c r="T1703" s="773"/>
      <c r="U1703" s="773"/>
      <c r="V1703" s="773"/>
      <c r="W1703" s="773"/>
      <c r="X1703" s="773"/>
      <c r="Y1703" s="773"/>
      <c r="Z1703" s="773"/>
      <c r="AA1703" s="786" t="s">
        <v>1291</v>
      </c>
      <c r="AB1703" s="786"/>
      <c r="AC1703" s="786"/>
      <c r="AD1703" s="786"/>
      <c r="AE1703" s="786"/>
      <c r="AF1703" s="787"/>
      <c r="AL1703" s="598"/>
      <c r="AQ1703" s="599"/>
    </row>
    <row r="1704" spans="1:43" s="597" customFormat="1" outlineLevel="1" x14ac:dyDescent="0.25">
      <c r="A1704" s="759" t="s">
        <v>1291</v>
      </c>
      <c r="B1704" s="760"/>
      <c r="C1704" s="760"/>
      <c r="D1704" s="760"/>
      <c r="E1704" s="761"/>
      <c r="F1704" s="761"/>
      <c r="G1704" s="784" t="s">
        <v>1291</v>
      </c>
      <c r="H1704" s="784"/>
      <c r="I1704" s="784"/>
      <c r="J1704" s="784"/>
      <c r="K1704" s="785" t="s">
        <v>1291</v>
      </c>
      <c r="L1704" s="785"/>
      <c r="M1704" s="785"/>
      <c r="N1704" s="785"/>
      <c r="O1704" s="773"/>
      <c r="P1704" s="773"/>
      <c r="Q1704" s="773"/>
      <c r="R1704" s="773"/>
      <c r="S1704" s="773"/>
      <c r="T1704" s="773"/>
      <c r="U1704" s="773"/>
      <c r="V1704" s="773"/>
      <c r="W1704" s="773"/>
      <c r="X1704" s="773"/>
      <c r="Y1704" s="773"/>
      <c r="Z1704" s="773"/>
      <c r="AA1704" s="786" t="s">
        <v>1291</v>
      </c>
      <c r="AB1704" s="786"/>
      <c r="AC1704" s="786"/>
      <c r="AD1704" s="786"/>
      <c r="AE1704" s="786"/>
      <c r="AF1704" s="787"/>
      <c r="AL1704" s="598"/>
      <c r="AQ1704" s="599"/>
    </row>
    <row r="1705" spans="1:43" s="597" customFormat="1" outlineLevel="1" x14ac:dyDescent="0.25">
      <c r="A1705" s="759" t="s">
        <v>1291</v>
      </c>
      <c r="B1705" s="760"/>
      <c r="C1705" s="760"/>
      <c r="D1705" s="760"/>
      <c r="E1705" s="761"/>
      <c r="F1705" s="761"/>
      <c r="G1705" s="784" t="s">
        <v>1291</v>
      </c>
      <c r="H1705" s="784"/>
      <c r="I1705" s="784"/>
      <c r="J1705" s="784"/>
      <c r="K1705" s="785" t="s">
        <v>1291</v>
      </c>
      <c r="L1705" s="785"/>
      <c r="M1705" s="785"/>
      <c r="N1705" s="785"/>
      <c r="O1705" s="773"/>
      <c r="P1705" s="773"/>
      <c r="Q1705" s="773"/>
      <c r="R1705" s="773"/>
      <c r="S1705" s="773"/>
      <c r="T1705" s="773"/>
      <c r="U1705" s="773"/>
      <c r="V1705" s="773"/>
      <c r="W1705" s="773"/>
      <c r="X1705" s="773"/>
      <c r="Y1705" s="773"/>
      <c r="Z1705" s="773"/>
      <c r="AA1705" s="786" t="s">
        <v>1291</v>
      </c>
      <c r="AB1705" s="786"/>
      <c r="AC1705" s="786"/>
      <c r="AD1705" s="786"/>
      <c r="AE1705" s="786"/>
      <c r="AF1705" s="787"/>
      <c r="AL1705" s="598"/>
      <c r="AQ1705" s="599"/>
    </row>
    <row r="1706" spans="1:43" s="597" customFormat="1" outlineLevel="1" x14ac:dyDescent="0.25">
      <c r="A1706" s="759" t="s">
        <v>1291</v>
      </c>
      <c r="B1706" s="760"/>
      <c r="C1706" s="760"/>
      <c r="D1706" s="760"/>
      <c r="E1706" s="761"/>
      <c r="F1706" s="761"/>
      <c r="G1706" s="784" t="s">
        <v>1291</v>
      </c>
      <c r="H1706" s="784"/>
      <c r="I1706" s="784"/>
      <c r="J1706" s="784"/>
      <c r="K1706" s="785" t="s">
        <v>1291</v>
      </c>
      <c r="L1706" s="785"/>
      <c r="M1706" s="785"/>
      <c r="N1706" s="785"/>
      <c r="O1706" s="773"/>
      <c r="P1706" s="773"/>
      <c r="Q1706" s="773"/>
      <c r="R1706" s="773"/>
      <c r="S1706" s="773"/>
      <c r="T1706" s="773"/>
      <c r="U1706" s="773"/>
      <c r="V1706" s="773"/>
      <c r="W1706" s="773"/>
      <c r="X1706" s="773"/>
      <c r="Y1706" s="773"/>
      <c r="Z1706" s="773"/>
      <c r="AA1706" s="786" t="s">
        <v>1291</v>
      </c>
      <c r="AB1706" s="786"/>
      <c r="AC1706" s="786"/>
      <c r="AD1706" s="786"/>
      <c r="AE1706" s="786"/>
      <c r="AF1706" s="787"/>
      <c r="AL1706" s="598"/>
      <c r="AQ1706" s="599"/>
    </row>
    <row r="1707" spans="1:43" s="597" customFormat="1" outlineLevel="1" x14ac:dyDescent="0.25">
      <c r="A1707" s="754" t="s">
        <v>1230</v>
      </c>
      <c r="B1707" s="755"/>
      <c r="C1707" s="755"/>
      <c r="D1707" s="755"/>
      <c r="E1707" s="755"/>
      <c r="F1707" s="755"/>
      <c r="G1707" s="755"/>
      <c r="H1707" s="755"/>
      <c r="I1707" s="755"/>
      <c r="J1707" s="755"/>
      <c r="K1707" s="755"/>
      <c r="L1707" s="755"/>
      <c r="M1707" s="755"/>
      <c r="N1707" s="755"/>
      <c r="O1707" s="755"/>
      <c r="P1707" s="755"/>
      <c r="Q1707" s="755"/>
      <c r="R1707" s="755"/>
      <c r="S1707" s="755"/>
      <c r="T1707" s="755"/>
      <c r="U1707" s="755"/>
      <c r="V1707" s="755"/>
      <c r="W1707" s="756">
        <v>55.37</v>
      </c>
      <c r="X1707" s="757"/>
      <c r="Y1707" s="757"/>
      <c r="Z1707" s="757"/>
      <c r="AA1707" s="757"/>
      <c r="AB1707" s="757"/>
      <c r="AC1707" s="757"/>
      <c r="AD1707" s="757"/>
      <c r="AE1707" s="757"/>
      <c r="AF1707" s="757"/>
      <c r="AL1707" s="598"/>
      <c r="AQ1707" s="599"/>
    </row>
    <row r="1708" spans="1:43" s="597" customFormat="1" outlineLevel="1" x14ac:dyDescent="0.25">
      <c r="A1708" s="601"/>
      <c r="B1708" s="608"/>
      <c r="C1708" s="608"/>
      <c r="D1708" s="609"/>
      <c r="E1708" s="610"/>
      <c r="F1708" s="610"/>
      <c r="G1708" s="608"/>
      <c r="H1708" s="608"/>
      <c r="I1708" s="608"/>
      <c r="J1708" s="608"/>
      <c r="K1708" s="608"/>
      <c r="L1708" s="608"/>
      <c r="M1708" s="608"/>
      <c r="N1708" s="608"/>
      <c r="O1708" s="608"/>
      <c r="P1708" s="608"/>
      <c r="Q1708" s="608"/>
      <c r="R1708" s="608"/>
      <c r="S1708" s="608"/>
      <c r="T1708" s="608"/>
      <c r="U1708" s="608"/>
      <c r="V1708" s="608"/>
      <c r="W1708" s="608"/>
      <c r="X1708" s="611"/>
      <c r="Y1708" s="611"/>
      <c r="Z1708" s="611"/>
      <c r="AA1708" s="611"/>
      <c r="AB1708" s="602"/>
      <c r="AC1708" s="602"/>
      <c r="AD1708" s="602"/>
      <c r="AE1708" s="602"/>
      <c r="AF1708" s="612"/>
      <c r="AL1708" s="598"/>
      <c r="AQ1708" s="599"/>
    </row>
    <row r="1709" spans="1:43" s="597" customFormat="1" outlineLevel="1" x14ac:dyDescent="0.25">
      <c r="A1709" s="769" t="s">
        <v>1231</v>
      </c>
      <c r="B1709" s="769"/>
      <c r="C1709" s="769"/>
      <c r="D1709" s="769"/>
      <c r="E1709" s="770" t="s">
        <v>1218</v>
      </c>
      <c r="F1709" s="770"/>
      <c r="G1709" s="770" t="s">
        <v>1020</v>
      </c>
      <c r="H1709" s="770"/>
      <c r="I1709" s="770"/>
      <c r="J1709" s="770" t="s">
        <v>1232</v>
      </c>
      <c r="K1709" s="770"/>
      <c r="L1709" s="770"/>
      <c r="M1709" s="770" t="s">
        <v>1233</v>
      </c>
      <c r="N1709" s="770"/>
      <c r="O1709" s="770"/>
      <c r="P1709" s="770"/>
      <c r="Q1709" s="770"/>
      <c r="R1709" s="770" t="s">
        <v>1234</v>
      </c>
      <c r="S1709" s="770"/>
      <c r="T1709" s="770"/>
      <c r="U1709" s="770"/>
      <c r="V1709" s="770"/>
      <c r="W1709" s="770" t="s">
        <v>750</v>
      </c>
      <c r="X1709" s="770"/>
      <c r="Y1709" s="770"/>
      <c r="Z1709" s="770"/>
      <c r="AA1709" s="770"/>
      <c r="AB1709" s="770"/>
      <c r="AC1709" s="770"/>
      <c r="AD1709" s="770"/>
      <c r="AE1709" s="770"/>
      <c r="AF1709" s="770"/>
      <c r="AL1709" s="598"/>
      <c r="AQ1709" s="599"/>
    </row>
    <row r="1710" spans="1:43" s="597" customFormat="1" outlineLevel="1" x14ac:dyDescent="0.25">
      <c r="A1710" s="617" t="s">
        <v>1250</v>
      </c>
      <c r="B1710" s="618"/>
      <c r="C1710" s="618"/>
      <c r="D1710" s="619"/>
      <c r="E1710" s="781" t="s">
        <v>1251</v>
      </c>
      <c r="F1710" s="781"/>
      <c r="G1710" s="772">
        <v>5</v>
      </c>
      <c r="H1710" s="772"/>
      <c r="I1710" s="772"/>
      <c r="J1710" s="782" t="s">
        <v>1252</v>
      </c>
      <c r="K1710" s="782"/>
      <c r="L1710" s="782"/>
      <c r="M1710" s="782"/>
      <c r="N1710" s="782"/>
      <c r="O1710" s="782"/>
      <c r="P1710" s="782"/>
      <c r="Q1710" s="782"/>
      <c r="R1710" s="782"/>
      <c r="S1710" s="782"/>
      <c r="T1710" s="782"/>
      <c r="U1710" s="782"/>
      <c r="V1710" s="782"/>
      <c r="W1710" s="621"/>
      <c r="X1710" s="622"/>
      <c r="Y1710" s="622"/>
      <c r="Z1710" s="622"/>
      <c r="AA1710" s="622"/>
      <c r="AB1710" s="622"/>
      <c r="AC1710" s="622"/>
      <c r="AD1710" s="622"/>
      <c r="AE1710" s="764">
        <v>2.7684999999999995</v>
      </c>
      <c r="AF1710" s="783"/>
      <c r="AL1710" s="598"/>
      <c r="AQ1710" s="599"/>
    </row>
    <row r="1711" spans="1:43" s="597" customFormat="1" outlineLevel="1" x14ac:dyDescent="0.25">
      <c r="A1711" s="617" t="s">
        <v>1253</v>
      </c>
      <c r="B1711" s="618"/>
      <c r="C1711" s="618"/>
      <c r="D1711" s="619"/>
      <c r="E1711" s="781" t="s">
        <v>1254</v>
      </c>
      <c r="F1711" s="781"/>
      <c r="G1711" s="772">
        <v>1.1200000000000001</v>
      </c>
      <c r="H1711" s="772"/>
      <c r="I1711" s="772"/>
      <c r="J1711" s="782" t="s">
        <v>1252</v>
      </c>
      <c r="K1711" s="782"/>
      <c r="L1711" s="782"/>
      <c r="M1711" s="782"/>
      <c r="N1711" s="782"/>
      <c r="O1711" s="782"/>
      <c r="P1711" s="782"/>
      <c r="Q1711" s="782"/>
      <c r="R1711" s="782"/>
      <c r="S1711" s="782"/>
      <c r="T1711" s="782"/>
      <c r="U1711" s="782"/>
      <c r="V1711" s="782"/>
      <c r="W1711" s="621"/>
      <c r="X1711" s="622"/>
      <c r="Y1711" s="622"/>
      <c r="Z1711" s="622"/>
      <c r="AA1711" s="622"/>
      <c r="AB1711" s="622"/>
      <c r="AC1711" s="622"/>
      <c r="AD1711" s="622"/>
      <c r="AE1711" s="764">
        <v>0.62014400000000003</v>
      </c>
      <c r="AF1711" s="783"/>
      <c r="AL1711" s="598"/>
      <c r="AQ1711" s="599"/>
    </row>
    <row r="1712" spans="1:43" s="597" customFormat="1" outlineLevel="1" x14ac:dyDescent="0.25">
      <c r="A1712" s="623" t="s">
        <v>1255</v>
      </c>
      <c r="B1712" s="618"/>
      <c r="C1712" s="618"/>
      <c r="D1712" s="619"/>
      <c r="E1712" s="781" t="s">
        <v>1256</v>
      </c>
      <c r="F1712" s="781"/>
      <c r="G1712" s="772">
        <v>9.6</v>
      </c>
      <c r="H1712" s="772"/>
      <c r="I1712" s="772"/>
      <c r="J1712" s="782" t="s">
        <v>1252</v>
      </c>
      <c r="K1712" s="782"/>
      <c r="L1712" s="782"/>
      <c r="M1712" s="620"/>
      <c r="N1712" s="620"/>
      <c r="O1712" s="620"/>
      <c r="P1712" s="620"/>
      <c r="Q1712" s="620"/>
      <c r="R1712" s="620"/>
      <c r="S1712" s="620"/>
      <c r="T1712" s="620"/>
      <c r="U1712" s="620"/>
      <c r="V1712" s="620"/>
      <c r="W1712" s="621"/>
      <c r="X1712" s="622"/>
      <c r="Y1712" s="622"/>
      <c r="Z1712" s="622"/>
      <c r="AA1712" s="622"/>
      <c r="AB1712" s="622"/>
      <c r="AC1712" s="622"/>
      <c r="AD1712" s="622"/>
      <c r="AE1712" s="764">
        <v>5.3155199999999994</v>
      </c>
      <c r="AF1712" s="783"/>
      <c r="AL1712" s="598"/>
      <c r="AQ1712" s="599"/>
    </row>
    <row r="1713" spans="1:43" s="597" customFormat="1" outlineLevel="1" x14ac:dyDescent="0.25">
      <c r="A1713" s="623" t="s">
        <v>1257</v>
      </c>
      <c r="B1713" s="618"/>
      <c r="C1713" s="618"/>
      <c r="D1713" s="619"/>
      <c r="E1713" s="781" t="s">
        <v>1258</v>
      </c>
      <c r="F1713" s="781"/>
      <c r="G1713" s="772">
        <v>4.79</v>
      </c>
      <c r="H1713" s="772"/>
      <c r="I1713" s="772"/>
      <c r="J1713" s="782" t="s">
        <v>1252</v>
      </c>
      <c r="K1713" s="782"/>
      <c r="L1713" s="782"/>
      <c r="M1713" s="782"/>
      <c r="N1713" s="782"/>
      <c r="O1713" s="782"/>
      <c r="P1713" s="782"/>
      <c r="Q1713" s="782"/>
      <c r="R1713" s="782"/>
      <c r="S1713" s="782"/>
      <c r="T1713" s="782"/>
      <c r="U1713" s="782"/>
      <c r="V1713" s="782"/>
      <c r="W1713" s="624"/>
      <c r="X1713" s="625"/>
      <c r="Y1713" s="625"/>
      <c r="Z1713" s="625"/>
      <c r="AA1713" s="625"/>
      <c r="AB1713" s="625"/>
      <c r="AC1713" s="625"/>
      <c r="AD1713" s="625"/>
      <c r="AE1713" s="764">
        <v>2.6522229999999998</v>
      </c>
      <c r="AF1713" s="783"/>
      <c r="AL1713" s="598"/>
      <c r="AQ1713" s="599"/>
    </row>
    <row r="1714" spans="1:43" s="597" customFormat="1" outlineLevel="1" x14ac:dyDescent="0.25">
      <c r="A1714" s="754" t="s">
        <v>1235</v>
      </c>
      <c r="B1714" s="755"/>
      <c r="C1714" s="755"/>
      <c r="D1714" s="755"/>
      <c r="E1714" s="755"/>
      <c r="F1714" s="755"/>
      <c r="G1714" s="755"/>
      <c r="H1714" s="755"/>
      <c r="I1714" s="755"/>
      <c r="J1714" s="755"/>
      <c r="K1714" s="755"/>
      <c r="L1714" s="755"/>
      <c r="M1714" s="755"/>
      <c r="N1714" s="755"/>
      <c r="O1714" s="755"/>
      <c r="P1714" s="755"/>
      <c r="Q1714" s="755"/>
      <c r="R1714" s="755"/>
      <c r="S1714" s="755"/>
      <c r="T1714" s="755"/>
      <c r="U1714" s="755"/>
      <c r="V1714" s="755"/>
      <c r="W1714" s="756">
        <v>11.35</v>
      </c>
      <c r="X1714" s="757"/>
      <c r="Y1714" s="757"/>
      <c r="Z1714" s="757"/>
      <c r="AA1714" s="757"/>
      <c r="AB1714" s="757"/>
      <c r="AC1714" s="757"/>
      <c r="AD1714" s="757"/>
      <c r="AE1714" s="757"/>
      <c r="AF1714" s="757"/>
      <c r="AL1714" s="598"/>
      <c r="AQ1714" s="599"/>
    </row>
    <row r="1715" spans="1:43" s="597" customFormat="1" outlineLevel="1" x14ac:dyDescent="0.25">
      <c r="A1715" s="601"/>
      <c r="B1715" s="608"/>
      <c r="C1715" s="608"/>
      <c r="D1715" s="609"/>
      <c r="E1715" s="610"/>
      <c r="F1715" s="610"/>
      <c r="G1715" s="608"/>
      <c r="H1715" s="608"/>
      <c r="I1715" s="608"/>
      <c r="J1715" s="608"/>
      <c r="K1715" s="608"/>
      <c r="L1715" s="608"/>
      <c r="M1715" s="608"/>
      <c r="N1715" s="608"/>
      <c r="O1715" s="608"/>
      <c r="P1715" s="608"/>
      <c r="Q1715" s="608"/>
      <c r="R1715" s="608"/>
      <c r="S1715" s="608"/>
      <c r="T1715" s="608"/>
      <c r="U1715" s="608"/>
      <c r="V1715" s="608"/>
      <c r="W1715" s="608"/>
      <c r="X1715" s="611"/>
      <c r="Y1715" s="611"/>
      <c r="Z1715" s="611"/>
      <c r="AA1715" s="611"/>
      <c r="AB1715" s="602"/>
      <c r="AC1715" s="602"/>
      <c r="AD1715" s="602"/>
      <c r="AE1715" s="602"/>
      <c r="AF1715" s="612"/>
      <c r="AL1715" s="598"/>
      <c r="AQ1715" s="599"/>
    </row>
    <row r="1716" spans="1:43" s="597" customFormat="1" outlineLevel="1" x14ac:dyDescent="0.25">
      <c r="A1716" s="777" t="s">
        <v>1236</v>
      </c>
      <c r="B1716" s="777"/>
      <c r="C1716" s="777"/>
      <c r="D1716" s="777"/>
      <c r="E1716" s="777"/>
      <c r="F1716" s="777"/>
      <c r="G1716" s="777"/>
      <c r="H1716" s="777"/>
      <c r="I1716" s="777"/>
      <c r="J1716" s="777"/>
      <c r="K1716" s="777"/>
      <c r="L1716" s="777"/>
      <c r="M1716" s="777"/>
      <c r="N1716" s="756">
        <v>682.81000000000006</v>
      </c>
      <c r="O1716" s="757"/>
      <c r="P1716" s="757"/>
      <c r="Q1716" s="757"/>
      <c r="R1716" s="757"/>
      <c r="S1716" s="757"/>
      <c r="T1716" s="757"/>
      <c r="U1716" s="757"/>
      <c r="V1716" s="757"/>
      <c r="W1716" s="757"/>
      <c r="X1716" s="757"/>
      <c r="Y1716" s="757"/>
      <c r="Z1716" s="757"/>
      <c r="AA1716" s="757"/>
      <c r="AB1716" s="757"/>
      <c r="AC1716" s="757"/>
      <c r="AD1716" s="757"/>
      <c r="AE1716" s="757"/>
      <c r="AF1716" s="757"/>
      <c r="AL1716" s="598"/>
      <c r="AQ1716" s="599"/>
    </row>
    <row r="1717" spans="1:43" s="597" customFormat="1" outlineLevel="1" x14ac:dyDescent="0.25">
      <c r="A1717" s="779" t="s">
        <v>1237</v>
      </c>
      <c r="B1717" s="779"/>
      <c r="C1717" s="779"/>
      <c r="D1717" s="779"/>
      <c r="E1717" s="779"/>
      <c r="F1717" s="779"/>
      <c r="G1717" s="779"/>
      <c r="H1717" s="779"/>
      <c r="I1717" s="779"/>
      <c r="J1717" s="779"/>
      <c r="K1717" s="779"/>
      <c r="L1717" s="779"/>
      <c r="M1717" s="779"/>
      <c r="N1717" s="780">
        <v>1532.91</v>
      </c>
      <c r="O1717" s="780"/>
      <c r="P1717" s="780"/>
      <c r="Q1717" s="780"/>
      <c r="R1717" s="780"/>
      <c r="S1717" s="780"/>
      <c r="T1717" s="780"/>
      <c r="U1717" s="780"/>
      <c r="V1717" s="780"/>
      <c r="W1717" s="780"/>
      <c r="X1717" s="780"/>
      <c r="Y1717" s="780"/>
      <c r="Z1717" s="780"/>
      <c r="AA1717" s="780"/>
      <c r="AB1717" s="780"/>
      <c r="AC1717" s="780"/>
      <c r="AD1717" s="780"/>
      <c r="AE1717" s="780"/>
      <c r="AF1717" s="780"/>
      <c r="AL1717" s="598"/>
      <c r="AQ1717" s="599"/>
    </row>
    <row r="1718" spans="1:43" s="597" customFormat="1" outlineLevel="1" x14ac:dyDescent="0.25">
      <c r="A1718" s="777" t="s">
        <v>1238</v>
      </c>
      <c r="B1718" s="777"/>
      <c r="C1718" s="777"/>
      <c r="D1718" s="777"/>
      <c r="E1718" s="777"/>
      <c r="F1718" s="777"/>
      <c r="G1718" s="777"/>
      <c r="H1718" s="777"/>
      <c r="I1718" s="777"/>
      <c r="J1718" s="777"/>
      <c r="K1718" s="777"/>
      <c r="L1718" s="777"/>
      <c r="M1718" s="777"/>
      <c r="N1718" s="756">
        <v>0.44</v>
      </c>
      <c r="O1718" s="757"/>
      <c r="P1718" s="757"/>
      <c r="Q1718" s="757"/>
      <c r="R1718" s="757"/>
      <c r="S1718" s="757"/>
      <c r="T1718" s="757"/>
      <c r="U1718" s="757"/>
      <c r="V1718" s="757"/>
      <c r="W1718" s="757"/>
      <c r="X1718" s="757"/>
      <c r="Y1718" s="757"/>
      <c r="Z1718" s="757"/>
      <c r="AA1718" s="757"/>
      <c r="AB1718" s="757"/>
      <c r="AC1718" s="757"/>
      <c r="AD1718" s="757"/>
      <c r="AE1718" s="757"/>
      <c r="AF1718" s="757"/>
      <c r="AL1718" s="598"/>
      <c r="AQ1718" s="599"/>
    </row>
    <row r="1719" spans="1:43" s="597" customFormat="1" outlineLevel="1" x14ac:dyDescent="0.25">
      <c r="A1719" s="601"/>
      <c r="B1719" s="608"/>
      <c r="C1719" s="608"/>
      <c r="D1719" s="609"/>
      <c r="E1719" s="610"/>
      <c r="F1719" s="610"/>
      <c r="G1719" s="608"/>
      <c r="H1719" s="608"/>
      <c r="I1719" s="608"/>
      <c r="J1719" s="608"/>
      <c r="K1719" s="608"/>
      <c r="L1719" s="608"/>
      <c r="M1719" s="608"/>
      <c r="N1719" s="608"/>
      <c r="O1719" s="608"/>
      <c r="P1719" s="608"/>
      <c r="Q1719" s="608"/>
      <c r="R1719" s="608"/>
      <c r="S1719" s="608"/>
      <c r="T1719" s="608"/>
      <c r="U1719" s="608"/>
      <c r="V1719" s="608"/>
      <c r="W1719" s="608"/>
      <c r="X1719" s="611"/>
      <c r="Y1719" s="611"/>
      <c r="Z1719" s="611"/>
      <c r="AA1719" s="611"/>
      <c r="AB1719" s="602"/>
      <c r="AC1719" s="602"/>
      <c r="AD1719" s="602"/>
      <c r="AE1719" s="602"/>
      <c r="AF1719" s="612"/>
      <c r="AL1719" s="598"/>
      <c r="AQ1719" s="599"/>
    </row>
    <row r="1720" spans="1:43" s="597" customFormat="1" outlineLevel="1" x14ac:dyDescent="0.25">
      <c r="A1720" s="769" t="s">
        <v>1239</v>
      </c>
      <c r="B1720" s="769"/>
      <c r="C1720" s="769"/>
      <c r="D1720" s="769"/>
      <c r="E1720" s="770" t="s">
        <v>1218</v>
      </c>
      <c r="F1720" s="770"/>
      <c r="G1720" s="770" t="s">
        <v>828</v>
      </c>
      <c r="H1720" s="770"/>
      <c r="I1720" s="778" t="s">
        <v>1240</v>
      </c>
      <c r="J1720" s="778"/>
      <c r="K1720" s="778"/>
      <c r="L1720" s="778"/>
      <c r="M1720" s="778"/>
      <c r="N1720" s="778"/>
      <c r="O1720" s="778"/>
      <c r="P1720" s="778"/>
      <c r="Q1720" s="778" t="s">
        <v>1224</v>
      </c>
      <c r="R1720" s="778"/>
      <c r="S1720" s="778"/>
      <c r="T1720" s="778"/>
      <c r="U1720" s="778"/>
      <c r="V1720" s="778"/>
      <c r="W1720" s="778"/>
      <c r="X1720" s="778"/>
      <c r="Y1720" s="778"/>
      <c r="Z1720" s="778"/>
      <c r="AA1720" s="778"/>
      <c r="AB1720" s="753" t="s">
        <v>1240</v>
      </c>
      <c r="AC1720" s="753"/>
      <c r="AD1720" s="753"/>
      <c r="AE1720" s="753"/>
      <c r="AF1720" s="753"/>
      <c r="AL1720" s="598"/>
      <c r="AQ1720" s="599"/>
    </row>
    <row r="1721" spans="1:43" s="597" customFormat="1" outlineLevel="1" x14ac:dyDescent="0.25">
      <c r="A1721" s="759" t="s">
        <v>1291</v>
      </c>
      <c r="B1721" s="760"/>
      <c r="C1721" s="760"/>
      <c r="D1721" s="760"/>
      <c r="E1721" s="766"/>
      <c r="F1721" s="766"/>
      <c r="G1721" s="766" t="s">
        <v>1291</v>
      </c>
      <c r="H1721" s="766"/>
      <c r="I1721" s="776" t="s">
        <v>1291</v>
      </c>
      <c r="J1721" s="776"/>
      <c r="K1721" s="776"/>
      <c r="L1721" s="776"/>
      <c r="M1721" s="776"/>
      <c r="N1721" s="776"/>
      <c r="O1721" s="776"/>
      <c r="P1721" s="776"/>
      <c r="Q1721" s="626"/>
      <c r="R1721" s="626"/>
      <c r="S1721" s="626"/>
      <c r="T1721" s="626"/>
      <c r="U1721" s="626"/>
      <c r="V1721" s="626"/>
      <c r="W1721" s="767"/>
      <c r="X1721" s="767"/>
      <c r="Y1721" s="767"/>
      <c r="Z1721" s="767"/>
      <c r="AA1721" s="767"/>
      <c r="AB1721" s="622"/>
      <c r="AC1721" s="622"/>
      <c r="AD1721" s="622"/>
      <c r="AE1721" s="622"/>
      <c r="AF1721" s="627" t="s">
        <v>1291</v>
      </c>
      <c r="AL1721" s="598"/>
      <c r="AQ1721" s="599"/>
    </row>
    <row r="1722" spans="1:43" s="597" customFormat="1" outlineLevel="1" x14ac:dyDescent="0.25">
      <c r="A1722" s="759" t="s">
        <v>1291</v>
      </c>
      <c r="B1722" s="760"/>
      <c r="C1722" s="760"/>
      <c r="D1722" s="760"/>
      <c r="E1722" s="766"/>
      <c r="F1722" s="766"/>
      <c r="G1722" s="766" t="s">
        <v>1291</v>
      </c>
      <c r="H1722" s="766"/>
      <c r="I1722" s="776" t="s">
        <v>1291</v>
      </c>
      <c r="J1722" s="776"/>
      <c r="K1722" s="776"/>
      <c r="L1722" s="776"/>
      <c r="M1722" s="776"/>
      <c r="N1722" s="776"/>
      <c r="O1722" s="776"/>
      <c r="P1722" s="776"/>
      <c r="Q1722" s="626"/>
      <c r="R1722" s="626"/>
      <c r="S1722" s="626"/>
      <c r="T1722" s="626"/>
      <c r="U1722" s="626"/>
      <c r="V1722" s="626"/>
      <c r="W1722" s="767"/>
      <c r="X1722" s="767"/>
      <c r="Y1722" s="767"/>
      <c r="Z1722" s="767"/>
      <c r="AA1722" s="767"/>
      <c r="AB1722" s="622"/>
      <c r="AC1722" s="622"/>
      <c r="AD1722" s="622"/>
      <c r="AE1722" s="622"/>
      <c r="AF1722" s="627" t="s">
        <v>1291</v>
      </c>
      <c r="AL1722" s="598"/>
      <c r="AQ1722" s="599"/>
    </row>
    <row r="1723" spans="1:43" s="597" customFormat="1" outlineLevel="1" x14ac:dyDescent="0.25">
      <c r="A1723" s="759" t="s">
        <v>1291</v>
      </c>
      <c r="B1723" s="760"/>
      <c r="C1723" s="760"/>
      <c r="D1723" s="760"/>
      <c r="E1723" s="766"/>
      <c r="F1723" s="766"/>
      <c r="G1723" s="766" t="s">
        <v>1291</v>
      </c>
      <c r="H1723" s="766"/>
      <c r="I1723" s="776" t="s">
        <v>1291</v>
      </c>
      <c r="J1723" s="776"/>
      <c r="K1723" s="776"/>
      <c r="L1723" s="776"/>
      <c r="M1723" s="776"/>
      <c r="N1723" s="776"/>
      <c r="O1723" s="776"/>
      <c r="P1723" s="776"/>
      <c r="Q1723" s="626"/>
      <c r="R1723" s="626"/>
      <c r="S1723" s="626"/>
      <c r="T1723" s="626"/>
      <c r="U1723" s="626"/>
      <c r="V1723" s="626"/>
      <c r="W1723" s="767"/>
      <c r="X1723" s="767"/>
      <c r="Y1723" s="767"/>
      <c r="Z1723" s="767"/>
      <c r="AA1723" s="767"/>
      <c r="AB1723" s="622"/>
      <c r="AC1723" s="622"/>
      <c r="AD1723" s="622"/>
      <c r="AE1723" s="622"/>
      <c r="AF1723" s="627" t="s">
        <v>1291</v>
      </c>
      <c r="AL1723" s="598"/>
      <c r="AQ1723" s="599"/>
    </row>
    <row r="1724" spans="1:43" s="597" customFormat="1" outlineLevel="1" x14ac:dyDescent="0.25">
      <c r="A1724" s="759" t="s">
        <v>1291</v>
      </c>
      <c r="B1724" s="760"/>
      <c r="C1724" s="760"/>
      <c r="D1724" s="760"/>
      <c r="E1724" s="761"/>
      <c r="F1724" s="761"/>
      <c r="G1724" s="762" t="s">
        <v>1291</v>
      </c>
      <c r="H1724" s="762"/>
      <c r="I1724" s="775" t="s">
        <v>1291</v>
      </c>
      <c r="J1724" s="775"/>
      <c r="K1724" s="775"/>
      <c r="L1724" s="775"/>
      <c r="M1724" s="775"/>
      <c r="N1724" s="775"/>
      <c r="O1724" s="775"/>
      <c r="P1724" s="775"/>
      <c r="Q1724" s="621"/>
      <c r="R1724" s="621"/>
      <c r="S1724" s="621"/>
      <c r="T1724" s="621"/>
      <c r="U1724" s="621"/>
      <c r="V1724" s="621"/>
      <c r="W1724" s="773"/>
      <c r="X1724" s="773"/>
      <c r="Y1724" s="773"/>
      <c r="Z1724" s="773"/>
      <c r="AA1724" s="773"/>
      <c r="AB1724" s="622"/>
      <c r="AC1724" s="622"/>
      <c r="AD1724" s="622"/>
      <c r="AE1724" s="622"/>
      <c r="AF1724" s="627" t="s">
        <v>1291</v>
      </c>
      <c r="AL1724" s="598"/>
      <c r="AQ1724" s="599"/>
    </row>
    <row r="1725" spans="1:43" s="597" customFormat="1" outlineLevel="1" x14ac:dyDescent="0.25">
      <c r="A1725" s="759" t="s">
        <v>1291</v>
      </c>
      <c r="B1725" s="760"/>
      <c r="C1725" s="760"/>
      <c r="D1725" s="760"/>
      <c r="E1725" s="761"/>
      <c r="F1725" s="761"/>
      <c r="G1725" s="762" t="s">
        <v>1291</v>
      </c>
      <c r="H1725" s="762"/>
      <c r="I1725" s="775" t="s">
        <v>1291</v>
      </c>
      <c r="J1725" s="775"/>
      <c r="K1725" s="775"/>
      <c r="L1725" s="775"/>
      <c r="M1725" s="775"/>
      <c r="N1725" s="775"/>
      <c r="O1725" s="775"/>
      <c r="P1725" s="775"/>
      <c r="Q1725" s="621"/>
      <c r="R1725" s="621"/>
      <c r="S1725" s="621"/>
      <c r="T1725" s="621"/>
      <c r="U1725" s="621"/>
      <c r="V1725" s="621"/>
      <c r="W1725" s="773"/>
      <c r="X1725" s="773"/>
      <c r="Y1725" s="773"/>
      <c r="Z1725" s="773"/>
      <c r="AA1725" s="773"/>
      <c r="AB1725" s="622"/>
      <c r="AC1725" s="622"/>
      <c r="AD1725" s="622"/>
      <c r="AE1725" s="622"/>
      <c r="AF1725" s="627" t="s">
        <v>1291</v>
      </c>
      <c r="AL1725" s="598"/>
      <c r="AQ1725" s="599"/>
    </row>
    <row r="1726" spans="1:43" s="597" customFormat="1" outlineLevel="1" x14ac:dyDescent="0.25">
      <c r="A1726" s="759" t="s">
        <v>1291</v>
      </c>
      <c r="B1726" s="760"/>
      <c r="C1726" s="760"/>
      <c r="D1726" s="760"/>
      <c r="E1726" s="761"/>
      <c r="F1726" s="761"/>
      <c r="G1726" s="762" t="s">
        <v>1291</v>
      </c>
      <c r="H1726" s="762"/>
      <c r="I1726" s="775" t="s">
        <v>1291</v>
      </c>
      <c r="J1726" s="775"/>
      <c r="K1726" s="775"/>
      <c r="L1726" s="775"/>
      <c r="M1726" s="775"/>
      <c r="N1726" s="775"/>
      <c r="O1726" s="775"/>
      <c r="P1726" s="775"/>
      <c r="Q1726" s="621"/>
      <c r="R1726" s="621"/>
      <c r="S1726" s="621"/>
      <c r="T1726" s="621"/>
      <c r="U1726" s="621"/>
      <c r="V1726" s="621"/>
      <c r="W1726" s="773"/>
      <c r="X1726" s="773"/>
      <c r="Y1726" s="773"/>
      <c r="Z1726" s="773"/>
      <c r="AA1726" s="773"/>
      <c r="AB1726" s="622"/>
      <c r="AC1726" s="622"/>
      <c r="AD1726" s="622"/>
      <c r="AE1726" s="622"/>
      <c r="AF1726" s="627" t="s">
        <v>1291</v>
      </c>
      <c r="AL1726" s="598"/>
      <c r="AQ1726" s="599"/>
    </row>
    <row r="1727" spans="1:43" s="597" customFormat="1" outlineLevel="1" x14ac:dyDescent="0.25">
      <c r="A1727" s="759" t="s">
        <v>1291</v>
      </c>
      <c r="B1727" s="760"/>
      <c r="C1727" s="760"/>
      <c r="D1727" s="760"/>
      <c r="E1727" s="761"/>
      <c r="F1727" s="761"/>
      <c r="G1727" s="762" t="s">
        <v>1291</v>
      </c>
      <c r="H1727" s="762"/>
      <c r="I1727" s="775" t="s">
        <v>1291</v>
      </c>
      <c r="J1727" s="775"/>
      <c r="K1727" s="775"/>
      <c r="L1727" s="775"/>
      <c r="M1727" s="775"/>
      <c r="N1727" s="775"/>
      <c r="O1727" s="775"/>
      <c r="P1727" s="775"/>
      <c r="Q1727" s="621"/>
      <c r="R1727" s="621"/>
      <c r="S1727" s="621"/>
      <c r="T1727" s="621"/>
      <c r="U1727" s="621"/>
      <c r="V1727" s="621"/>
      <c r="W1727" s="773"/>
      <c r="X1727" s="773"/>
      <c r="Y1727" s="773"/>
      <c r="Z1727" s="773"/>
      <c r="AA1727" s="773"/>
      <c r="AB1727" s="622"/>
      <c r="AC1727" s="622"/>
      <c r="AD1727" s="622"/>
      <c r="AE1727" s="622"/>
      <c r="AF1727" s="627" t="s">
        <v>1291</v>
      </c>
      <c r="AL1727" s="598"/>
      <c r="AQ1727" s="599"/>
    </row>
    <row r="1728" spans="1:43" s="597" customFormat="1" outlineLevel="1" x14ac:dyDescent="0.25">
      <c r="A1728" s="759" t="s">
        <v>1291</v>
      </c>
      <c r="B1728" s="760"/>
      <c r="C1728" s="760"/>
      <c r="D1728" s="760"/>
      <c r="E1728" s="761"/>
      <c r="F1728" s="761"/>
      <c r="G1728" s="762" t="s">
        <v>1291</v>
      </c>
      <c r="H1728" s="762"/>
      <c r="I1728" s="775" t="s">
        <v>1291</v>
      </c>
      <c r="J1728" s="775"/>
      <c r="K1728" s="775"/>
      <c r="L1728" s="775"/>
      <c r="M1728" s="775"/>
      <c r="N1728" s="775"/>
      <c r="O1728" s="775"/>
      <c r="P1728" s="775"/>
      <c r="Q1728" s="621"/>
      <c r="R1728" s="621"/>
      <c r="S1728" s="621"/>
      <c r="T1728" s="621"/>
      <c r="U1728" s="621"/>
      <c r="V1728" s="621"/>
      <c r="W1728" s="773"/>
      <c r="X1728" s="773"/>
      <c r="Y1728" s="773"/>
      <c r="Z1728" s="773"/>
      <c r="AA1728" s="773"/>
      <c r="AB1728" s="622"/>
      <c r="AC1728" s="622"/>
      <c r="AD1728" s="622"/>
      <c r="AE1728" s="622"/>
      <c r="AF1728" s="627" t="s">
        <v>1291</v>
      </c>
      <c r="AL1728" s="598"/>
      <c r="AQ1728" s="599"/>
    </row>
    <row r="1729" spans="1:43" s="597" customFormat="1" outlineLevel="1" x14ac:dyDescent="0.25">
      <c r="A1729" s="759" t="s">
        <v>1291</v>
      </c>
      <c r="B1729" s="760"/>
      <c r="C1729" s="760"/>
      <c r="D1729" s="760"/>
      <c r="E1729" s="761"/>
      <c r="F1729" s="761"/>
      <c r="G1729" s="762" t="s">
        <v>1291</v>
      </c>
      <c r="H1729" s="762"/>
      <c r="I1729" s="775" t="s">
        <v>1291</v>
      </c>
      <c r="J1729" s="775"/>
      <c r="K1729" s="775"/>
      <c r="L1729" s="775"/>
      <c r="M1729" s="775"/>
      <c r="N1729" s="775"/>
      <c r="O1729" s="775"/>
      <c r="P1729" s="775"/>
      <c r="Q1729" s="621"/>
      <c r="R1729" s="621"/>
      <c r="S1729" s="621"/>
      <c r="T1729" s="621"/>
      <c r="U1729" s="621"/>
      <c r="V1729" s="621"/>
      <c r="W1729" s="773"/>
      <c r="X1729" s="773"/>
      <c r="Y1729" s="773"/>
      <c r="Z1729" s="773"/>
      <c r="AA1729" s="773"/>
      <c r="AB1729" s="622"/>
      <c r="AC1729" s="622"/>
      <c r="AD1729" s="622"/>
      <c r="AE1729" s="622"/>
      <c r="AF1729" s="627" t="s">
        <v>1291</v>
      </c>
      <c r="AL1729" s="598"/>
      <c r="AQ1729" s="599"/>
    </row>
    <row r="1730" spans="1:43" s="597" customFormat="1" outlineLevel="1" x14ac:dyDescent="0.25">
      <c r="A1730" s="759" t="s">
        <v>1291</v>
      </c>
      <c r="B1730" s="760"/>
      <c r="C1730" s="760"/>
      <c r="D1730" s="760"/>
      <c r="E1730" s="761"/>
      <c r="F1730" s="761"/>
      <c r="G1730" s="762" t="s">
        <v>1291</v>
      </c>
      <c r="H1730" s="762"/>
      <c r="I1730" s="775" t="s">
        <v>1291</v>
      </c>
      <c r="J1730" s="775"/>
      <c r="K1730" s="775"/>
      <c r="L1730" s="775"/>
      <c r="M1730" s="775"/>
      <c r="N1730" s="775"/>
      <c r="O1730" s="775"/>
      <c r="P1730" s="775"/>
      <c r="Q1730" s="621"/>
      <c r="R1730" s="621"/>
      <c r="S1730" s="621"/>
      <c r="T1730" s="621"/>
      <c r="U1730" s="621"/>
      <c r="V1730" s="621"/>
      <c r="W1730" s="773"/>
      <c r="X1730" s="773"/>
      <c r="Y1730" s="773"/>
      <c r="Z1730" s="773"/>
      <c r="AA1730" s="773"/>
      <c r="AB1730" s="622"/>
      <c r="AC1730" s="622"/>
      <c r="AD1730" s="622"/>
      <c r="AE1730" s="622"/>
      <c r="AF1730" s="627" t="s">
        <v>1291</v>
      </c>
      <c r="AL1730" s="598"/>
      <c r="AQ1730" s="599"/>
    </row>
    <row r="1731" spans="1:43" s="597" customFormat="1" outlineLevel="1" x14ac:dyDescent="0.25">
      <c r="A1731" s="754" t="s">
        <v>1241</v>
      </c>
      <c r="B1731" s="755"/>
      <c r="C1731" s="755"/>
      <c r="D1731" s="755"/>
      <c r="E1731" s="755"/>
      <c r="F1731" s="755"/>
      <c r="G1731" s="755"/>
      <c r="H1731" s="755"/>
      <c r="I1731" s="755"/>
      <c r="J1731" s="755"/>
      <c r="K1731" s="755"/>
      <c r="L1731" s="755"/>
      <c r="M1731" s="755"/>
      <c r="N1731" s="755"/>
      <c r="O1731" s="755"/>
      <c r="P1731" s="755"/>
      <c r="Q1731" s="755"/>
      <c r="R1731" s="755"/>
      <c r="S1731" s="755"/>
      <c r="T1731" s="755"/>
      <c r="U1731" s="755"/>
      <c r="V1731" s="755"/>
      <c r="W1731" s="756">
        <v>0</v>
      </c>
      <c r="X1731" s="757"/>
      <c r="Y1731" s="757"/>
      <c r="Z1731" s="757"/>
      <c r="AA1731" s="757"/>
      <c r="AB1731" s="757"/>
      <c r="AC1731" s="757"/>
      <c r="AD1731" s="757"/>
      <c r="AE1731" s="757"/>
      <c r="AF1731" s="757"/>
      <c r="AL1731" s="598"/>
      <c r="AQ1731" s="599"/>
    </row>
    <row r="1732" spans="1:43" s="597" customFormat="1" outlineLevel="1" x14ac:dyDescent="0.25">
      <c r="A1732" s="601"/>
      <c r="B1732" s="608"/>
      <c r="C1732" s="608"/>
      <c r="D1732" s="609"/>
      <c r="E1732" s="610"/>
      <c r="F1732" s="610"/>
      <c r="G1732" s="608"/>
      <c r="H1732" s="608"/>
      <c r="I1732" s="608"/>
      <c r="J1732" s="608"/>
      <c r="K1732" s="608"/>
      <c r="L1732" s="608"/>
      <c r="M1732" s="608"/>
      <c r="N1732" s="608"/>
      <c r="O1732" s="608"/>
      <c r="P1732" s="608"/>
      <c r="Q1732" s="608"/>
      <c r="R1732" s="608"/>
      <c r="S1732" s="608"/>
      <c r="T1732" s="608"/>
      <c r="U1732" s="608"/>
      <c r="V1732" s="608"/>
      <c r="W1732" s="608"/>
      <c r="X1732" s="611"/>
      <c r="Y1732" s="611"/>
      <c r="Z1732" s="611"/>
      <c r="AA1732" s="611"/>
      <c r="AB1732" s="602"/>
      <c r="AC1732" s="602"/>
      <c r="AD1732" s="602"/>
      <c r="AE1732" s="602"/>
      <c r="AF1732" s="612"/>
      <c r="AL1732" s="598"/>
      <c r="AQ1732" s="599"/>
    </row>
    <row r="1733" spans="1:43" s="597" customFormat="1" outlineLevel="1" x14ac:dyDescent="0.25">
      <c r="A1733" s="769" t="s">
        <v>1242</v>
      </c>
      <c r="B1733" s="769"/>
      <c r="C1733" s="769"/>
      <c r="D1733" s="769"/>
      <c r="E1733" s="770" t="s">
        <v>1218</v>
      </c>
      <c r="F1733" s="770"/>
      <c r="G1733" s="770" t="s">
        <v>828</v>
      </c>
      <c r="H1733" s="770"/>
      <c r="I1733" s="770" t="s">
        <v>1240</v>
      </c>
      <c r="J1733" s="770"/>
      <c r="K1733" s="770"/>
      <c r="L1733" s="770"/>
      <c r="M1733" s="770"/>
      <c r="N1733" s="770"/>
      <c r="O1733" s="770"/>
      <c r="P1733" s="770"/>
      <c r="Q1733" s="770" t="s">
        <v>1224</v>
      </c>
      <c r="R1733" s="770"/>
      <c r="S1733" s="770"/>
      <c r="T1733" s="770"/>
      <c r="U1733" s="770"/>
      <c r="V1733" s="770"/>
      <c r="W1733" s="770"/>
      <c r="X1733" s="770"/>
      <c r="Y1733" s="770"/>
      <c r="Z1733" s="770"/>
      <c r="AA1733" s="770"/>
      <c r="AB1733" s="771" t="s">
        <v>1240</v>
      </c>
      <c r="AC1733" s="771"/>
      <c r="AD1733" s="771"/>
      <c r="AE1733" s="771"/>
      <c r="AF1733" s="771"/>
      <c r="AL1733" s="598"/>
      <c r="AQ1733" s="599"/>
    </row>
    <row r="1734" spans="1:43" s="597" customFormat="1" outlineLevel="1" x14ac:dyDescent="0.25">
      <c r="A1734" s="759" t="s">
        <v>1291</v>
      </c>
      <c r="B1734" s="760"/>
      <c r="C1734" s="760"/>
      <c r="D1734" s="760"/>
      <c r="E1734" s="766"/>
      <c r="F1734" s="766"/>
      <c r="G1734" s="762" t="s">
        <v>1291</v>
      </c>
      <c r="H1734" s="762"/>
      <c r="I1734" s="774" t="s">
        <v>1291</v>
      </c>
      <c r="J1734" s="774"/>
      <c r="K1734" s="774"/>
      <c r="L1734" s="774"/>
      <c r="M1734" s="774"/>
      <c r="N1734" s="774"/>
      <c r="O1734" s="774"/>
      <c r="P1734" s="774"/>
      <c r="Q1734" s="626"/>
      <c r="R1734" s="626"/>
      <c r="S1734" s="626"/>
      <c r="T1734" s="626"/>
      <c r="U1734" s="626"/>
      <c r="V1734" s="626"/>
      <c r="W1734" s="767"/>
      <c r="X1734" s="767"/>
      <c r="Y1734" s="767"/>
      <c r="Z1734" s="767"/>
      <c r="AA1734" s="767"/>
      <c r="AB1734" s="622"/>
      <c r="AC1734" s="622"/>
      <c r="AD1734" s="622"/>
      <c r="AE1734" s="622"/>
      <c r="AF1734" s="627" t="s">
        <v>1291</v>
      </c>
      <c r="AL1734" s="598"/>
      <c r="AQ1734" s="599"/>
    </row>
    <row r="1735" spans="1:43" s="597" customFormat="1" ht="30" customHeight="1" outlineLevel="1" x14ac:dyDescent="0.25">
      <c r="A1735" s="792" t="s">
        <v>1291</v>
      </c>
      <c r="B1735" s="793"/>
      <c r="C1735" s="793"/>
      <c r="D1735" s="793"/>
      <c r="E1735" s="761"/>
      <c r="F1735" s="761"/>
      <c r="G1735" s="762" t="s">
        <v>1291</v>
      </c>
      <c r="H1735" s="762"/>
      <c r="I1735" s="772" t="s">
        <v>1291</v>
      </c>
      <c r="J1735" s="772"/>
      <c r="K1735" s="772"/>
      <c r="L1735" s="772"/>
      <c r="M1735" s="772"/>
      <c r="N1735" s="772"/>
      <c r="O1735" s="772"/>
      <c r="P1735" s="772"/>
      <c r="Q1735" s="621"/>
      <c r="R1735" s="621"/>
      <c r="S1735" s="621"/>
      <c r="T1735" s="621"/>
      <c r="U1735" s="621"/>
      <c r="V1735" s="621"/>
      <c r="W1735" s="773"/>
      <c r="X1735" s="773"/>
      <c r="Y1735" s="773"/>
      <c r="Z1735" s="773"/>
      <c r="AA1735" s="773"/>
      <c r="AB1735" s="622"/>
      <c r="AC1735" s="622"/>
      <c r="AD1735" s="622"/>
      <c r="AE1735" s="622"/>
      <c r="AF1735" s="627" t="s">
        <v>1291</v>
      </c>
      <c r="AL1735" s="598"/>
      <c r="AQ1735" s="599"/>
    </row>
    <row r="1736" spans="1:43" s="597" customFormat="1" outlineLevel="1" x14ac:dyDescent="0.25">
      <c r="A1736" s="759" t="s">
        <v>1291</v>
      </c>
      <c r="B1736" s="760"/>
      <c r="C1736" s="760"/>
      <c r="D1736" s="760"/>
      <c r="E1736" s="761"/>
      <c r="F1736" s="761"/>
      <c r="G1736" s="766" t="s">
        <v>1291</v>
      </c>
      <c r="H1736" s="766"/>
      <c r="I1736" s="772" t="s">
        <v>1291</v>
      </c>
      <c r="J1736" s="772"/>
      <c r="K1736" s="772"/>
      <c r="L1736" s="772"/>
      <c r="M1736" s="772"/>
      <c r="N1736" s="772"/>
      <c r="O1736" s="772"/>
      <c r="P1736" s="772"/>
      <c r="Q1736" s="621"/>
      <c r="R1736" s="621"/>
      <c r="S1736" s="621"/>
      <c r="T1736" s="621"/>
      <c r="U1736" s="621"/>
      <c r="V1736" s="621"/>
      <c r="W1736" s="773"/>
      <c r="X1736" s="773"/>
      <c r="Y1736" s="773"/>
      <c r="Z1736" s="773"/>
      <c r="AA1736" s="773"/>
      <c r="AB1736" s="622"/>
      <c r="AC1736" s="622"/>
      <c r="AD1736" s="622"/>
      <c r="AE1736" s="622"/>
      <c r="AF1736" s="627" t="s">
        <v>1291</v>
      </c>
      <c r="AL1736" s="598"/>
      <c r="AQ1736" s="599"/>
    </row>
    <row r="1737" spans="1:43" s="597" customFormat="1" outlineLevel="1" x14ac:dyDescent="0.25">
      <c r="A1737" s="759" t="s">
        <v>1291</v>
      </c>
      <c r="B1737" s="760"/>
      <c r="C1737" s="760"/>
      <c r="D1737" s="760"/>
      <c r="E1737" s="761"/>
      <c r="F1737" s="761"/>
      <c r="G1737" s="762" t="s">
        <v>1291</v>
      </c>
      <c r="H1737" s="762"/>
      <c r="I1737" s="772" t="s">
        <v>1291</v>
      </c>
      <c r="J1737" s="772"/>
      <c r="K1737" s="772"/>
      <c r="L1737" s="772"/>
      <c r="M1737" s="772"/>
      <c r="N1737" s="772"/>
      <c r="O1737" s="772"/>
      <c r="P1737" s="772"/>
      <c r="Q1737" s="621"/>
      <c r="R1737" s="621"/>
      <c r="S1737" s="621"/>
      <c r="T1737" s="621"/>
      <c r="U1737" s="621"/>
      <c r="V1737" s="621"/>
      <c r="W1737" s="773"/>
      <c r="X1737" s="773"/>
      <c r="Y1737" s="773"/>
      <c r="Z1737" s="773"/>
      <c r="AA1737" s="773"/>
      <c r="AB1737" s="622"/>
      <c r="AC1737" s="622"/>
      <c r="AD1737" s="622"/>
      <c r="AE1737" s="622"/>
      <c r="AF1737" s="627" t="s">
        <v>1291</v>
      </c>
      <c r="AL1737" s="598"/>
      <c r="AQ1737" s="599"/>
    </row>
    <row r="1738" spans="1:43" s="597" customFormat="1" outlineLevel="1" x14ac:dyDescent="0.25">
      <c r="A1738" s="759" t="s">
        <v>1291</v>
      </c>
      <c r="B1738" s="760"/>
      <c r="C1738" s="760"/>
      <c r="D1738" s="760"/>
      <c r="E1738" s="761"/>
      <c r="F1738" s="761"/>
      <c r="G1738" s="762" t="s">
        <v>1291</v>
      </c>
      <c r="H1738" s="762"/>
      <c r="I1738" s="772" t="s">
        <v>1291</v>
      </c>
      <c r="J1738" s="772"/>
      <c r="K1738" s="772"/>
      <c r="L1738" s="772"/>
      <c r="M1738" s="772"/>
      <c r="N1738" s="772"/>
      <c r="O1738" s="772"/>
      <c r="P1738" s="772"/>
      <c r="Q1738" s="621"/>
      <c r="R1738" s="621"/>
      <c r="S1738" s="621"/>
      <c r="T1738" s="621"/>
      <c r="U1738" s="621"/>
      <c r="V1738" s="621"/>
      <c r="W1738" s="773"/>
      <c r="X1738" s="773"/>
      <c r="Y1738" s="773"/>
      <c r="Z1738" s="773"/>
      <c r="AA1738" s="773"/>
      <c r="AB1738" s="622"/>
      <c r="AC1738" s="622"/>
      <c r="AD1738" s="622"/>
      <c r="AE1738" s="622"/>
      <c r="AF1738" s="627" t="s">
        <v>1291</v>
      </c>
      <c r="AL1738" s="598"/>
      <c r="AQ1738" s="599"/>
    </row>
    <row r="1739" spans="1:43" s="597" customFormat="1" outlineLevel="1" x14ac:dyDescent="0.25">
      <c r="A1739" s="759" t="s">
        <v>1291</v>
      </c>
      <c r="B1739" s="760"/>
      <c r="C1739" s="760"/>
      <c r="D1739" s="760"/>
      <c r="E1739" s="761"/>
      <c r="F1739" s="761"/>
      <c r="G1739" s="762" t="s">
        <v>1291</v>
      </c>
      <c r="H1739" s="762"/>
      <c r="I1739" s="772" t="s">
        <v>1291</v>
      </c>
      <c r="J1739" s="772"/>
      <c r="K1739" s="772"/>
      <c r="L1739" s="772"/>
      <c r="M1739" s="772"/>
      <c r="N1739" s="772"/>
      <c r="O1739" s="772"/>
      <c r="P1739" s="772"/>
      <c r="Q1739" s="621"/>
      <c r="R1739" s="621"/>
      <c r="S1739" s="621"/>
      <c r="T1739" s="621"/>
      <c r="U1739" s="621"/>
      <c r="V1739" s="621"/>
      <c r="W1739" s="773"/>
      <c r="X1739" s="773"/>
      <c r="Y1739" s="773"/>
      <c r="Z1739" s="773"/>
      <c r="AA1739" s="773"/>
      <c r="AB1739" s="622"/>
      <c r="AC1739" s="622"/>
      <c r="AD1739" s="622"/>
      <c r="AE1739" s="622"/>
      <c r="AF1739" s="627" t="s">
        <v>1291</v>
      </c>
      <c r="AL1739" s="598"/>
      <c r="AQ1739" s="599"/>
    </row>
    <row r="1740" spans="1:43" s="597" customFormat="1" outlineLevel="1" x14ac:dyDescent="0.25">
      <c r="A1740" s="754" t="s">
        <v>1243</v>
      </c>
      <c r="B1740" s="755"/>
      <c r="C1740" s="755"/>
      <c r="D1740" s="755"/>
      <c r="E1740" s="755"/>
      <c r="F1740" s="755"/>
      <c r="G1740" s="755"/>
      <c r="H1740" s="755"/>
      <c r="I1740" s="755"/>
      <c r="J1740" s="755"/>
      <c r="K1740" s="755"/>
      <c r="L1740" s="755"/>
      <c r="M1740" s="755"/>
      <c r="N1740" s="755"/>
      <c r="O1740" s="755"/>
      <c r="P1740" s="755"/>
      <c r="Q1740" s="755"/>
      <c r="R1740" s="755"/>
      <c r="S1740" s="755"/>
      <c r="T1740" s="755"/>
      <c r="U1740" s="755"/>
      <c r="V1740" s="755"/>
      <c r="W1740" s="756">
        <v>0</v>
      </c>
      <c r="X1740" s="757"/>
      <c r="Y1740" s="757"/>
      <c r="Z1740" s="757"/>
      <c r="AA1740" s="757"/>
      <c r="AB1740" s="757"/>
      <c r="AC1740" s="757"/>
      <c r="AD1740" s="757"/>
      <c r="AE1740" s="757"/>
      <c r="AF1740" s="757"/>
      <c r="AL1740" s="598"/>
      <c r="AQ1740" s="599"/>
    </row>
    <row r="1741" spans="1:43" s="597" customFormat="1" outlineLevel="1" x14ac:dyDescent="0.25">
      <c r="A1741" s="601"/>
      <c r="B1741" s="608"/>
      <c r="C1741" s="608"/>
      <c r="D1741" s="609"/>
      <c r="E1741" s="610"/>
      <c r="F1741" s="610"/>
      <c r="G1741" s="608"/>
      <c r="H1741" s="608"/>
      <c r="I1741" s="608"/>
      <c r="J1741" s="608"/>
      <c r="K1741" s="608"/>
      <c r="L1741" s="608"/>
      <c r="M1741" s="608"/>
      <c r="N1741" s="608"/>
      <c r="O1741" s="608"/>
      <c r="P1741" s="608"/>
      <c r="Q1741" s="608"/>
      <c r="R1741" s="608"/>
      <c r="S1741" s="608"/>
      <c r="T1741" s="608"/>
      <c r="U1741" s="608"/>
      <c r="V1741" s="608"/>
      <c r="W1741" s="608"/>
      <c r="X1741" s="611"/>
      <c r="Y1741" s="611"/>
      <c r="Z1741" s="611"/>
      <c r="AA1741" s="611"/>
      <c r="AB1741" s="602"/>
      <c r="AC1741" s="602"/>
      <c r="AD1741" s="602"/>
      <c r="AE1741" s="602"/>
      <c r="AF1741" s="612"/>
      <c r="AL1741" s="598"/>
      <c r="AQ1741" s="599"/>
    </row>
    <row r="1742" spans="1:43" s="597" customFormat="1" outlineLevel="1" x14ac:dyDescent="0.25">
      <c r="A1742" s="769" t="s">
        <v>1244</v>
      </c>
      <c r="B1742" s="769"/>
      <c r="C1742" s="769"/>
      <c r="D1742" s="769"/>
      <c r="E1742" s="770" t="s">
        <v>1218</v>
      </c>
      <c r="F1742" s="770"/>
      <c r="G1742" s="770" t="s">
        <v>828</v>
      </c>
      <c r="H1742" s="770"/>
      <c r="I1742" s="770"/>
      <c r="J1742" s="770" t="s">
        <v>544</v>
      </c>
      <c r="K1742" s="770"/>
      <c r="L1742" s="770"/>
      <c r="M1742" s="770"/>
      <c r="N1742" s="770"/>
      <c r="O1742" s="770"/>
      <c r="P1742" s="770"/>
      <c r="Q1742" s="770"/>
      <c r="R1742" s="770" t="s">
        <v>750</v>
      </c>
      <c r="S1742" s="770"/>
      <c r="T1742" s="770"/>
      <c r="U1742" s="770"/>
      <c r="V1742" s="770"/>
      <c r="W1742" s="770"/>
      <c r="X1742" s="770"/>
      <c r="Y1742" s="770"/>
      <c r="Z1742" s="770"/>
      <c r="AA1742" s="770"/>
      <c r="AB1742" s="770"/>
      <c r="AC1742" s="771" t="s">
        <v>1224</v>
      </c>
      <c r="AD1742" s="771"/>
      <c r="AE1742" s="771"/>
      <c r="AF1742" s="628" t="s">
        <v>1245</v>
      </c>
      <c r="AL1742" s="598"/>
      <c r="AQ1742" s="599"/>
    </row>
    <row r="1743" spans="1:43" s="597" customFormat="1" outlineLevel="1" x14ac:dyDescent="0.25">
      <c r="A1743" s="759" t="s">
        <v>1291</v>
      </c>
      <c r="B1743" s="760"/>
      <c r="C1743" s="760"/>
      <c r="D1743" s="760"/>
      <c r="E1743" s="766"/>
      <c r="F1743" s="766"/>
      <c r="G1743" s="766" t="s">
        <v>1291</v>
      </c>
      <c r="H1743" s="766"/>
      <c r="I1743" s="766"/>
      <c r="J1743" s="629"/>
      <c r="K1743" s="629"/>
      <c r="L1743" s="629"/>
      <c r="M1743" s="767"/>
      <c r="N1743" s="767"/>
      <c r="O1743" s="767"/>
      <c r="P1743" s="767"/>
      <c r="Q1743" s="767"/>
      <c r="R1743" s="630"/>
      <c r="S1743" s="630"/>
      <c r="T1743" s="630"/>
      <c r="U1743" s="630"/>
      <c r="V1743" s="630"/>
      <c r="W1743" s="630"/>
      <c r="X1743" s="768" t="s">
        <v>1291</v>
      </c>
      <c r="Y1743" s="768"/>
      <c r="Z1743" s="768"/>
      <c r="AA1743" s="768"/>
      <c r="AB1743" s="768"/>
      <c r="AC1743" s="768"/>
      <c r="AD1743" s="768"/>
      <c r="AE1743" s="768"/>
      <c r="AF1743" s="627" t="s">
        <v>1291</v>
      </c>
      <c r="AL1743" s="598"/>
      <c r="AQ1743" s="599"/>
    </row>
    <row r="1744" spans="1:43" s="597" customFormat="1" outlineLevel="1" x14ac:dyDescent="0.25">
      <c r="A1744" s="759" t="s">
        <v>1291</v>
      </c>
      <c r="B1744" s="760"/>
      <c r="C1744" s="760"/>
      <c r="D1744" s="760"/>
      <c r="E1744" s="761"/>
      <c r="F1744" s="761"/>
      <c r="G1744" s="762" t="s">
        <v>1291</v>
      </c>
      <c r="H1744" s="762"/>
      <c r="I1744" s="762"/>
      <c r="J1744" s="631"/>
      <c r="K1744" s="631"/>
      <c r="L1744" s="631"/>
      <c r="M1744" s="763"/>
      <c r="N1744" s="763"/>
      <c r="O1744" s="763"/>
      <c r="P1744" s="763"/>
      <c r="Q1744" s="763"/>
      <c r="R1744" s="621"/>
      <c r="S1744" s="621"/>
      <c r="T1744" s="621"/>
      <c r="U1744" s="621"/>
      <c r="V1744" s="621"/>
      <c r="W1744" s="621"/>
      <c r="X1744" s="764" t="s">
        <v>1291</v>
      </c>
      <c r="Y1744" s="764"/>
      <c r="Z1744" s="764"/>
      <c r="AA1744" s="764"/>
      <c r="AB1744" s="764"/>
      <c r="AC1744" s="765"/>
      <c r="AD1744" s="765"/>
      <c r="AE1744" s="765"/>
      <c r="AF1744" s="627" t="s">
        <v>1291</v>
      </c>
      <c r="AL1744" s="598"/>
      <c r="AQ1744" s="599"/>
    </row>
    <row r="1745" spans="1:48" s="597" customFormat="1" outlineLevel="1" x14ac:dyDescent="0.25">
      <c r="A1745" s="759" t="s">
        <v>1291</v>
      </c>
      <c r="B1745" s="760"/>
      <c r="C1745" s="760"/>
      <c r="D1745" s="760"/>
      <c r="E1745" s="761"/>
      <c r="F1745" s="761"/>
      <c r="G1745" s="762" t="s">
        <v>1291</v>
      </c>
      <c r="H1745" s="762"/>
      <c r="I1745" s="762"/>
      <c r="J1745" s="631"/>
      <c r="K1745" s="631"/>
      <c r="L1745" s="631"/>
      <c r="M1745" s="763"/>
      <c r="N1745" s="763"/>
      <c r="O1745" s="763"/>
      <c r="P1745" s="763"/>
      <c r="Q1745" s="763"/>
      <c r="R1745" s="621"/>
      <c r="S1745" s="621"/>
      <c r="T1745" s="621"/>
      <c r="U1745" s="621"/>
      <c r="V1745" s="621"/>
      <c r="W1745" s="621"/>
      <c r="X1745" s="764" t="s">
        <v>1291</v>
      </c>
      <c r="Y1745" s="764"/>
      <c r="Z1745" s="764"/>
      <c r="AA1745" s="764"/>
      <c r="AB1745" s="764"/>
      <c r="AC1745" s="765"/>
      <c r="AD1745" s="765"/>
      <c r="AE1745" s="765"/>
      <c r="AF1745" s="627" t="s">
        <v>1291</v>
      </c>
      <c r="AL1745" s="598"/>
      <c r="AQ1745" s="599"/>
    </row>
    <row r="1746" spans="1:48" s="597" customFormat="1" outlineLevel="1" x14ac:dyDescent="0.25">
      <c r="A1746" s="759" t="s">
        <v>1291</v>
      </c>
      <c r="B1746" s="760"/>
      <c r="C1746" s="760"/>
      <c r="D1746" s="760"/>
      <c r="E1746" s="761"/>
      <c r="F1746" s="761"/>
      <c r="G1746" s="762" t="s">
        <v>1291</v>
      </c>
      <c r="H1746" s="762"/>
      <c r="I1746" s="762"/>
      <c r="J1746" s="631"/>
      <c r="K1746" s="631"/>
      <c r="L1746" s="631"/>
      <c r="M1746" s="763"/>
      <c r="N1746" s="763"/>
      <c r="O1746" s="763"/>
      <c r="P1746" s="763"/>
      <c r="Q1746" s="763"/>
      <c r="R1746" s="621"/>
      <c r="S1746" s="621"/>
      <c r="T1746" s="621"/>
      <c r="U1746" s="621"/>
      <c r="V1746" s="621"/>
      <c r="W1746" s="621"/>
      <c r="X1746" s="764" t="s">
        <v>1291</v>
      </c>
      <c r="Y1746" s="764"/>
      <c r="Z1746" s="764"/>
      <c r="AA1746" s="764"/>
      <c r="AB1746" s="764"/>
      <c r="AC1746" s="765"/>
      <c r="AD1746" s="765"/>
      <c r="AE1746" s="765"/>
      <c r="AF1746" s="627" t="s">
        <v>1291</v>
      </c>
      <c r="AL1746" s="598"/>
      <c r="AQ1746" s="599"/>
    </row>
    <row r="1747" spans="1:48" s="597" customFormat="1" outlineLevel="1" x14ac:dyDescent="0.25">
      <c r="A1747" s="759" t="s">
        <v>1291</v>
      </c>
      <c r="B1747" s="760"/>
      <c r="C1747" s="760"/>
      <c r="D1747" s="760"/>
      <c r="E1747" s="761"/>
      <c r="F1747" s="761"/>
      <c r="G1747" s="762" t="s">
        <v>1291</v>
      </c>
      <c r="H1747" s="762"/>
      <c r="I1747" s="762"/>
      <c r="J1747" s="631"/>
      <c r="K1747" s="631"/>
      <c r="L1747" s="631"/>
      <c r="M1747" s="763"/>
      <c r="N1747" s="763"/>
      <c r="O1747" s="763"/>
      <c r="P1747" s="763"/>
      <c r="Q1747" s="763"/>
      <c r="R1747" s="621"/>
      <c r="S1747" s="621"/>
      <c r="T1747" s="621"/>
      <c r="U1747" s="621"/>
      <c r="V1747" s="621"/>
      <c r="W1747" s="621"/>
      <c r="X1747" s="764" t="s">
        <v>1291</v>
      </c>
      <c r="Y1747" s="764"/>
      <c r="Z1747" s="764"/>
      <c r="AA1747" s="764"/>
      <c r="AB1747" s="764"/>
      <c r="AC1747" s="765"/>
      <c r="AD1747" s="765"/>
      <c r="AE1747" s="765"/>
      <c r="AF1747" s="627" t="s">
        <v>1291</v>
      </c>
      <c r="AL1747" s="598"/>
      <c r="AQ1747" s="599"/>
    </row>
    <row r="1748" spans="1:48" s="597" customFormat="1" outlineLevel="1" x14ac:dyDescent="0.25">
      <c r="A1748" s="754" t="s">
        <v>1246</v>
      </c>
      <c r="B1748" s="755"/>
      <c r="C1748" s="755"/>
      <c r="D1748" s="755"/>
      <c r="E1748" s="755"/>
      <c r="F1748" s="755"/>
      <c r="G1748" s="755"/>
      <c r="H1748" s="755"/>
      <c r="I1748" s="755"/>
      <c r="J1748" s="755"/>
      <c r="K1748" s="755"/>
      <c r="L1748" s="755"/>
      <c r="M1748" s="755"/>
      <c r="N1748" s="755"/>
      <c r="O1748" s="755"/>
      <c r="P1748" s="755"/>
      <c r="Q1748" s="755"/>
      <c r="R1748" s="755"/>
      <c r="S1748" s="755"/>
      <c r="T1748" s="755"/>
      <c r="U1748" s="755"/>
      <c r="V1748" s="755"/>
      <c r="W1748" s="756">
        <v>0</v>
      </c>
      <c r="X1748" s="757"/>
      <c r="Y1748" s="757"/>
      <c r="Z1748" s="757"/>
      <c r="AA1748" s="757"/>
      <c r="AB1748" s="757"/>
      <c r="AC1748" s="757"/>
      <c r="AD1748" s="757"/>
      <c r="AE1748" s="757"/>
      <c r="AF1748" s="757"/>
      <c r="AL1748" s="598"/>
      <c r="AQ1748" s="599"/>
    </row>
    <row r="1749" spans="1:48" s="597" customFormat="1" outlineLevel="1" x14ac:dyDescent="0.25">
      <c r="A1749" s="601"/>
      <c r="B1749" s="608"/>
      <c r="C1749" s="608"/>
      <c r="D1749" s="609"/>
      <c r="E1749" s="610"/>
      <c r="F1749" s="610"/>
      <c r="G1749" s="608"/>
      <c r="H1749" s="608"/>
      <c r="I1749" s="608"/>
      <c r="J1749" s="608"/>
      <c r="K1749" s="608"/>
      <c r="L1749" s="608"/>
      <c r="M1749" s="608"/>
      <c r="N1749" s="608"/>
      <c r="O1749" s="608"/>
      <c r="P1749" s="608"/>
      <c r="Q1749" s="608"/>
      <c r="R1749" s="608"/>
      <c r="S1749" s="608"/>
      <c r="T1749" s="608"/>
      <c r="U1749" s="608"/>
      <c r="V1749" s="608"/>
      <c r="W1749" s="608"/>
      <c r="X1749" s="611"/>
      <c r="Y1749" s="611"/>
      <c r="Z1749" s="611"/>
      <c r="AA1749" s="611"/>
      <c r="AB1749" s="602"/>
      <c r="AC1749" s="602"/>
      <c r="AD1749" s="602"/>
      <c r="AE1749" s="602"/>
      <c r="AF1749" s="612"/>
      <c r="AL1749" s="598"/>
      <c r="AQ1749" s="599"/>
    </row>
    <row r="1750" spans="1:48" s="597" customFormat="1" x14ac:dyDescent="0.25">
      <c r="A1750" s="750" t="s">
        <v>1247</v>
      </c>
      <c r="B1750" s="751"/>
      <c r="C1750" s="751"/>
      <c r="D1750" s="751"/>
      <c r="E1750" s="751"/>
      <c r="F1750" s="751"/>
      <c r="G1750" s="751"/>
      <c r="H1750" s="751"/>
      <c r="I1750" s="751"/>
      <c r="J1750" s="751"/>
      <c r="K1750" s="751"/>
      <c r="L1750" s="751"/>
      <c r="M1750" s="751"/>
      <c r="N1750" s="751"/>
      <c r="O1750" s="751"/>
      <c r="P1750" s="751"/>
      <c r="Q1750" s="751"/>
      <c r="R1750" s="751"/>
      <c r="S1750" s="751"/>
      <c r="T1750" s="751"/>
      <c r="U1750" s="751"/>
      <c r="V1750" s="751"/>
      <c r="W1750" s="752"/>
      <c r="X1750" s="753">
        <v>0.44</v>
      </c>
      <c r="Y1750" s="753"/>
      <c r="Z1750" s="753"/>
      <c r="AA1750" s="753"/>
      <c r="AB1750" s="753"/>
      <c r="AC1750" s="753"/>
      <c r="AD1750" s="753"/>
      <c r="AE1750" s="753"/>
      <c r="AF1750" s="753"/>
      <c r="AH1750" s="632">
        <v>1532.91</v>
      </c>
      <c r="AL1750" s="598">
        <v>1532.91</v>
      </c>
      <c r="AM1750" s="633">
        <v>0</v>
      </c>
      <c r="AN1750" s="634">
        <v>0</v>
      </c>
      <c r="AP1750" s="605"/>
      <c r="AQ1750" s="599"/>
      <c r="AR1750" s="632">
        <v>1532.91</v>
      </c>
      <c r="AT1750" s="597">
        <v>1532.91</v>
      </c>
      <c r="AU1750" s="597">
        <v>1532.91</v>
      </c>
      <c r="AV1750" s="607">
        <v>0</v>
      </c>
    </row>
    <row r="1751" spans="1:48" s="597" customFormat="1" x14ac:dyDescent="0.25">
      <c r="A1751" s="750" t="s">
        <v>1248</v>
      </c>
      <c r="B1751" s="751"/>
      <c r="C1751" s="751"/>
      <c r="D1751" s="751"/>
      <c r="E1751" s="751"/>
      <c r="F1751" s="751"/>
      <c r="G1751" s="751"/>
      <c r="H1751" s="751"/>
      <c r="I1751" s="751"/>
      <c r="J1751" s="751"/>
      <c r="K1751" s="751"/>
      <c r="L1751" s="751"/>
      <c r="M1751" s="751"/>
      <c r="N1751" s="751"/>
      <c r="O1751" s="751"/>
      <c r="P1751" s="751"/>
      <c r="Q1751" s="751"/>
      <c r="R1751" s="751"/>
      <c r="S1751" s="751"/>
      <c r="T1751" s="752"/>
      <c r="U1751" s="758">
        <v>13.469999999999999</v>
      </c>
      <c r="V1751" s="758"/>
      <c r="W1751" s="758"/>
      <c r="X1751" s="753">
        <v>0.05</v>
      </c>
      <c r="Y1751" s="753"/>
      <c r="Z1751" s="753"/>
      <c r="AA1751" s="753"/>
      <c r="AB1751" s="753"/>
      <c r="AC1751" s="753"/>
      <c r="AD1751" s="753"/>
      <c r="AE1751" s="753"/>
      <c r="AF1751" s="753"/>
      <c r="AH1751" s="635"/>
      <c r="AJ1751" s="636"/>
      <c r="AL1751" s="598"/>
      <c r="AQ1751" s="599"/>
      <c r="AR1751" s="635"/>
    </row>
    <row r="1752" spans="1:48" s="597" customFormat="1" x14ac:dyDescent="0.25">
      <c r="A1752" s="750" t="s">
        <v>1249</v>
      </c>
      <c r="B1752" s="751"/>
      <c r="C1752" s="751"/>
      <c r="D1752" s="751"/>
      <c r="E1752" s="751"/>
      <c r="F1752" s="751"/>
      <c r="G1752" s="751"/>
      <c r="H1752" s="751"/>
      <c r="I1752" s="751"/>
      <c r="J1752" s="751"/>
      <c r="K1752" s="751"/>
      <c r="L1752" s="751"/>
      <c r="M1752" s="751"/>
      <c r="N1752" s="751"/>
      <c r="O1752" s="751"/>
      <c r="P1752" s="751"/>
      <c r="Q1752" s="751"/>
      <c r="R1752" s="751"/>
      <c r="S1752" s="751"/>
      <c r="T1752" s="751"/>
      <c r="U1752" s="751"/>
      <c r="V1752" s="751"/>
      <c r="W1752" s="752"/>
      <c r="X1752" s="753">
        <v>0.49</v>
      </c>
      <c r="Y1752" s="753"/>
      <c r="Z1752" s="753"/>
      <c r="AA1752" s="753"/>
      <c r="AB1752" s="753"/>
      <c r="AC1752" s="753"/>
      <c r="AD1752" s="753"/>
      <c r="AE1752" s="753"/>
      <c r="AF1752" s="753"/>
      <c r="AH1752" s="635"/>
      <c r="AI1752" s="597">
        <v>0.49</v>
      </c>
      <c r="AJ1752" s="604">
        <v>0</v>
      </c>
      <c r="AL1752" s="598"/>
      <c r="AQ1752" s="599"/>
      <c r="AR1752" s="635"/>
    </row>
    <row r="1753" spans="1:48" s="597" customFormat="1" x14ac:dyDescent="0.25">
      <c r="A1753" s="590" t="s">
        <v>1213</v>
      </c>
      <c r="B1753" s="591"/>
      <c r="C1753" s="591"/>
      <c r="D1753" s="592"/>
      <c r="E1753" s="593"/>
      <c r="F1753" s="593"/>
      <c r="G1753" s="591"/>
      <c r="H1753" s="591"/>
      <c r="I1753" s="591"/>
      <c r="J1753" s="591"/>
      <c r="K1753" s="591"/>
      <c r="L1753" s="591"/>
      <c r="M1753" s="591"/>
      <c r="N1753" s="591"/>
      <c r="O1753" s="591"/>
      <c r="P1753" s="591"/>
      <c r="Q1753" s="591"/>
      <c r="R1753" s="591"/>
      <c r="S1753" s="591"/>
      <c r="T1753" s="591"/>
      <c r="U1753" s="591"/>
      <c r="V1753" s="591"/>
      <c r="W1753" s="591"/>
      <c r="X1753" s="594"/>
      <c r="Y1753" s="594"/>
      <c r="Z1753" s="594"/>
      <c r="AA1753" s="594"/>
      <c r="AB1753" s="595"/>
      <c r="AC1753" s="595"/>
      <c r="AD1753" s="595"/>
      <c r="AE1753" s="595"/>
      <c r="AF1753" s="596"/>
      <c r="AL1753" s="598"/>
      <c r="AQ1753" s="599"/>
    </row>
    <row r="1754" spans="1:48" s="597" customFormat="1" ht="33.75" customHeight="1" x14ac:dyDescent="0.25">
      <c r="A1754" s="601" t="s">
        <v>1214</v>
      </c>
      <c r="B1754" s="800">
        <v>40317</v>
      </c>
      <c r="C1754" s="800"/>
      <c r="D1754" s="801" t="s">
        <v>1205</v>
      </c>
      <c r="E1754" s="801"/>
      <c r="F1754" s="801"/>
      <c r="G1754" s="801"/>
      <c r="H1754" s="801"/>
      <c r="I1754" s="801"/>
      <c r="J1754" s="801"/>
      <c r="K1754" s="801"/>
      <c r="L1754" s="801"/>
      <c r="M1754" s="801"/>
      <c r="N1754" s="801"/>
      <c r="O1754" s="801"/>
      <c r="P1754" s="801"/>
      <c r="Q1754" s="801"/>
      <c r="R1754" s="801"/>
      <c r="S1754" s="801"/>
      <c r="T1754" s="801"/>
      <c r="U1754" s="801"/>
      <c r="V1754" s="801"/>
      <c r="W1754" s="801"/>
      <c r="X1754" s="801"/>
      <c r="Y1754" s="801"/>
      <c r="Z1754" s="801"/>
      <c r="AA1754" s="801"/>
      <c r="AB1754" s="801"/>
      <c r="AC1754" s="786" t="s">
        <v>1215</v>
      </c>
      <c r="AD1754" s="786"/>
      <c r="AE1754" s="786"/>
      <c r="AF1754" s="603" t="s">
        <v>886</v>
      </c>
      <c r="AI1754" s="604">
        <v>21.61</v>
      </c>
      <c r="AJ1754" s="597">
        <v>21.61</v>
      </c>
      <c r="AK1754" s="604">
        <v>0</v>
      </c>
      <c r="AL1754" s="598"/>
      <c r="AP1754" s="605">
        <v>19.05</v>
      </c>
      <c r="AQ1754" s="599" t="s">
        <v>1294</v>
      </c>
    </row>
    <row r="1755" spans="1:48" s="597" customFormat="1" outlineLevel="1" x14ac:dyDescent="0.25">
      <c r="A1755" s="601"/>
      <c r="B1755" s="608"/>
      <c r="C1755" s="608"/>
      <c r="D1755" s="609"/>
      <c r="E1755" s="610"/>
      <c r="F1755" s="610"/>
      <c r="G1755" s="608"/>
      <c r="H1755" s="608"/>
      <c r="I1755" s="608"/>
      <c r="J1755" s="608"/>
      <c r="K1755" s="608"/>
      <c r="L1755" s="608"/>
      <c r="M1755" s="608"/>
      <c r="N1755" s="608"/>
      <c r="O1755" s="608"/>
      <c r="P1755" s="608"/>
      <c r="Q1755" s="608"/>
      <c r="R1755" s="608"/>
      <c r="S1755" s="608"/>
      <c r="T1755" s="608"/>
      <c r="U1755" s="608"/>
      <c r="V1755" s="608"/>
      <c r="W1755" s="608"/>
      <c r="X1755" s="611"/>
      <c r="Y1755" s="611"/>
      <c r="Z1755" s="611"/>
      <c r="AA1755" s="611"/>
      <c r="AB1755" s="602"/>
      <c r="AC1755" s="602"/>
      <c r="AD1755" s="602"/>
      <c r="AE1755" s="602"/>
      <c r="AF1755" s="612"/>
      <c r="AL1755" s="598"/>
      <c r="AQ1755" s="599"/>
    </row>
    <row r="1756" spans="1:48" s="597" customFormat="1" outlineLevel="1" x14ac:dyDescent="0.25">
      <c r="A1756" s="769" t="s">
        <v>1217</v>
      </c>
      <c r="B1756" s="769"/>
      <c r="C1756" s="769"/>
      <c r="D1756" s="769"/>
      <c r="E1756" s="770" t="s">
        <v>1218</v>
      </c>
      <c r="F1756" s="770"/>
      <c r="G1756" s="613" t="s">
        <v>1219</v>
      </c>
      <c r="H1756" s="770" t="s">
        <v>1220</v>
      </c>
      <c r="I1756" s="770"/>
      <c r="J1756" s="770"/>
      <c r="K1756" s="770"/>
      <c r="L1756" s="770" t="s">
        <v>1221</v>
      </c>
      <c r="M1756" s="770"/>
      <c r="N1756" s="770" t="s">
        <v>1222</v>
      </c>
      <c r="O1756" s="770"/>
      <c r="P1756" s="770"/>
      <c r="Q1756" s="770"/>
      <c r="R1756" s="770"/>
      <c r="S1756" s="770"/>
      <c r="T1756" s="770"/>
      <c r="U1756" s="770"/>
      <c r="V1756" s="770" t="s">
        <v>1223</v>
      </c>
      <c r="W1756" s="770"/>
      <c r="X1756" s="770"/>
      <c r="Y1756" s="770"/>
      <c r="Z1756" s="770"/>
      <c r="AA1756" s="771" t="s">
        <v>1224</v>
      </c>
      <c r="AB1756" s="771"/>
      <c r="AC1756" s="771"/>
      <c r="AD1756" s="771"/>
      <c r="AE1756" s="771" t="s">
        <v>1225</v>
      </c>
      <c r="AF1756" s="771"/>
      <c r="AL1756" s="598"/>
      <c r="AQ1756" s="599"/>
    </row>
    <row r="1757" spans="1:48" s="597" customFormat="1" ht="34.5" customHeight="1" outlineLevel="1" x14ac:dyDescent="0.25">
      <c r="A1757" s="797" t="s">
        <v>1291</v>
      </c>
      <c r="B1757" s="798"/>
      <c r="C1757" s="798"/>
      <c r="D1757" s="798"/>
      <c r="E1757" s="799"/>
      <c r="F1757" s="799"/>
      <c r="G1757" s="614"/>
      <c r="H1757" s="767"/>
      <c r="I1757" s="767"/>
      <c r="J1757" s="767"/>
      <c r="K1757" s="767"/>
      <c r="L1757" s="773" t="s">
        <v>1291</v>
      </c>
      <c r="M1757" s="773"/>
      <c r="N1757" s="796" t="s">
        <v>1291</v>
      </c>
      <c r="O1757" s="796"/>
      <c r="P1757" s="796"/>
      <c r="Q1757" s="796"/>
      <c r="R1757" s="796"/>
      <c r="S1757" s="796"/>
      <c r="T1757" s="796"/>
      <c r="U1757" s="796"/>
      <c r="V1757" s="615"/>
      <c r="W1757" s="796" t="s">
        <v>1291</v>
      </c>
      <c r="X1757" s="796"/>
      <c r="Y1757" s="796"/>
      <c r="Z1757" s="796"/>
      <c r="AA1757" s="768"/>
      <c r="AB1757" s="768"/>
      <c r="AC1757" s="768"/>
      <c r="AD1757" s="768"/>
      <c r="AE1757" s="786"/>
      <c r="AF1757" s="787"/>
      <c r="AL1757" s="598"/>
      <c r="AQ1757" s="599"/>
    </row>
    <row r="1758" spans="1:48" s="597" customFormat="1" outlineLevel="1" x14ac:dyDescent="0.25">
      <c r="A1758" s="792" t="s">
        <v>1291</v>
      </c>
      <c r="B1758" s="793"/>
      <c r="C1758" s="793"/>
      <c r="D1758" s="793"/>
      <c r="E1758" s="794"/>
      <c r="F1758" s="794"/>
      <c r="G1758" s="610"/>
      <c r="H1758" s="773"/>
      <c r="I1758" s="773"/>
      <c r="J1758" s="773"/>
      <c r="K1758" s="773"/>
      <c r="L1758" s="773" t="s">
        <v>1291</v>
      </c>
      <c r="M1758" s="773"/>
      <c r="N1758" s="796" t="s">
        <v>1291</v>
      </c>
      <c r="O1758" s="796"/>
      <c r="P1758" s="796"/>
      <c r="Q1758" s="796"/>
      <c r="R1758" s="796"/>
      <c r="S1758" s="796"/>
      <c r="T1758" s="796"/>
      <c r="U1758" s="796"/>
      <c r="V1758" s="615"/>
      <c r="W1758" s="796" t="s">
        <v>1291</v>
      </c>
      <c r="X1758" s="796"/>
      <c r="Y1758" s="796"/>
      <c r="Z1758" s="796"/>
      <c r="AA1758" s="765"/>
      <c r="AB1758" s="765"/>
      <c r="AC1758" s="765"/>
      <c r="AD1758" s="765"/>
      <c r="AE1758" s="786"/>
      <c r="AF1758" s="787"/>
      <c r="AL1758" s="598"/>
      <c r="AQ1758" s="599"/>
    </row>
    <row r="1759" spans="1:48" s="597" customFormat="1" outlineLevel="1" x14ac:dyDescent="0.25">
      <c r="A1759" s="792" t="s">
        <v>1291</v>
      </c>
      <c r="B1759" s="793"/>
      <c r="C1759" s="793"/>
      <c r="D1759" s="793"/>
      <c r="E1759" s="794"/>
      <c r="F1759" s="794"/>
      <c r="G1759" s="610"/>
      <c r="H1759" s="773"/>
      <c r="I1759" s="773"/>
      <c r="J1759" s="773"/>
      <c r="K1759" s="773"/>
      <c r="L1759" s="773" t="s">
        <v>1291</v>
      </c>
      <c r="M1759" s="773"/>
      <c r="N1759" s="796" t="s">
        <v>1291</v>
      </c>
      <c r="O1759" s="796"/>
      <c r="P1759" s="796"/>
      <c r="Q1759" s="796"/>
      <c r="R1759" s="796"/>
      <c r="S1759" s="796"/>
      <c r="T1759" s="796"/>
      <c r="U1759" s="796"/>
      <c r="V1759" s="615"/>
      <c r="W1759" s="796" t="s">
        <v>1291</v>
      </c>
      <c r="X1759" s="796"/>
      <c r="Y1759" s="796"/>
      <c r="Z1759" s="796"/>
      <c r="AA1759" s="765"/>
      <c r="AB1759" s="765"/>
      <c r="AC1759" s="765"/>
      <c r="AD1759" s="765"/>
      <c r="AE1759" s="786"/>
      <c r="AF1759" s="787"/>
      <c r="AL1759" s="598"/>
      <c r="AQ1759" s="599"/>
    </row>
    <row r="1760" spans="1:48" s="597" customFormat="1" outlineLevel="1" x14ac:dyDescent="0.25">
      <c r="A1760" s="792" t="s">
        <v>1291</v>
      </c>
      <c r="B1760" s="793"/>
      <c r="C1760" s="793"/>
      <c r="D1760" s="793"/>
      <c r="E1760" s="794"/>
      <c r="F1760" s="794"/>
      <c r="G1760" s="610"/>
      <c r="H1760" s="773"/>
      <c r="I1760" s="773"/>
      <c r="J1760" s="773"/>
      <c r="K1760" s="773"/>
      <c r="L1760" s="773" t="s">
        <v>1291</v>
      </c>
      <c r="M1760" s="773"/>
      <c r="N1760" s="796" t="s">
        <v>1291</v>
      </c>
      <c r="O1760" s="796"/>
      <c r="P1760" s="796"/>
      <c r="Q1760" s="796"/>
      <c r="R1760" s="796"/>
      <c r="S1760" s="796"/>
      <c r="T1760" s="796"/>
      <c r="U1760" s="796"/>
      <c r="V1760" s="615"/>
      <c r="W1760" s="796" t="s">
        <v>1291</v>
      </c>
      <c r="X1760" s="796"/>
      <c r="Y1760" s="796"/>
      <c r="Z1760" s="796"/>
      <c r="AA1760" s="765"/>
      <c r="AB1760" s="765"/>
      <c r="AC1760" s="765"/>
      <c r="AD1760" s="765"/>
      <c r="AE1760" s="786"/>
      <c r="AF1760" s="787"/>
      <c r="AL1760" s="598"/>
      <c r="AQ1760" s="599"/>
    </row>
    <row r="1761" spans="1:43" s="597" customFormat="1" outlineLevel="1" x14ac:dyDescent="0.25">
      <c r="A1761" s="792" t="s">
        <v>1291</v>
      </c>
      <c r="B1761" s="793"/>
      <c r="C1761" s="793"/>
      <c r="D1761" s="793"/>
      <c r="E1761" s="794"/>
      <c r="F1761" s="794"/>
      <c r="G1761" s="610"/>
      <c r="H1761" s="773"/>
      <c r="I1761" s="773"/>
      <c r="J1761" s="773"/>
      <c r="K1761" s="773"/>
      <c r="L1761" s="773" t="s">
        <v>1291</v>
      </c>
      <c r="M1761" s="773"/>
      <c r="N1761" s="796" t="s">
        <v>1291</v>
      </c>
      <c r="O1761" s="796"/>
      <c r="P1761" s="796"/>
      <c r="Q1761" s="796"/>
      <c r="R1761" s="796"/>
      <c r="S1761" s="796"/>
      <c r="T1761" s="796"/>
      <c r="U1761" s="796"/>
      <c r="V1761" s="615"/>
      <c r="W1761" s="796" t="s">
        <v>1291</v>
      </c>
      <c r="X1761" s="796"/>
      <c r="Y1761" s="796"/>
      <c r="Z1761" s="796"/>
      <c r="AA1761" s="765"/>
      <c r="AB1761" s="765"/>
      <c r="AC1761" s="765"/>
      <c r="AD1761" s="765"/>
      <c r="AE1761" s="786"/>
      <c r="AF1761" s="787"/>
      <c r="AL1761" s="598"/>
      <c r="AQ1761" s="599"/>
    </row>
    <row r="1762" spans="1:43" s="597" customFormat="1" outlineLevel="1" x14ac:dyDescent="0.25">
      <c r="A1762" s="792" t="s">
        <v>1291</v>
      </c>
      <c r="B1762" s="793"/>
      <c r="C1762" s="793"/>
      <c r="D1762" s="793"/>
      <c r="E1762" s="794"/>
      <c r="F1762" s="794"/>
      <c r="G1762" s="610"/>
      <c r="H1762" s="773"/>
      <c r="I1762" s="773"/>
      <c r="J1762" s="773"/>
      <c r="K1762" s="773"/>
      <c r="L1762" s="773" t="s">
        <v>1291</v>
      </c>
      <c r="M1762" s="773"/>
      <c r="N1762" s="796" t="s">
        <v>1291</v>
      </c>
      <c r="O1762" s="796"/>
      <c r="P1762" s="796"/>
      <c r="Q1762" s="796"/>
      <c r="R1762" s="796"/>
      <c r="S1762" s="796"/>
      <c r="T1762" s="796"/>
      <c r="U1762" s="796"/>
      <c r="V1762" s="615"/>
      <c r="W1762" s="796" t="s">
        <v>1291</v>
      </c>
      <c r="X1762" s="796"/>
      <c r="Y1762" s="796"/>
      <c r="Z1762" s="796"/>
      <c r="AA1762" s="765"/>
      <c r="AB1762" s="765"/>
      <c r="AC1762" s="765"/>
      <c r="AD1762" s="765"/>
      <c r="AE1762" s="786" t="s">
        <v>1291</v>
      </c>
      <c r="AF1762" s="787"/>
      <c r="AL1762" s="598"/>
      <c r="AQ1762" s="599"/>
    </row>
    <row r="1763" spans="1:43" s="597" customFormat="1" outlineLevel="1" x14ac:dyDescent="0.25">
      <c r="A1763" s="792" t="s">
        <v>1291</v>
      </c>
      <c r="B1763" s="793"/>
      <c r="C1763" s="793"/>
      <c r="D1763" s="793"/>
      <c r="E1763" s="794"/>
      <c r="F1763" s="794"/>
      <c r="G1763" s="610"/>
      <c r="H1763" s="773"/>
      <c r="I1763" s="773"/>
      <c r="J1763" s="773"/>
      <c r="K1763" s="773"/>
      <c r="L1763" s="773" t="s">
        <v>1291</v>
      </c>
      <c r="M1763" s="773"/>
      <c r="N1763" s="796" t="s">
        <v>1291</v>
      </c>
      <c r="O1763" s="796"/>
      <c r="P1763" s="796"/>
      <c r="Q1763" s="796"/>
      <c r="R1763" s="796"/>
      <c r="S1763" s="796"/>
      <c r="T1763" s="796"/>
      <c r="U1763" s="796"/>
      <c r="V1763" s="615"/>
      <c r="W1763" s="796" t="s">
        <v>1291</v>
      </c>
      <c r="X1763" s="796"/>
      <c r="Y1763" s="796"/>
      <c r="Z1763" s="796"/>
      <c r="AA1763" s="765"/>
      <c r="AB1763" s="765"/>
      <c r="AC1763" s="765"/>
      <c r="AD1763" s="765"/>
      <c r="AE1763" s="786" t="s">
        <v>1291</v>
      </c>
      <c r="AF1763" s="787"/>
      <c r="AL1763" s="598"/>
      <c r="AQ1763" s="599"/>
    </row>
    <row r="1764" spans="1:43" s="597" customFormat="1" outlineLevel="1" x14ac:dyDescent="0.25">
      <c r="A1764" s="792" t="s">
        <v>1291</v>
      </c>
      <c r="B1764" s="793"/>
      <c r="C1764" s="793"/>
      <c r="D1764" s="793"/>
      <c r="E1764" s="794"/>
      <c r="F1764" s="794"/>
      <c r="G1764" s="610"/>
      <c r="H1764" s="773"/>
      <c r="I1764" s="773"/>
      <c r="J1764" s="773"/>
      <c r="K1764" s="773"/>
      <c r="L1764" s="773" t="s">
        <v>1291</v>
      </c>
      <c r="M1764" s="773"/>
      <c r="N1764" s="795" t="s">
        <v>1291</v>
      </c>
      <c r="O1764" s="795"/>
      <c r="P1764" s="795"/>
      <c r="Q1764" s="795"/>
      <c r="R1764" s="795"/>
      <c r="S1764" s="795"/>
      <c r="T1764" s="795"/>
      <c r="U1764" s="795"/>
      <c r="V1764" s="616"/>
      <c r="W1764" s="795" t="s">
        <v>1291</v>
      </c>
      <c r="X1764" s="795"/>
      <c r="Y1764" s="795"/>
      <c r="Z1764" s="795"/>
      <c r="AA1764" s="765"/>
      <c r="AB1764" s="765"/>
      <c r="AC1764" s="765"/>
      <c r="AD1764" s="765"/>
      <c r="AE1764" s="786" t="s">
        <v>1291</v>
      </c>
      <c r="AF1764" s="787"/>
      <c r="AL1764" s="598"/>
      <c r="AQ1764" s="599"/>
    </row>
    <row r="1765" spans="1:43" s="597" customFormat="1" outlineLevel="1" x14ac:dyDescent="0.25">
      <c r="A1765" s="792" t="s">
        <v>1291</v>
      </c>
      <c r="B1765" s="793"/>
      <c r="C1765" s="793"/>
      <c r="D1765" s="793"/>
      <c r="E1765" s="794"/>
      <c r="F1765" s="794"/>
      <c r="G1765" s="610"/>
      <c r="H1765" s="773"/>
      <c r="I1765" s="773"/>
      <c r="J1765" s="773"/>
      <c r="K1765" s="773"/>
      <c r="L1765" s="773" t="s">
        <v>1291</v>
      </c>
      <c r="M1765" s="773"/>
      <c r="N1765" s="795" t="s">
        <v>1291</v>
      </c>
      <c r="O1765" s="795"/>
      <c r="P1765" s="795"/>
      <c r="Q1765" s="795"/>
      <c r="R1765" s="795"/>
      <c r="S1765" s="795"/>
      <c r="T1765" s="795"/>
      <c r="U1765" s="795"/>
      <c r="V1765" s="616"/>
      <c r="W1765" s="795" t="s">
        <v>1291</v>
      </c>
      <c r="X1765" s="795"/>
      <c r="Y1765" s="795"/>
      <c r="Z1765" s="795"/>
      <c r="AA1765" s="765"/>
      <c r="AB1765" s="765"/>
      <c r="AC1765" s="765"/>
      <c r="AD1765" s="765"/>
      <c r="AE1765" s="790" t="s">
        <v>1291</v>
      </c>
      <c r="AF1765" s="791"/>
      <c r="AL1765" s="598"/>
      <c r="AQ1765" s="599"/>
    </row>
    <row r="1766" spans="1:43" s="597" customFormat="1" outlineLevel="1" x14ac:dyDescent="0.25">
      <c r="A1766" s="754" t="s">
        <v>1226</v>
      </c>
      <c r="B1766" s="755"/>
      <c r="C1766" s="755"/>
      <c r="D1766" s="755"/>
      <c r="E1766" s="755"/>
      <c r="F1766" s="755"/>
      <c r="G1766" s="755"/>
      <c r="H1766" s="755"/>
      <c r="I1766" s="755"/>
      <c r="J1766" s="755"/>
      <c r="K1766" s="755"/>
      <c r="L1766" s="755"/>
      <c r="M1766" s="755"/>
      <c r="N1766" s="755"/>
      <c r="O1766" s="755"/>
      <c r="P1766" s="755"/>
      <c r="Q1766" s="755"/>
      <c r="R1766" s="755"/>
      <c r="S1766" s="755"/>
      <c r="T1766" s="755"/>
      <c r="U1766" s="755"/>
      <c r="V1766" s="755"/>
      <c r="W1766" s="756">
        <v>0</v>
      </c>
      <c r="X1766" s="757"/>
      <c r="Y1766" s="757"/>
      <c r="Z1766" s="757"/>
      <c r="AA1766" s="757"/>
      <c r="AB1766" s="757"/>
      <c r="AC1766" s="757"/>
      <c r="AD1766" s="757"/>
      <c r="AE1766" s="757"/>
      <c r="AF1766" s="757"/>
      <c r="AL1766" s="598"/>
      <c r="AQ1766" s="599"/>
    </row>
    <row r="1767" spans="1:43" s="597" customFormat="1" outlineLevel="1" x14ac:dyDescent="0.25">
      <c r="A1767" s="601"/>
      <c r="B1767" s="608"/>
      <c r="C1767" s="608"/>
      <c r="D1767" s="609"/>
      <c r="E1767" s="610"/>
      <c r="F1767" s="610"/>
      <c r="G1767" s="608"/>
      <c r="H1767" s="608"/>
      <c r="I1767" s="608"/>
      <c r="J1767" s="608"/>
      <c r="K1767" s="608"/>
      <c r="L1767" s="608"/>
      <c r="M1767" s="608"/>
      <c r="N1767" s="608"/>
      <c r="O1767" s="608"/>
      <c r="P1767" s="608"/>
      <c r="Q1767" s="608"/>
      <c r="R1767" s="608"/>
      <c r="S1767" s="608"/>
      <c r="T1767" s="608"/>
      <c r="U1767" s="608"/>
      <c r="V1767" s="608"/>
      <c r="W1767" s="608"/>
      <c r="X1767" s="611"/>
      <c r="Y1767" s="611"/>
      <c r="Z1767" s="611"/>
      <c r="AA1767" s="611"/>
      <c r="AB1767" s="602"/>
      <c r="AC1767" s="602"/>
      <c r="AD1767" s="602"/>
      <c r="AE1767" s="602"/>
      <c r="AF1767" s="612"/>
      <c r="AL1767" s="598"/>
      <c r="AQ1767" s="599"/>
    </row>
    <row r="1768" spans="1:43" s="597" customFormat="1" outlineLevel="1" x14ac:dyDescent="0.25">
      <c r="A1768" s="769" t="s">
        <v>1227</v>
      </c>
      <c r="B1768" s="769"/>
      <c r="C1768" s="769"/>
      <c r="D1768" s="769"/>
      <c r="E1768" s="770" t="s">
        <v>1218</v>
      </c>
      <c r="F1768" s="770"/>
      <c r="G1768" s="770" t="s">
        <v>1228</v>
      </c>
      <c r="H1768" s="770"/>
      <c r="I1768" s="770"/>
      <c r="J1768" s="770"/>
      <c r="K1768" s="770" t="s">
        <v>1229</v>
      </c>
      <c r="L1768" s="770"/>
      <c r="M1768" s="770"/>
      <c r="N1768" s="770"/>
      <c r="O1768" s="770" t="s">
        <v>1224</v>
      </c>
      <c r="P1768" s="770"/>
      <c r="Q1768" s="770"/>
      <c r="R1768" s="770"/>
      <c r="S1768" s="770"/>
      <c r="T1768" s="770"/>
      <c r="U1768" s="770"/>
      <c r="V1768" s="770"/>
      <c r="W1768" s="770"/>
      <c r="X1768" s="770"/>
      <c r="Y1768" s="770"/>
      <c r="Z1768" s="770"/>
      <c r="AA1768" s="771" t="s">
        <v>1225</v>
      </c>
      <c r="AB1768" s="771"/>
      <c r="AC1768" s="771"/>
      <c r="AD1768" s="771"/>
      <c r="AE1768" s="771"/>
      <c r="AF1768" s="771"/>
      <c r="AL1768" s="598"/>
      <c r="AQ1768" s="599"/>
    </row>
    <row r="1769" spans="1:43" s="597" customFormat="1" outlineLevel="1" x14ac:dyDescent="0.25">
      <c r="A1769" s="759" t="s">
        <v>1291</v>
      </c>
      <c r="B1769" s="760"/>
      <c r="C1769" s="760"/>
      <c r="D1769" s="760"/>
      <c r="E1769" s="766"/>
      <c r="F1769" s="766"/>
      <c r="G1769" s="788"/>
      <c r="H1769" s="788"/>
      <c r="I1769" s="788"/>
      <c r="J1769" s="788"/>
      <c r="K1769" s="789" t="s">
        <v>1291</v>
      </c>
      <c r="L1769" s="789"/>
      <c r="M1769" s="789"/>
      <c r="N1769" s="789"/>
      <c r="O1769" s="767"/>
      <c r="P1769" s="767"/>
      <c r="Q1769" s="767"/>
      <c r="R1769" s="767"/>
      <c r="S1769" s="767"/>
      <c r="T1769" s="767"/>
      <c r="U1769" s="767"/>
      <c r="V1769" s="767"/>
      <c r="W1769" s="767"/>
      <c r="X1769" s="767"/>
      <c r="Y1769" s="767"/>
      <c r="Z1769" s="767"/>
      <c r="AA1769" s="786"/>
      <c r="AB1769" s="786"/>
      <c r="AC1769" s="786"/>
      <c r="AD1769" s="786"/>
      <c r="AE1769" s="786"/>
      <c r="AF1769" s="787"/>
      <c r="AL1769" s="598"/>
      <c r="AQ1769" s="599"/>
    </row>
    <row r="1770" spans="1:43" s="597" customFormat="1" outlineLevel="1" x14ac:dyDescent="0.25">
      <c r="A1770" s="759" t="s">
        <v>1291</v>
      </c>
      <c r="B1770" s="760"/>
      <c r="C1770" s="760"/>
      <c r="D1770" s="760"/>
      <c r="E1770" s="766"/>
      <c r="F1770" s="766"/>
      <c r="G1770" s="788"/>
      <c r="H1770" s="788"/>
      <c r="I1770" s="788"/>
      <c r="J1770" s="788"/>
      <c r="K1770" s="789" t="s">
        <v>1291</v>
      </c>
      <c r="L1770" s="789"/>
      <c r="M1770" s="789"/>
      <c r="N1770" s="789"/>
      <c r="O1770" s="767"/>
      <c r="P1770" s="767"/>
      <c r="Q1770" s="767"/>
      <c r="R1770" s="767"/>
      <c r="S1770" s="767"/>
      <c r="T1770" s="767"/>
      <c r="U1770" s="767"/>
      <c r="V1770" s="767"/>
      <c r="W1770" s="767"/>
      <c r="X1770" s="767"/>
      <c r="Y1770" s="767"/>
      <c r="Z1770" s="767"/>
      <c r="AA1770" s="786"/>
      <c r="AB1770" s="786"/>
      <c r="AC1770" s="786"/>
      <c r="AD1770" s="786"/>
      <c r="AE1770" s="786"/>
      <c r="AF1770" s="787"/>
      <c r="AL1770" s="598"/>
      <c r="AQ1770" s="599"/>
    </row>
    <row r="1771" spans="1:43" s="597" customFormat="1" outlineLevel="1" x14ac:dyDescent="0.25">
      <c r="A1771" s="759" t="s">
        <v>1291</v>
      </c>
      <c r="B1771" s="760"/>
      <c r="C1771" s="760"/>
      <c r="D1771" s="760"/>
      <c r="E1771" s="761"/>
      <c r="F1771" s="761"/>
      <c r="G1771" s="788"/>
      <c r="H1771" s="788"/>
      <c r="I1771" s="788"/>
      <c r="J1771" s="788"/>
      <c r="K1771" s="785" t="s">
        <v>1291</v>
      </c>
      <c r="L1771" s="785"/>
      <c r="M1771" s="785"/>
      <c r="N1771" s="785"/>
      <c r="O1771" s="773"/>
      <c r="P1771" s="773"/>
      <c r="Q1771" s="773"/>
      <c r="R1771" s="773"/>
      <c r="S1771" s="773"/>
      <c r="T1771" s="773"/>
      <c r="U1771" s="773"/>
      <c r="V1771" s="773"/>
      <c r="W1771" s="773"/>
      <c r="X1771" s="773"/>
      <c r="Y1771" s="773"/>
      <c r="Z1771" s="773"/>
      <c r="AA1771" s="786"/>
      <c r="AB1771" s="786"/>
      <c r="AC1771" s="786"/>
      <c r="AD1771" s="786"/>
      <c r="AE1771" s="786"/>
      <c r="AF1771" s="787"/>
      <c r="AL1771" s="598"/>
      <c r="AQ1771" s="599"/>
    </row>
    <row r="1772" spans="1:43" s="597" customFormat="1" outlineLevel="1" x14ac:dyDescent="0.25">
      <c r="A1772" s="759" t="s">
        <v>1291</v>
      </c>
      <c r="B1772" s="760"/>
      <c r="C1772" s="760"/>
      <c r="D1772" s="760"/>
      <c r="E1772" s="761"/>
      <c r="F1772" s="761"/>
      <c r="G1772" s="784" t="s">
        <v>1291</v>
      </c>
      <c r="H1772" s="784"/>
      <c r="I1772" s="784"/>
      <c r="J1772" s="784"/>
      <c r="K1772" s="785" t="s">
        <v>1291</v>
      </c>
      <c r="L1772" s="785"/>
      <c r="M1772" s="785"/>
      <c r="N1772" s="785"/>
      <c r="O1772" s="773"/>
      <c r="P1772" s="773"/>
      <c r="Q1772" s="773"/>
      <c r="R1772" s="773"/>
      <c r="S1772" s="773"/>
      <c r="T1772" s="773"/>
      <c r="U1772" s="773"/>
      <c r="V1772" s="773"/>
      <c r="W1772" s="773"/>
      <c r="X1772" s="773"/>
      <c r="Y1772" s="773"/>
      <c r="Z1772" s="773"/>
      <c r="AA1772" s="786" t="s">
        <v>1291</v>
      </c>
      <c r="AB1772" s="786"/>
      <c r="AC1772" s="786"/>
      <c r="AD1772" s="786"/>
      <c r="AE1772" s="786"/>
      <c r="AF1772" s="787"/>
      <c r="AL1772" s="598"/>
      <c r="AQ1772" s="599"/>
    </row>
    <row r="1773" spans="1:43" s="597" customFormat="1" outlineLevel="1" x14ac:dyDescent="0.25">
      <c r="A1773" s="759" t="s">
        <v>1291</v>
      </c>
      <c r="B1773" s="760"/>
      <c r="C1773" s="760"/>
      <c r="D1773" s="760"/>
      <c r="E1773" s="761"/>
      <c r="F1773" s="761"/>
      <c r="G1773" s="784" t="s">
        <v>1291</v>
      </c>
      <c r="H1773" s="784"/>
      <c r="I1773" s="784"/>
      <c r="J1773" s="784"/>
      <c r="K1773" s="785" t="s">
        <v>1291</v>
      </c>
      <c r="L1773" s="785"/>
      <c r="M1773" s="785"/>
      <c r="N1773" s="785"/>
      <c r="O1773" s="773"/>
      <c r="P1773" s="773"/>
      <c r="Q1773" s="773"/>
      <c r="R1773" s="773"/>
      <c r="S1773" s="773"/>
      <c r="T1773" s="773"/>
      <c r="U1773" s="773"/>
      <c r="V1773" s="773"/>
      <c r="W1773" s="773"/>
      <c r="X1773" s="773"/>
      <c r="Y1773" s="773"/>
      <c r="Z1773" s="773"/>
      <c r="AA1773" s="786" t="s">
        <v>1291</v>
      </c>
      <c r="AB1773" s="786"/>
      <c r="AC1773" s="786"/>
      <c r="AD1773" s="786"/>
      <c r="AE1773" s="786"/>
      <c r="AF1773" s="787"/>
      <c r="AL1773" s="598"/>
      <c r="AQ1773" s="599"/>
    </row>
    <row r="1774" spans="1:43" s="597" customFormat="1" outlineLevel="1" x14ac:dyDescent="0.25">
      <c r="A1774" s="759" t="s">
        <v>1291</v>
      </c>
      <c r="B1774" s="760"/>
      <c r="C1774" s="760"/>
      <c r="D1774" s="760"/>
      <c r="E1774" s="761"/>
      <c r="F1774" s="761"/>
      <c r="G1774" s="784" t="s">
        <v>1291</v>
      </c>
      <c r="H1774" s="784"/>
      <c r="I1774" s="784"/>
      <c r="J1774" s="784"/>
      <c r="K1774" s="785" t="s">
        <v>1291</v>
      </c>
      <c r="L1774" s="785"/>
      <c r="M1774" s="785"/>
      <c r="N1774" s="785"/>
      <c r="O1774" s="773"/>
      <c r="P1774" s="773"/>
      <c r="Q1774" s="773"/>
      <c r="R1774" s="773"/>
      <c r="S1774" s="773"/>
      <c r="T1774" s="773"/>
      <c r="U1774" s="773"/>
      <c r="V1774" s="773"/>
      <c r="W1774" s="773"/>
      <c r="X1774" s="773"/>
      <c r="Y1774" s="773"/>
      <c r="Z1774" s="773"/>
      <c r="AA1774" s="786" t="s">
        <v>1291</v>
      </c>
      <c r="AB1774" s="786"/>
      <c r="AC1774" s="786"/>
      <c r="AD1774" s="786"/>
      <c r="AE1774" s="786"/>
      <c r="AF1774" s="787"/>
      <c r="AL1774" s="598"/>
      <c r="AQ1774" s="599"/>
    </row>
    <row r="1775" spans="1:43" s="597" customFormat="1" outlineLevel="1" x14ac:dyDescent="0.25">
      <c r="A1775" s="759" t="s">
        <v>1291</v>
      </c>
      <c r="B1775" s="760"/>
      <c r="C1775" s="760"/>
      <c r="D1775" s="760"/>
      <c r="E1775" s="761"/>
      <c r="F1775" s="761"/>
      <c r="G1775" s="784" t="s">
        <v>1291</v>
      </c>
      <c r="H1775" s="784"/>
      <c r="I1775" s="784"/>
      <c r="J1775" s="784"/>
      <c r="K1775" s="785" t="s">
        <v>1291</v>
      </c>
      <c r="L1775" s="785"/>
      <c r="M1775" s="785"/>
      <c r="N1775" s="785"/>
      <c r="O1775" s="773"/>
      <c r="P1775" s="773"/>
      <c r="Q1775" s="773"/>
      <c r="R1775" s="773"/>
      <c r="S1775" s="773"/>
      <c r="T1775" s="773"/>
      <c r="U1775" s="773"/>
      <c r="V1775" s="773"/>
      <c r="W1775" s="773"/>
      <c r="X1775" s="773"/>
      <c r="Y1775" s="773"/>
      <c r="Z1775" s="773"/>
      <c r="AA1775" s="786" t="s">
        <v>1291</v>
      </c>
      <c r="AB1775" s="786"/>
      <c r="AC1775" s="786"/>
      <c r="AD1775" s="786"/>
      <c r="AE1775" s="786"/>
      <c r="AF1775" s="787"/>
      <c r="AL1775" s="598"/>
      <c r="AQ1775" s="599"/>
    </row>
    <row r="1776" spans="1:43" s="597" customFormat="1" outlineLevel="1" x14ac:dyDescent="0.25">
      <c r="A1776" s="759" t="s">
        <v>1291</v>
      </c>
      <c r="B1776" s="760"/>
      <c r="C1776" s="760"/>
      <c r="D1776" s="760"/>
      <c r="E1776" s="761"/>
      <c r="F1776" s="761"/>
      <c r="G1776" s="784" t="s">
        <v>1291</v>
      </c>
      <c r="H1776" s="784"/>
      <c r="I1776" s="784"/>
      <c r="J1776" s="784"/>
      <c r="K1776" s="785" t="s">
        <v>1291</v>
      </c>
      <c r="L1776" s="785"/>
      <c r="M1776" s="785"/>
      <c r="N1776" s="785"/>
      <c r="O1776" s="773"/>
      <c r="P1776" s="773"/>
      <c r="Q1776" s="773"/>
      <c r="R1776" s="773"/>
      <c r="S1776" s="773"/>
      <c r="T1776" s="773"/>
      <c r="U1776" s="773"/>
      <c r="V1776" s="773"/>
      <c r="W1776" s="773"/>
      <c r="X1776" s="773"/>
      <c r="Y1776" s="773"/>
      <c r="Z1776" s="773"/>
      <c r="AA1776" s="786" t="s">
        <v>1291</v>
      </c>
      <c r="AB1776" s="786"/>
      <c r="AC1776" s="786"/>
      <c r="AD1776" s="786"/>
      <c r="AE1776" s="786"/>
      <c r="AF1776" s="787"/>
      <c r="AL1776" s="598"/>
      <c r="AQ1776" s="599"/>
    </row>
    <row r="1777" spans="1:43" s="597" customFormat="1" outlineLevel="1" x14ac:dyDescent="0.25">
      <c r="A1777" s="754" t="s">
        <v>1230</v>
      </c>
      <c r="B1777" s="755"/>
      <c r="C1777" s="755"/>
      <c r="D1777" s="755"/>
      <c r="E1777" s="755"/>
      <c r="F1777" s="755"/>
      <c r="G1777" s="755"/>
      <c r="H1777" s="755"/>
      <c r="I1777" s="755"/>
      <c r="J1777" s="755"/>
      <c r="K1777" s="755"/>
      <c r="L1777" s="755"/>
      <c r="M1777" s="755"/>
      <c r="N1777" s="755"/>
      <c r="O1777" s="755"/>
      <c r="P1777" s="755"/>
      <c r="Q1777" s="755"/>
      <c r="R1777" s="755"/>
      <c r="S1777" s="755"/>
      <c r="T1777" s="755"/>
      <c r="U1777" s="755"/>
      <c r="V1777" s="755"/>
      <c r="W1777" s="756">
        <v>0</v>
      </c>
      <c r="X1777" s="757"/>
      <c r="Y1777" s="757"/>
      <c r="Z1777" s="757"/>
      <c r="AA1777" s="757"/>
      <c r="AB1777" s="757"/>
      <c r="AC1777" s="757"/>
      <c r="AD1777" s="757"/>
      <c r="AE1777" s="757"/>
      <c r="AF1777" s="757"/>
      <c r="AL1777" s="598"/>
      <c r="AQ1777" s="599"/>
    </row>
    <row r="1778" spans="1:43" s="597" customFormat="1" outlineLevel="1" x14ac:dyDescent="0.25">
      <c r="A1778" s="601"/>
      <c r="B1778" s="608"/>
      <c r="C1778" s="608"/>
      <c r="D1778" s="609"/>
      <c r="E1778" s="610"/>
      <c r="F1778" s="610"/>
      <c r="G1778" s="608"/>
      <c r="H1778" s="608"/>
      <c r="I1778" s="608"/>
      <c r="J1778" s="608"/>
      <c r="K1778" s="608"/>
      <c r="L1778" s="608"/>
      <c r="M1778" s="608"/>
      <c r="N1778" s="608"/>
      <c r="O1778" s="608"/>
      <c r="P1778" s="608"/>
      <c r="Q1778" s="608"/>
      <c r="R1778" s="608"/>
      <c r="S1778" s="608"/>
      <c r="T1778" s="608"/>
      <c r="U1778" s="608"/>
      <c r="V1778" s="608"/>
      <c r="W1778" s="608"/>
      <c r="X1778" s="611"/>
      <c r="Y1778" s="611"/>
      <c r="Z1778" s="611"/>
      <c r="AA1778" s="611"/>
      <c r="AB1778" s="602"/>
      <c r="AC1778" s="602"/>
      <c r="AD1778" s="602"/>
      <c r="AE1778" s="602"/>
      <c r="AF1778" s="612"/>
      <c r="AL1778" s="598"/>
      <c r="AQ1778" s="599"/>
    </row>
    <row r="1779" spans="1:43" s="597" customFormat="1" outlineLevel="1" x14ac:dyDescent="0.25">
      <c r="A1779" s="769" t="s">
        <v>1231</v>
      </c>
      <c r="B1779" s="769"/>
      <c r="C1779" s="769"/>
      <c r="D1779" s="769"/>
      <c r="E1779" s="770" t="s">
        <v>1218</v>
      </c>
      <c r="F1779" s="770"/>
      <c r="G1779" s="770" t="s">
        <v>1020</v>
      </c>
      <c r="H1779" s="770"/>
      <c r="I1779" s="770"/>
      <c r="J1779" s="770" t="s">
        <v>1232</v>
      </c>
      <c r="K1779" s="770"/>
      <c r="L1779" s="770"/>
      <c r="M1779" s="770" t="s">
        <v>1233</v>
      </c>
      <c r="N1779" s="770"/>
      <c r="O1779" s="770"/>
      <c r="P1779" s="770"/>
      <c r="Q1779" s="770"/>
      <c r="R1779" s="770" t="s">
        <v>1234</v>
      </c>
      <c r="S1779" s="770"/>
      <c r="T1779" s="770"/>
      <c r="U1779" s="770"/>
      <c r="V1779" s="770"/>
      <c r="W1779" s="770" t="s">
        <v>750</v>
      </c>
      <c r="X1779" s="770"/>
      <c r="Y1779" s="770"/>
      <c r="Z1779" s="770"/>
      <c r="AA1779" s="770"/>
      <c r="AB1779" s="770"/>
      <c r="AC1779" s="770"/>
      <c r="AD1779" s="770"/>
      <c r="AE1779" s="770"/>
      <c r="AF1779" s="770"/>
      <c r="AL1779" s="598"/>
      <c r="AQ1779" s="599"/>
    </row>
    <row r="1780" spans="1:43" s="597" customFormat="1" outlineLevel="1" x14ac:dyDescent="0.25">
      <c r="A1780" s="617" t="s">
        <v>1250</v>
      </c>
      <c r="B1780" s="618"/>
      <c r="C1780" s="618"/>
      <c r="D1780" s="619"/>
      <c r="E1780" s="781" t="s">
        <v>1251</v>
      </c>
      <c r="F1780" s="781"/>
      <c r="G1780" s="772">
        <v>0</v>
      </c>
      <c r="H1780" s="772"/>
      <c r="I1780" s="772"/>
      <c r="J1780" s="782" t="s">
        <v>1252</v>
      </c>
      <c r="K1780" s="782"/>
      <c r="L1780" s="782"/>
      <c r="M1780" s="782"/>
      <c r="N1780" s="782"/>
      <c r="O1780" s="782"/>
      <c r="P1780" s="782"/>
      <c r="Q1780" s="782"/>
      <c r="R1780" s="782"/>
      <c r="S1780" s="782"/>
      <c r="T1780" s="782"/>
      <c r="U1780" s="782"/>
      <c r="V1780" s="782"/>
      <c r="W1780" s="621"/>
      <c r="X1780" s="622"/>
      <c r="Y1780" s="622"/>
      <c r="Z1780" s="622"/>
      <c r="AA1780" s="622"/>
      <c r="AB1780" s="622"/>
      <c r="AC1780" s="622"/>
      <c r="AD1780" s="622"/>
      <c r="AE1780" s="764">
        <v>0</v>
      </c>
      <c r="AF1780" s="783"/>
      <c r="AL1780" s="598"/>
      <c r="AQ1780" s="599"/>
    </row>
    <row r="1781" spans="1:43" s="597" customFormat="1" outlineLevel="1" x14ac:dyDescent="0.25">
      <c r="A1781" s="617" t="s">
        <v>1253</v>
      </c>
      <c r="B1781" s="618"/>
      <c r="C1781" s="618"/>
      <c r="D1781" s="619"/>
      <c r="E1781" s="781" t="s">
        <v>1254</v>
      </c>
      <c r="F1781" s="781"/>
      <c r="G1781" s="772"/>
      <c r="H1781" s="772"/>
      <c r="I1781" s="772"/>
      <c r="J1781" s="782" t="s">
        <v>1252</v>
      </c>
      <c r="K1781" s="782"/>
      <c r="L1781" s="782"/>
      <c r="M1781" s="782"/>
      <c r="N1781" s="782"/>
      <c r="O1781" s="782"/>
      <c r="P1781" s="782"/>
      <c r="Q1781" s="782"/>
      <c r="R1781" s="782"/>
      <c r="S1781" s="782"/>
      <c r="T1781" s="782"/>
      <c r="U1781" s="782"/>
      <c r="V1781" s="782"/>
      <c r="W1781" s="621"/>
      <c r="X1781" s="622"/>
      <c r="Y1781" s="622"/>
      <c r="Z1781" s="622"/>
      <c r="AA1781" s="622"/>
      <c r="AB1781" s="622"/>
      <c r="AC1781" s="622"/>
      <c r="AD1781" s="622"/>
      <c r="AE1781" s="764">
        <v>0</v>
      </c>
      <c r="AF1781" s="783"/>
      <c r="AL1781" s="598"/>
      <c r="AQ1781" s="599"/>
    </row>
    <row r="1782" spans="1:43" s="597" customFormat="1" outlineLevel="1" x14ac:dyDescent="0.25">
      <c r="A1782" s="623" t="s">
        <v>1255</v>
      </c>
      <c r="B1782" s="618"/>
      <c r="C1782" s="618"/>
      <c r="D1782" s="619"/>
      <c r="E1782" s="781" t="s">
        <v>1256</v>
      </c>
      <c r="F1782" s="781"/>
      <c r="G1782" s="772"/>
      <c r="H1782" s="772"/>
      <c r="I1782" s="772"/>
      <c r="J1782" s="782" t="s">
        <v>1252</v>
      </c>
      <c r="K1782" s="782"/>
      <c r="L1782" s="782"/>
      <c r="M1782" s="620"/>
      <c r="N1782" s="620"/>
      <c r="O1782" s="620"/>
      <c r="P1782" s="620"/>
      <c r="Q1782" s="620"/>
      <c r="R1782" s="620"/>
      <c r="S1782" s="620"/>
      <c r="T1782" s="620"/>
      <c r="U1782" s="620"/>
      <c r="V1782" s="620"/>
      <c r="W1782" s="621"/>
      <c r="X1782" s="622"/>
      <c r="Y1782" s="622"/>
      <c r="Z1782" s="622"/>
      <c r="AA1782" s="622"/>
      <c r="AB1782" s="622"/>
      <c r="AC1782" s="622"/>
      <c r="AD1782" s="622"/>
      <c r="AE1782" s="764">
        <v>0</v>
      </c>
      <c r="AF1782" s="783"/>
      <c r="AL1782" s="598"/>
      <c r="AQ1782" s="599"/>
    </row>
    <row r="1783" spans="1:43" s="597" customFormat="1" outlineLevel="1" x14ac:dyDescent="0.25">
      <c r="A1783" s="623" t="s">
        <v>1257</v>
      </c>
      <c r="B1783" s="618"/>
      <c r="C1783" s="618"/>
      <c r="D1783" s="619"/>
      <c r="E1783" s="781" t="s">
        <v>1258</v>
      </c>
      <c r="F1783" s="781"/>
      <c r="G1783" s="772"/>
      <c r="H1783" s="772"/>
      <c r="I1783" s="772"/>
      <c r="J1783" s="782" t="s">
        <v>1252</v>
      </c>
      <c r="K1783" s="782"/>
      <c r="L1783" s="782"/>
      <c r="M1783" s="782"/>
      <c r="N1783" s="782"/>
      <c r="O1783" s="782"/>
      <c r="P1783" s="782"/>
      <c r="Q1783" s="782"/>
      <c r="R1783" s="782"/>
      <c r="S1783" s="782"/>
      <c r="T1783" s="782"/>
      <c r="U1783" s="782"/>
      <c r="V1783" s="782"/>
      <c r="W1783" s="624"/>
      <c r="X1783" s="625"/>
      <c r="Y1783" s="625"/>
      <c r="Z1783" s="625"/>
      <c r="AA1783" s="625"/>
      <c r="AB1783" s="625"/>
      <c r="AC1783" s="625"/>
      <c r="AD1783" s="625"/>
      <c r="AE1783" s="764">
        <v>0</v>
      </c>
      <c r="AF1783" s="783"/>
      <c r="AL1783" s="598"/>
      <c r="AQ1783" s="599"/>
    </row>
    <row r="1784" spans="1:43" s="597" customFormat="1" outlineLevel="1" x14ac:dyDescent="0.25">
      <c r="A1784" s="754" t="s">
        <v>1235</v>
      </c>
      <c r="B1784" s="755"/>
      <c r="C1784" s="755"/>
      <c r="D1784" s="755"/>
      <c r="E1784" s="755"/>
      <c r="F1784" s="755"/>
      <c r="G1784" s="755"/>
      <c r="H1784" s="755"/>
      <c r="I1784" s="755"/>
      <c r="J1784" s="755"/>
      <c r="K1784" s="755"/>
      <c r="L1784" s="755"/>
      <c r="M1784" s="755"/>
      <c r="N1784" s="755"/>
      <c r="O1784" s="755"/>
      <c r="P1784" s="755"/>
      <c r="Q1784" s="755"/>
      <c r="R1784" s="755"/>
      <c r="S1784" s="755"/>
      <c r="T1784" s="755"/>
      <c r="U1784" s="755"/>
      <c r="V1784" s="755"/>
      <c r="W1784" s="756">
        <v>0</v>
      </c>
      <c r="X1784" s="757"/>
      <c r="Y1784" s="757"/>
      <c r="Z1784" s="757"/>
      <c r="AA1784" s="757"/>
      <c r="AB1784" s="757"/>
      <c r="AC1784" s="757"/>
      <c r="AD1784" s="757"/>
      <c r="AE1784" s="757"/>
      <c r="AF1784" s="757"/>
      <c r="AL1784" s="598"/>
      <c r="AQ1784" s="599"/>
    </row>
    <row r="1785" spans="1:43" s="597" customFormat="1" outlineLevel="1" x14ac:dyDescent="0.25">
      <c r="A1785" s="601"/>
      <c r="B1785" s="608"/>
      <c r="C1785" s="608"/>
      <c r="D1785" s="609"/>
      <c r="E1785" s="610"/>
      <c r="F1785" s="610"/>
      <c r="G1785" s="608"/>
      <c r="H1785" s="608"/>
      <c r="I1785" s="608"/>
      <c r="J1785" s="608"/>
      <c r="K1785" s="608"/>
      <c r="L1785" s="608"/>
      <c r="M1785" s="608"/>
      <c r="N1785" s="608"/>
      <c r="O1785" s="608"/>
      <c r="P1785" s="608"/>
      <c r="Q1785" s="608"/>
      <c r="R1785" s="608"/>
      <c r="S1785" s="608"/>
      <c r="T1785" s="608"/>
      <c r="U1785" s="608"/>
      <c r="V1785" s="608"/>
      <c r="W1785" s="608"/>
      <c r="X1785" s="611"/>
      <c r="Y1785" s="611"/>
      <c r="Z1785" s="611"/>
      <c r="AA1785" s="611"/>
      <c r="AB1785" s="602"/>
      <c r="AC1785" s="602"/>
      <c r="AD1785" s="602"/>
      <c r="AE1785" s="602"/>
      <c r="AF1785" s="612"/>
      <c r="AL1785" s="598"/>
      <c r="AQ1785" s="599"/>
    </row>
    <row r="1786" spans="1:43" s="597" customFormat="1" outlineLevel="1" x14ac:dyDescent="0.25">
      <c r="A1786" s="777" t="s">
        <v>1236</v>
      </c>
      <c r="B1786" s="777"/>
      <c r="C1786" s="777"/>
      <c r="D1786" s="777"/>
      <c r="E1786" s="777"/>
      <c r="F1786" s="777"/>
      <c r="G1786" s="777"/>
      <c r="H1786" s="777"/>
      <c r="I1786" s="777"/>
      <c r="J1786" s="777"/>
      <c r="K1786" s="777"/>
      <c r="L1786" s="777"/>
      <c r="M1786" s="777"/>
      <c r="N1786" s="756">
        <v>0</v>
      </c>
      <c r="O1786" s="757"/>
      <c r="P1786" s="757"/>
      <c r="Q1786" s="757"/>
      <c r="R1786" s="757"/>
      <c r="S1786" s="757"/>
      <c r="T1786" s="757"/>
      <c r="U1786" s="757"/>
      <c r="V1786" s="757"/>
      <c r="W1786" s="757"/>
      <c r="X1786" s="757"/>
      <c r="Y1786" s="757"/>
      <c r="Z1786" s="757"/>
      <c r="AA1786" s="757"/>
      <c r="AB1786" s="757"/>
      <c r="AC1786" s="757"/>
      <c r="AD1786" s="757"/>
      <c r="AE1786" s="757"/>
      <c r="AF1786" s="757"/>
      <c r="AL1786" s="598"/>
      <c r="AQ1786" s="599"/>
    </row>
    <row r="1787" spans="1:43" s="597" customFormat="1" outlineLevel="1" x14ac:dyDescent="0.25">
      <c r="A1787" s="779" t="s">
        <v>1237</v>
      </c>
      <c r="B1787" s="779"/>
      <c r="C1787" s="779"/>
      <c r="D1787" s="779"/>
      <c r="E1787" s="779"/>
      <c r="F1787" s="779"/>
      <c r="G1787" s="779"/>
      <c r="H1787" s="779"/>
      <c r="I1787" s="779"/>
      <c r="J1787" s="779"/>
      <c r="K1787" s="779"/>
      <c r="L1787" s="779"/>
      <c r="M1787" s="779"/>
      <c r="N1787" s="780">
        <v>1</v>
      </c>
      <c r="O1787" s="780"/>
      <c r="P1787" s="780"/>
      <c r="Q1787" s="780"/>
      <c r="R1787" s="780"/>
      <c r="S1787" s="780"/>
      <c r="T1787" s="780"/>
      <c r="U1787" s="780"/>
      <c r="V1787" s="780"/>
      <c r="W1787" s="780"/>
      <c r="X1787" s="780"/>
      <c r="Y1787" s="780"/>
      <c r="Z1787" s="780"/>
      <c r="AA1787" s="780"/>
      <c r="AB1787" s="780"/>
      <c r="AC1787" s="780"/>
      <c r="AD1787" s="780"/>
      <c r="AE1787" s="780"/>
      <c r="AF1787" s="780"/>
      <c r="AL1787" s="598"/>
      <c r="AQ1787" s="599"/>
    </row>
    <row r="1788" spans="1:43" s="597" customFormat="1" outlineLevel="1" x14ac:dyDescent="0.25">
      <c r="A1788" s="777" t="s">
        <v>1238</v>
      </c>
      <c r="B1788" s="777"/>
      <c r="C1788" s="777"/>
      <c r="D1788" s="777"/>
      <c r="E1788" s="777"/>
      <c r="F1788" s="777"/>
      <c r="G1788" s="777"/>
      <c r="H1788" s="777"/>
      <c r="I1788" s="777"/>
      <c r="J1788" s="777"/>
      <c r="K1788" s="777"/>
      <c r="L1788" s="777"/>
      <c r="M1788" s="777"/>
      <c r="N1788" s="756">
        <v>0</v>
      </c>
      <c r="O1788" s="757"/>
      <c r="P1788" s="757"/>
      <c r="Q1788" s="757"/>
      <c r="R1788" s="757"/>
      <c r="S1788" s="757"/>
      <c r="T1788" s="757"/>
      <c r="U1788" s="757"/>
      <c r="V1788" s="757"/>
      <c r="W1788" s="757"/>
      <c r="X1788" s="757"/>
      <c r="Y1788" s="757"/>
      <c r="Z1788" s="757"/>
      <c r="AA1788" s="757"/>
      <c r="AB1788" s="757"/>
      <c r="AC1788" s="757"/>
      <c r="AD1788" s="757"/>
      <c r="AE1788" s="757"/>
      <c r="AF1788" s="757"/>
      <c r="AL1788" s="598"/>
      <c r="AQ1788" s="599"/>
    </row>
    <row r="1789" spans="1:43" s="597" customFormat="1" outlineLevel="1" x14ac:dyDescent="0.25">
      <c r="A1789" s="601"/>
      <c r="B1789" s="608"/>
      <c r="C1789" s="608"/>
      <c r="D1789" s="609"/>
      <c r="E1789" s="610"/>
      <c r="F1789" s="610"/>
      <c r="G1789" s="608"/>
      <c r="H1789" s="608"/>
      <c r="I1789" s="608"/>
      <c r="J1789" s="608"/>
      <c r="K1789" s="608"/>
      <c r="L1789" s="608"/>
      <c r="M1789" s="608"/>
      <c r="N1789" s="608"/>
      <c r="O1789" s="608"/>
      <c r="P1789" s="608"/>
      <c r="Q1789" s="608"/>
      <c r="R1789" s="608"/>
      <c r="S1789" s="608"/>
      <c r="T1789" s="608"/>
      <c r="U1789" s="608"/>
      <c r="V1789" s="608"/>
      <c r="W1789" s="608"/>
      <c r="X1789" s="611"/>
      <c r="Y1789" s="611"/>
      <c r="Z1789" s="611"/>
      <c r="AA1789" s="611"/>
      <c r="AB1789" s="602"/>
      <c r="AC1789" s="602"/>
      <c r="AD1789" s="602"/>
      <c r="AE1789" s="602"/>
      <c r="AF1789" s="612"/>
      <c r="AL1789" s="598"/>
      <c r="AQ1789" s="599"/>
    </row>
    <row r="1790" spans="1:43" s="597" customFormat="1" outlineLevel="1" x14ac:dyDescent="0.25">
      <c r="A1790" s="769" t="s">
        <v>1239</v>
      </c>
      <c r="B1790" s="769"/>
      <c r="C1790" s="769"/>
      <c r="D1790" s="769"/>
      <c r="E1790" s="770" t="s">
        <v>1218</v>
      </c>
      <c r="F1790" s="770"/>
      <c r="G1790" s="770" t="s">
        <v>828</v>
      </c>
      <c r="H1790" s="770"/>
      <c r="I1790" s="778" t="s">
        <v>1240</v>
      </c>
      <c r="J1790" s="778"/>
      <c r="K1790" s="778"/>
      <c r="L1790" s="778"/>
      <c r="M1790" s="778"/>
      <c r="N1790" s="778"/>
      <c r="O1790" s="778"/>
      <c r="P1790" s="778"/>
      <c r="Q1790" s="778" t="s">
        <v>1224</v>
      </c>
      <c r="R1790" s="778"/>
      <c r="S1790" s="778"/>
      <c r="T1790" s="778"/>
      <c r="U1790" s="778"/>
      <c r="V1790" s="778"/>
      <c r="W1790" s="778"/>
      <c r="X1790" s="778"/>
      <c r="Y1790" s="778"/>
      <c r="Z1790" s="778"/>
      <c r="AA1790" s="778"/>
      <c r="AB1790" s="753" t="s">
        <v>1240</v>
      </c>
      <c r="AC1790" s="753"/>
      <c r="AD1790" s="753"/>
      <c r="AE1790" s="753"/>
      <c r="AF1790" s="753"/>
      <c r="AL1790" s="598"/>
      <c r="AQ1790" s="599"/>
    </row>
    <row r="1791" spans="1:43" s="597" customFormat="1" outlineLevel="1" x14ac:dyDescent="0.25">
      <c r="A1791" s="759" t="s">
        <v>1367</v>
      </c>
      <c r="B1791" s="760"/>
      <c r="C1791" s="760"/>
      <c r="D1791" s="760"/>
      <c r="E1791" s="766">
        <v>10146</v>
      </c>
      <c r="F1791" s="766"/>
      <c r="G1791" s="766" t="s">
        <v>550</v>
      </c>
      <c r="H1791" s="766"/>
      <c r="I1791" s="776">
        <v>15.244</v>
      </c>
      <c r="J1791" s="776"/>
      <c r="K1791" s="776"/>
      <c r="L1791" s="776"/>
      <c r="M1791" s="776"/>
      <c r="N1791" s="776"/>
      <c r="O1791" s="776"/>
      <c r="P1791" s="776"/>
      <c r="Q1791" s="626"/>
      <c r="R1791" s="626"/>
      <c r="S1791" s="626"/>
      <c r="T1791" s="626"/>
      <c r="U1791" s="626"/>
      <c r="V1791" s="626"/>
      <c r="W1791" s="767">
        <v>1.25</v>
      </c>
      <c r="X1791" s="767"/>
      <c r="Y1791" s="767"/>
      <c r="Z1791" s="767"/>
      <c r="AA1791" s="767"/>
      <c r="AB1791" s="622"/>
      <c r="AC1791" s="622"/>
      <c r="AD1791" s="622"/>
      <c r="AE1791" s="622"/>
      <c r="AF1791" s="627">
        <v>19.055</v>
      </c>
      <c r="AL1791" s="598"/>
      <c r="AQ1791" s="599"/>
    </row>
    <row r="1792" spans="1:43" s="597" customFormat="1" outlineLevel="1" x14ac:dyDescent="0.25">
      <c r="A1792" s="759" t="s">
        <v>1291</v>
      </c>
      <c r="B1792" s="760"/>
      <c r="C1792" s="760"/>
      <c r="D1792" s="760"/>
      <c r="E1792" s="766"/>
      <c r="F1792" s="766"/>
      <c r="G1792" s="766" t="s">
        <v>1291</v>
      </c>
      <c r="H1792" s="766"/>
      <c r="I1792" s="776" t="s">
        <v>1291</v>
      </c>
      <c r="J1792" s="776"/>
      <c r="K1792" s="776"/>
      <c r="L1792" s="776"/>
      <c r="M1792" s="776"/>
      <c r="N1792" s="776"/>
      <c r="O1792" s="776"/>
      <c r="P1792" s="776"/>
      <c r="Q1792" s="626"/>
      <c r="R1792" s="626"/>
      <c r="S1792" s="626"/>
      <c r="T1792" s="626"/>
      <c r="U1792" s="626"/>
      <c r="V1792" s="626"/>
      <c r="W1792" s="767"/>
      <c r="X1792" s="767"/>
      <c r="Y1792" s="767"/>
      <c r="Z1792" s="767"/>
      <c r="AA1792" s="767"/>
      <c r="AB1792" s="622"/>
      <c r="AC1792" s="622"/>
      <c r="AD1792" s="622"/>
      <c r="AE1792" s="622"/>
      <c r="AF1792" s="627" t="s">
        <v>1291</v>
      </c>
      <c r="AL1792" s="598"/>
      <c r="AQ1792" s="599"/>
    </row>
    <row r="1793" spans="1:43" s="597" customFormat="1" outlineLevel="1" x14ac:dyDescent="0.25">
      <c r="A1793" s="759" t="s">
        <v>1291</v>
      </c>
      <c r="B1793" s="760"/>
      <c r="C1793" s="760"/>
      <c r="D1793" s="760"/>
      <c r="E1793" s="766"/>
      <c r="F1793" s="766"/>
      <c r="G1793" s="766" t="s">
        <v>1291</v>
      </c>
      <c r="H1793" s="766"/>
      <c r="I1793" s="776" t="s">
        <v>1291</v>
      </c>
      <c r="J1793" s="776"/>
      <c r="K1793" s="776"/>
      <c r="L1793" s="776"/>
      <c r="M1793" s="776"/>
      <c r="N1793" s="776"/>
      <c r="O1793" s="776"/>
      <c r="P1793" s="776"/>
      <c r="Q1793" s="626"/>
      <c r="R1793" s="626"/>
      <c r="S1793" s="626"/>
      <c r="T1793" s="626"/>
      <c r="U1793" s="626"/>
      <c r="V1793" s="626"/>
      <c r="W1793" s="767"/>
      <c r="X1793" s="767"/>
      <c r="Y1793" s="767"/>
      <c r="Z1793" s="767"/>
      <c r="AA1793" s="767"/>
      <c r="AB1793" s="622"/>
      <c r="AC1793" s="622"/>
      <c r="AD1793" s="622"/>
      <c r="AE1793" s="622"/>
      <c r="AF1793" s="627" t="s">
        <v>1291</v>
      </c>
      <c r="AL1793" s="598"/>
      <c r="AQ1793" s="599"/>
    </row>
    <row r="1794" spans="1:43" s="597" customFormat="1" outlineLevel="1" x14ac:dyDescent="0.25">
      <c r="A1794" s="759" t="s">
        <v>1291</v>
      </c>
      <c r="B1794" s="760"/>
      <c r="C1794" s="760"/>
      <c r="D1794" s="760"/>
      <c r="E1794" s="761"/>
      <c r="F1794" s="761"/>
      <c r="G1794" s="762" t="s">
        <v>1291</v>
      </c>
      <c r="H1794" s="762"/>
      <c r="I1794" s="775" t="s">
        <v>1291</v>
      </c>
      <c r="J1794" s="775"/>
      <c r="K1794" s="775"/>
      <c r="L1794" s="775"/>
      <c r="M1794" s="775"/>
      <c r="N1794" s="775"/>
      <c r="O1794" s="775"/>
      <c r="P1794" s="775"/>
      <c r="Q1794" s="621"/>
      <c r="R1794" s="621"/>
      <c r="S1794" s="621"/>
      <c r="T1794" s="621"/>
      <c r="U1794" s="621"/>
      <c r="V1794" s="621"/>
      <c r="W1794" s="773"/>
      <c r="X1794" s="773"/>
      <c r="Y1794" s="773"/>
      <c r="Z1794" s="773"/>
      <c r="AA1794" s="773"/>
      <c r="AB1794" s="622"/>
      <c r="AC1794" s="622"/>
      <c r="AD1794" s="622"/>
      <c r="AE1794" s="622"/>
      <c r="AF1794" s="627" t="s">
        <v>1291</v>
      </c>
      <c r="AL1794" s="598"/>
      <c r="AQ1794" s="599"/>
    </row>
    <row r="1795" spans="1:43" s="597" customFormat="1" outlineLevel="1" x14ac:dyDescent="0.25">
      <c r="A1795" s="759" t="s">
        <v>1291</v>
      </c>
      <c r="B1795" s="760"/>
      <c r="C1795" s="760"/>
      <c r="D1795" s="760"/>
      <c r="E1795" s="761"/>
      <c r="F1795" s="761"/>
      <c r="G1795" s="762" t="s">
        <v>1291</v>
      </c>
      <c r="H1795" s="762"/>
      <c r="I1795" s="775" t="s">
        <v>1291</v>
      </c>
      <c r="J1795" s="775"/>
      <c r="K1795" s="775"/>
      <c r="L1795" s="775"/>
      <c r="M1795" s="775"/>
      <c r="N1795" s="775"/>
      <c r="O1795" s="775"/>
      <c r="P1795" s="775"/>
      <c r="Q1795" s="621"/>
      <c r="R1795" s="621"/>
      <c r="S1795" s="621"/>
      <c r="T1795" s="621"/>
      <c r="U1795" s="621"/>
      <c r="V1795" s="621"/>
      <c r="W1795" s="773"/>
      <c r="X1795" s="773"/>
      <c r="Y1795" s="773"/>
      <c r="Z1795" s="773"/>
      <c r="AA1795" s="773"/>
      <c r="AB1795" s="622"/>
      <c r="AC1795" s="622"/>
      <c r="AD1795" s="622"/>
      <c r="AE1795" s="622"/>
      <c r="AF1795" s="627" t="s">
        <v>1291</v>
      </c>
      <c r="AL1795" s="598"/>
      <c r="AQ1795" s="599"/>
    </row>
    <row r="1796" spans="1:43" s="597" customFormat="1" outlineLevel="1" x14ac:dyDescent="0.25">
      <c r="A1796" s="759" t="s">
        <v>1291</v>
      </c>
      <c r="B1796" s="760"/>
      <c r="C1796" s="760"/>
      <c r="D1796" s="760"/>
      <c r="E1796" s="761"/>
      <c r="F1796" s="761"/>
      <c r="G1796" s="762" t="s">
        <v>1291</v>
      </c>
      <c r="H1796" s="762"/>
      <c r="I1796" s="775" t="s">
        <v>1291</v>
      </c>
      <c r="J1796" s="775"/>
      <c r="K1796" s="775"/>
      <c r="L1796" s="775"/>
      <c r="M1796" s="775"/>
      <c r="N1796" s="775"/>
      <c r="O1796" s="775"/>
      <c r="P1796" s="775"/>
      <c r="Q1796" s="621"/>
      <c r="R1796" s="621"/>
      <c r="S1796" s="621"/>
      <c r="T1796" s="621"/>
      <c r="U1796" s="621"/>
      <c r="V1796" s="621"/>
      <c r="W1796" s="773"/>
      <c r="X1796" s="773"/>
      <c r="Y1796" s="773"/>
      <c r="Z1796" s="773"/>
      <c r="AA1796" s="773"/>
      <c r="AB1796" s="622"/>
      <c r="AC1796" s="622"/>
      <c r="AD1796" s="622"/>
      <c r="AE1796" s="622"/>
      <c r="AF1796" s="627" t="s">
        <v>1291</v>
      </c>
      <c r="AL1796" s="598"/>
      <c r="AQ1796" s="599"/>
    </row>
    <row r="1797" spans="1:43" s="597" customFormat="1" outlineLevel="1" x14ac:dyDescent="0.25">
      <c r="A1797" s="759" t="s">
        <v>1291</v>
      </c>
      <c r="B1797" s="760"/>
      <c r="C1797" s="760"/>
      <c r="D1797" s="760"/>
      <c r="E1797" s="761"/>
      <c r="F1797" s="761"/>
      <c r="G1797" s="762" t="s">
        <v>1291</v>
      </c>
      <c r="H1797" s="762"/>
      <c r="I1797" s="775" t="s">
        <v>1291</v>
      </c>
      <c r="J1797" s="775"/>
      <c r="K1797" s="775"/>
      <c r="L1797" s="775"/>
      <c r="M1797" s="775"/>
      <c r="N1797" s="775"/>
      <c r="O1797" s="775"/>
      <c r="P1797" s="775"/>
      <c r="Q1797" s="621"/>
      <c r="R1797" s="621"/>
      <c r="S1797" s="621"/>
      <c r="T1797" s="621"/>
      <c r="U1797" s="621"/>
      <c r="V1797" s="621"/>
      <c r="W1797" s="773"/>
      <c r="X1797" s="773"/>
      <c r="Y1797" s="773"/>
      <c r="Z1797" s="773"/>
      <c r="AA1797" s="773"/>
      <c r="AB1797" s="622"/>
      <c r="AC1797" s="622"/>
      <c r="AD1797" s="622"/>
      <c r="AE1797" s="622"/>
      <c r="AF1797" s="627" t="s">
        <v>1291</v>
      </c>
      <c r="AL1797" s="598"/>
      <c r="AQ1797" s="599"/>
    </row>
    <row r="1798" spans="1:43" s="597" customFormat="1" outlineLevel="1" x14ac:dyDescent="0.25">
      <c r="A1798" s="759" t="s">
        <v>1291</v>
      </c>
      <c r="B1798" s="760"/>
      <c r="C1798" s="760"/>
      <c r="D1798" s="760"/>
      <c r="E1798" s="761"/>
      <c r="F1798" s="761"/>
      <c r="G1798" s="762" t="s">
        <v>1291</v>
      </c>
      <c r="H1798" s="762"/>
      <c r="I1798" s="775" t="s">
        <v>1291</v>
      </c>
      <c r="J1798" s="775"/>
      <c r="K1798" s="775"/>
      <c r="L1798" s="775"/>
      <c r="M1798" s="775"/>
      <c r="N1798" s="775"/>
      <c r="O1798" s="775"/>
      <c r="P1798" s="775"/>
      <c r="Q1798" s="621"/>
      <c r="R1798" s="621"/>
      <c r="S1798" s="621"/>
      <c r="T1798" s="621"/>
      <c r="U1798" s="621"/>
      <c r="V1798" s="621"/>
      <c r="W1798" s="773"/>
      <c r="X1798" s="773"/>
      <c r="Y1798" s="773"/>
      <c r="Z1798" s="773"/>
      <c r="AA1798" s="773"/>
      <c r="AB1798" s="622"/>
      <c r="AC1798" s="622"/>
      <c r="AD1798" s="622"/>
      <c r="AE1798" s="622"/>
      <c r="AF1798" s="627" t="s">
        <v>1291</v>
      </c>
      <c r="AL1798" s="598"/>
      <c r="AQ1798" s="599"/>
    </row>
    <row r="1799" spans="1:43" s="597" customFormat="1" outlineLevel="1" x14ac:dyDescent="0.25">
      <c r="A1799" s="759" t="s">
        <v>1291</v>
      </c>
      <c r="B1799" s="760"/>
      <c r="C1799" s="760"/>
      <c r="D1799" s="760"/>
      <c r="E1799" s="761"/>
      <c r="F1799" s="761"/>
      <c r="G1799" s="762" t="s">
        <v>1291</v>
      </c>
      <c r="H1799" s="762"/>
      <c r="I1799" s="775" t="s">
        <v>1291</v>
      </c>
      <c r="J1799" s="775"/>
      <c r="K1799" s="775"/>
      <c r="L1799" s="775"/>
      <c r="M1799" s="775"/>
      <c r="N1799" s="775"/>
      <c r="O1799" s="775"/>
      <c r="P1799" s="775"/>
      <c r="Q1799" s="621"/>
      <c r="R1799" s="621"/>
      <c r="S1799" s="621"/>
      <c r="T1799" s="621"/>
      <c r="U1799" s="621"/>
      <c r="V1799" s="621"/>
      <c r="W1799" s="773"/>
      <c r="X1799" s="773"/>
      <c r="Y1799" s="773"/>
      <c r="Z1799" s="773"/>
      <c r="AA1799" s="773"/>
      <c r="AB1799" s="622"/>
      <c r="AC1799" s="622"/>
      <c r="AD1799" s="622"/>
      <c r="AE1799" s="622"/>
      <c r="AF1799" s="627" t="s">
        <v>1291</v>
      </c>
      <c r="AL1799" s="598"/>
      <c r="AQ1799" s="599"/>
    </row>
    <row r="1800" spans="1:43" s="597" customFormat="1" outlineLevel="1" x14ac:dyDescent="0.25">
      <c r="A1800" s="759" t="s">
        <v>1291</v>
      </c>
      <c r="B1800" s="760"/>
      <c r="C1800" s="760"/>
      <c r="D1800" s="760"/>
      <c r="E1800" s="761"/>
      <c r="F1800" s="761"/>
      <c r="G1800" s="762" t="s">
        <v>1291</v>
      </c>
      <c r="H1800" s="762"/>
      <c r="I1800" s="775" t="s">
        <v>1291</v>
      </c>
      <c r="J1800" s="775"/>
      <c r="K1800" s="775"/>
      <c r="L1800" s="775"/>
      <c r="M1800" s="775"/>
      <c r="N1800" s="775"/>
      <c r="O1800" s="775"/>
      <c r="P1800" s="775"/>
      <c r="Q1800" s="621"/>
      <c r="R1800" s="621"/>
      <c r="S1800" s="621"/>
      <c r="T1800" s="621"/>
      <c r="U1800" s="621"/>
      <c r="V1800" s="621"/>
      <c r="W1800" s="773"/>
      <c r="X1800" s="773"/>
      <c r="Y1800" s="773"/>
      <c r="Z1800" s="773"/>
      <c r="AA1800" s="773"/>
      <c r="AB1800" s="622"/>
      <c r="AC1800" s="622"/>
      <c r="AD1800" s="622"/>
      <c r="AE1800" s="622"/>
      <c r="AF1800" s="627" t="s">
        <v>1291</v>
      </c>
      <c r="AL1800" s="598"/>
      <c r="AQ1800" s="599"/>
    </row>
    <row r="1801" spans="1:43" s="597" customFormat="1" outlineLevel="1" x14ac:dyDescent="0.25">
      <c r="A1801" s="754" t="s">
        <v>1241</v>
      </c>
      <c r="B1801" s="755"/>
      <c r="C1801" s="755"/>
      <c r="D1801" s="755"/>
      <c r="E1801" s="755"/>
      <c r="F1801" s="755"/>
      <c r="G1801" s="755"/>
      <c r="H1801" s="755"/>
      <c r="I1801" s="755"/>
      <c r="J1801" s="755"/>
      <c r="K1801" s="755"/>
      <c r="L1801" s="755"/>
      <c r="M1801" s="755"/>
      <c r="N1801" s="755"/>
      <c r="O1801" s="755"/>
      <c r="P1801" s="755"/>
      <c r="Q1801" s="755"/>
      <c r="R1801" s="755"/>
      <c r="S1801" s="755"/>
      <c r="T1801" s="755"/>
      <c r="U1801" s="755"/>
      <c r="V1801" s="755"/>
      <c r="W1801" s="756">
        <v>19.05</v>
      </c>
      <c r="X1801" s="757"/>
      <c r="Y1801" s="757"/>
      <c r="Z1801" s="757"/>
      <c r="AA1801" s="757"/>
      <c r="AB1801" s="757"/>
      <c r="AC1801" s="757"/>
      <c r="AD1801" s="757"/>
      <c r="AE1801" s="757"/>
      <c r="AF1801" s="757"/>
      <c r="AL1801" s="598"/>
      <c r="AQ1801" s="599"/>
    </row>
    <row r="1802" spans="1:43" s="597" customFormat="1" outlineLevel="1" x14ac:dyDescent="0.25">
      <c r="A1802" s="601"/>
      <c r="B1802" s="608"/>
      <c r="C1802" s="608"/>
      <c r="D1802" s="609"/>
      <c r="E1802" s="610"/>
      <c r="F1802" s="610"/>
      <c r="G1802" s="608"/>
      <c r="H1802" s="608"/>
      <c r="I1802" s="608"/>
      <c r="J1802" s="608"/>
      <c r="K1802" s="608"/>
      <c r="L1802" s="608"/>
      <c r="M1802" s="608"/>
      <c r="N1802" s="608"/>
      <c r="O1802" s="608"/>
      <c r="P1802" s="608"/>
      <c r="Q1802" s="608"/>
      <c r="R1802" s="608"/>
      <c r="S1802" s="608"/>
      <c r="T1802" s="608"/>
      <c r="U1802" s="608"/>
      <c r="V1802" s="608"/>
      <c r="W1802" s="608"/>
      <c r="X1802" s="611"/>
      <c r="Y1802" s="611"/>
      <c r="Z1802" s="611"/>
      <c r="AA1802" s="611"/>
      <c r="AB1802" s="602"/>
      <c r="AC1802" s="602"/>
      <c r="AD1802" s="602"/>
      <c r="AE1802" s="602"/>
      <c r="AF1802" s="612"/>
      <c r="AL1802" s="598"/>
      <c r="AQ1802" s="599"/>
    </row>
    <row r="1803" spans="1:43" s="597" customFormat="1" outlineLevel="1" x14ac:dyDescent="0.25">
      <c r="A1803" s="769" t="s">
        <v>1242</v>
      </c>
      <c r="B1803" s="769"/>
      <c r="C1803" s="769"/>
      <c r="D1803" s="769"/>
      <c r="E1803" s="770" t="s">
        <v>1218</v>
      </c>
      <c r="F1803" s="770"/>
      <c r="G1803" s="770" t="s">
        <v>828</v>
      </c>
      <c r="H1803" s="770"/>
      <c r="I1803" s="770" t="s">
        <v>1240</v>
      </c>
      <c r="J1803" s="770"/>
      <c r="K1803" s="770"/>
      <c r="L1803" s="770"/>
      <c r="M1803" s="770"/>
      <c r="N1803" s="770"/>
      <c r="O1803" s="770"/>
      <c r="P1803" s="770"/>
      <c r="Q1803" s="770" t="s">
        <v>1224</v>
      </c>
      <c r="R1803" s="770"/>
      <c r="S1803" s="770"/>
      <c r="T1803" s="770"/>
      <c r="U1803" s="770"/>
      <c r="V1803" s="770"/>
      <c r="W1803" s="770"/>
      <c r="X1803" s="770"/>
      <c r="Y1803" s="770"/>
      <c r="Z1803" s="770"/>
      <c r="AA1803" s="770"/>
      <c r="AB1803" s="771" t="s">
        <v>1240</v>
      </c>
      <c r="AC1803" s="771"/>
      <c r="AD1803" s="771"/>
      <c r="AE1803" s="771"/>
      <c r="AF1803" s="771"/>
      <c r="AL1803" s="598"/>
      <c r="AQ1803" s="599"/>
    </row>
    <row r="1804" spans="1:43" s="597" customFormat="1" outlineLevel="1" x14ac:dyDescent="0.25">
      <c r="A1804" s="759" t="s">
        <v>1291</v>
      </c>
      <c r="B1804" s="760"/>
      <c r="C1804" s="760"/>
      <c r="D1804" s="760"/>
      <c r="E1804" s="766"/>
      <c r="F1804" s="766"/>
      <c r="G1804" s="762" t="s">
        <v>1291</v>
      </c>
      <c r="H1804" s="762"/>
      <c r="I1804" s="774" t="s">
        <v>1291</v>
      </c>
      <c r="J1804" s="774"/>
      <c r="K1804" s="774"/>
      <c r="L1804" s="774"/>
      <c r="M1804" s="774"/>
      <c r="N1804" s="774"/>
      <c r="O1804" s="774"/>
      <c r="P1804" s="774"/>
      <c r="Q1804" s="626"/>
      <c r="R1804" s="626"/>
      <c r="S1804" s="626"/>
      <c r="T1804" s="626"/>
      <c r="U1804" s="626"/>
      <c r="V1804" s="626"/>
      <c r="W1804" s="767"/>
      <c r="X1804" s="767"/>
      <c r="Y1804" s="767"/>
      <c r="Z1804" s="767"/>
      <c r="AA1804" s="767"/>
      <c r="AB1804" s="622"/>
      <c r="AC1804" s="622"/>
      <c r="AD1804" s="622"/>
      <c r="AE1804" s="622"/>
      <c r="AF1804" s="627" t="s">
        <v>1291</v>
      </c>
      <c r="AL1804" s="598"/>
      <c r="AQ1804" s="599"/>
    </row>
    <row r="1805" spans="1:43" s="597" customFormat="1" outlineLevel="1" x14ac:dyDescent="0.25">
      <c r="A1805" s="759" t="s">
        <v>1291</v>
      </c>
      <c r="B1805" s="760"/>
      <c r="C1805" s="760"/>
      <c r="D1805" s="760"/>
      <c r="E1805" s="761"/>
      <c r="F1805" s="761"/>
      <c r="G1805" s="762" t="s">
        <v>1291</v>
      </c>
      <c r="H1805" s="762"/>
      <c r="I1805" s="772" t="s">
        <v>1291</v>
      </c>
      <c r="J1805" s="772"/>
      <c r="K1805" s="772"/>
      <c r="L1805" s="772"/>
      <c r="M1805" s="772"/>
      <c r="N1805" s="772"/>
      <c r="O1805" s="772"/>
      <c r="P1805" s="772"/>
      <c r="Q1805" s="621"/>
      <c r="R1805" s="621"/>
      <c r="S1805" s="621"/>
      <c r="T1805" s="621"/>
      <c r="U1805" s="621"/>
      <c r="V1805" s="621"/>
      <c r="W1805" s="773"/>
      <c r="X1805" s="773"/>
      <c r="Y1805" s="773"/>
      <c r="Z1805" s="773"/>
      <c r="AA1805" s="773"/>
      <c r="AB1805" s="622"/>
      <c r="AC1805" s="622"/>
      <c r="AD1805" s="622"/>
      <c r="AE1805" s="622"/>
      <c r="AF1805" s="627" t="s">
        <v>1291</v>
      </c>
      <c r="AL1805" s="598"/>
      <c r="AQ1805" s="599"/>
    </row>
    <row r="1806" spans="1:43" s="597" customFormat="1" outlineLevel="1" x14ac:dyDescent="0.25">
      <c r="A1806" s="759" t="s">
        <v>1291</v>
      </c>
      <c r="B1806" s="760"/>
      <c r="C1806" s="760"/>
      <c r="D1806" s="760"/>
      <c r="E1806" s="761"/>
      <c r="F1806" s="761"/>
      <c r="G1806" s="762" t="s">
        <v>1291</v>
      </c>
      <c r="H1806" s="762"/>
      <c r="I1806" s="772" t="s">
        <v>1291</v>
      </c>
      <c r="J1806" s="772"/>
      <c r="K1806" s="772"/>
      <c r="L1806" s="772"/>
      <c r="M1806" s="772"/>
      <c r="N1806" s="772"/>
      <c r="O1806" s="772"/>
      <c r="P1806" s="772"/>
      <c r="Q1806" s="621"/>
      <c r="R1806" s="621"/>
      <c r="S1806" s="621"/>
      <c r="T1806" s="621"/>
      <c r="U1806" s="621"/>
      <c r="V1806" s="621"/>
      <c r="W1806" s="773"/>
      <c r="X1806" s="773"/>
      <c r="Y1806" s="773"/>
      <c r="Z1806" s="773"/>
      <c r="AA1806" s="773"/>
      <c r="AB1806" s="622"/>
      <c r="AC1806" s="622"/>
      <c r="AD1806" s="622"/>
      <c r="AE1806" s="622"/>
      <c r="AF1806" s="627" t="s">
        <v>1291</v>
      </c>
      <c r="AL1806" s="598"/>
      <c r="AQ1806" s="599"/>
    </row>
    <row r="1807" spans="1:43" s="597" customFormat="1" outlineLevel="1" x14ac:dyDescent="0.25">
      <c r="A1807" s="759" t="s">
        <v>1291</v>
      </c>
      <c r="B1807" s="760"/>
      <c r="C1807" s="760"/>
      <c r="D1807" s="760"/>
      <c r="E1807" s="761"/>
      <c r="F1807" s="761"/>
      <c r="G1807" s="762" t="s">
        <v>1291</v>
      </c>
      <c r="H1807" s="762"/>
      <c r="I1807" s="772" t="s">
        <v>1291</v>
      </c>
      <c r="J1807" s="772"/>
      <c r="K1807" s="772"/>
      <c r="L1807" s="772"/>
      <c r="M1807" s="772"/>
      <c r="N1807" s="772"/>
      <c r="O1807" s="772"/>
      <c r="P1807" s="772"/>
      <c r="Q1807" s="621"/>
      <c r="R1807" s="621"/>
      <c r="S1807" s="621"/>
      <c r="T1807" s="621"/>
      <c r="U1807" s="621"/>
      <c r="V1807" s="621"/>
      <c r="W1807" s="773"/>
      <c r="X1807" s="773"/>
      <c r="Y1807" s="773"/>
      <c r="Z1807" s="773"/>
      <c r="AA1807" s="773"/>
      <c r="AB1807" s="622"/>
      <c r="AC1807" s="622"/>
      <c r="AD1807" s="622"/>
      <c r="AE1807" s="622"/>
      <c r="AF1807" s="627" t="s">
        <v>1291</v>
      </c>
      <c r="AL1807" s="598"/>
      <c r="AQ1807" s="599"/>
    </row>
    <row r="1808" spans="1:43" s="597" customFormat="1" outlineLevel="1" x14ac:dyDescent="0.25">
      <c r="A1808" s="759" t="s">
        <v>1291</v>
      </c>
      <c r="B1808" s="760"/>
      <c r="C1808" s="760"/>
      <c r="D1808" s="760"/>
      <c r="E1808" s="761"/>
      <c r="F1808" s="761"/>
      <c r="G1808" s="762" t="s">
        <v>1291</v>
      </c>
      <c r="H1808" s="762"/>
      <c r="I1808" s="772" t="s">
        <v>1291</v>
      </c>
      <c r="J1808" s="772"/>
      <c r="K1808" s="772"/>
      <c r="L1808" s="772"/>
      <c r="M1808" s="772"/>
      <c r="N1808" s="772"/>
      <c r="O1808" s="772"/>
      <c r="P1808" s="772"/>
      <c r="Q1808" s="621"/>
      <c r="R1808" s="621"/>
      <c r="S1808" s="621"/>
      <c r="T1808" s="621"/>
      <c r="U1808" s="621"/>
      <c r="V1808" s="621"/>
      <c r="W1808" s="773"/>
      <c r="X1808" s="773"/>
      <c r="Y1808" s="773"/>
      <c r="Z1808" s="773"/>
      <c r="AA1808" s="773"/>
      <c r="AB1808" s="622"/>
      <c r="AC1808" s="622"/>
      <c r="AD1808" s="622"/>
      <c r="AE1808" s="622"/>
      <c r="AF1808" s="627" t="s">
        <v>1291</v>
      </c>
      <c r="AL1808" s="598"/>
      <c r="AQ1808" s="599"/>
    </row>
    <row r="1809" spans="1:48" s="597" customFormat="1" outlineLevel="1" x14ac:dyDescent="0.25">
      <c r="A1809" s="759" t="s">
        <v>1291</v>
      </c>
      <c r="B1809" s="760"/>
      <c r="C1809" s="760"/>
      <c r="D1809" s="760"/>
      <c r="E1809" s="761"/>
      <c r="F1809" s="761"/>
      <c r="G1809" s="762" t="s">
        <v>1291</v>
      </c>
      <c r="H1809" s="762"/>
      <c r="I1809" s="772" t="s">
        <v>1291</v>
      </c>
      <c r="J1809" s="772"/>
      <c r="K1809" s="772"/>
      <c r="L1809" s="772"/>
      <c r="M1809" s="772"/>
      <c r="N1809" s="772"/>
      <c r="O1809" s="772"/>
      <c r="P1809" s="772"/>
      <c r="Q1809" s="621"/>
      <c r="R1809" s="621"/>
      <c r="S1809" s="621"/>
      <c r="T1809" s="621"/>
      <c r="U1809" s="621"/>
      <c r="V1809" s="621"/>
      <c r="W1809" s="773"/>
      <c r="X1809" s="773"/>
      <c r="Y1809" s="773"/>
      <c r="Z1809" s="773"/>
      <c r="AA1809" s="773"/>
      <c r="AB1809" s="622"/>
      <c r="AC1809" s="622"/>
      <c r="AD1809" s="622"/>
      <c r="AE1809" s="622"/>
      <c r="AF1809" s="627" t="s">
        <v>1291</v>
      </c>
      <c r="AL1809" s="598"/>
      <c r="AQ1809" s="599"/>
    </row>
    <row r="1810" spans="1:48" s="597" customFormat="1" outlineLevel="1" x14ac:dyDescent="0.25">
      <c r="A1810" s="754" t="s">
        <v>1243</v>
      </c>
      <c r="B1810" s="755"/>
      <c r="C1810" s="755"/>
      <c r="D1810" s="755"/>
      <c r="E1810" s="755"/>
      <c r="F1810" s="755"/>
      <c r="G1810" s="755"/>
      <c r="H1810" s="755"/>
      <c r="I1810" s="755"/>
      <c r="J1810" s="755"/>
      <c r="K1810" s="755"/>
      <c r="L1810" s="755"/>
      <c r="M1810" s="755"/>
      <c r="N1810" s="755"/>
      <c r="O1810" s="755"/>
      <c r="P1810" s="755"/>
      <c r="Q1810" s="755"/>
      <c r="R1810" s="755"/>
      <c r="S1810" s="755"/>
      <c r="T1810" s="755"/>
      <c r="U1810" s="755"/>
      <c r="V1810" s="755"/>
      <c r="W1810" s="756">
        <v>0</v>
      </c>
      <c r="X1810" s="757"/>
      <c r="Y1810" s="757"/>
      <c r="Z1810" s="757"/>
      <c r="AA1810" s="757"/>
      <c r="AB1810" s="757"/>
      <c r="AC1810" s="757"/>
      <c r="AD1810" s="757"/>
      <c r="AE1810" s="757"/>
      <c r="AF1810" s="757"/>
      <c r="AL1810" s="598"/>
      <c r="AQ1810" s="599"/>
    </row>
    <row r="1811" spans="1:48" s="597" customFormat="1" outlineLevel="1" x14ac:dyDescent="0.25">
      <c r="A1811" s="601"/>
      <c r="B1811" s="608"/>
      <c r="C1811" s="608"/>
      <c r="D1811" s="609"/>
      <c r="E1811" s="610"/>
      <c r="F1811" s="610"/>
      <c r="G1811" s="608"/>
      <c r="H1811" s="608"/>
      <c r="I1811" s="608"/>
      <c r="J1811" s="608"/>
      <c r="K1811" s="608"/>
      <c r="L1811" s="608"/>
      <c r="M1811" s="608"/>
      <c r="N1811" s="608"/>
      <c r="O1811" s="608"/>
      <c r="P1811" s="608"/>
      <c r="Q1811" s="608"/>
      <c r="R1811" s="608"/>
      <c r="S1811" s="608"/>
      <c r="T1811" s="608"/>
      <c r="U1811" s="608"/>
      <c r="V1811" s="608"/>
      <c r="W1811" s="608"/>
      <c r="X1811" s="611"/>
      <c r="Y1811" s="611"/>
      <c r="Z1811" s="611"/>
      <c r="AA1811" s="611"/>
      <c r="AB1811" s="602"/>
      <c r="AC1811" s="602"/>
      <c r="AD1811" s="602"/>
      <c r="AE1811" s="602"/>
      <c r="AF1811" s="612"/>
      <c r="AL1811" s="598"/>
      <c r="AQ1811" s="599"/>
    </row>
    <row r="1812" spans="1:48" s="597" customFormat="1" outlineLevel="1" x14ac:dyDescent="0.25">
      <c r="A1812" s="769" t="s">
        <v>1244</v>
      </c>
      <c r="B1812" s="769"/>
      <c r="C1812" s="769"/>
      <c r="D1812" s="769"/>
      <c r="E1812" s="770" t="s">
        <v>1218</v>
      </c>
      <c r="F1812" s="770"/>
      <c r="G1812" s="770" t="s">
        <v>828</v>
      </c>
      <c r="H1812" s="770"/>
      <c r="I1812" s="770"/>
      <c r="J1812" s="770" t="s">
        <v>544</v>
      </c>
      <c r="K1812" s="770"/>
      <c r="L1812" s="770"/>
      <c r="M1812" s="770"/>
      <c r="N1812" s="770"/>
      <c r="O1812" s="770"/>
      <c r="P1812" s="770"/>
      <c r="Q1812" s="770"/>
      <c r="R1812" s="770" t="s">
        <v>750</v>
      </c>
      <c r="S1812" s="770"/>
      <c r="T1812" s="770"/>
      <c r="U1812" s="770"/>
      <c r="V1812" s="770"/>
      <c r="W1812" s="770"/>
      <c r="X1812" s="770"/>
      <c r="Y1812" s="770"/>
      <c r="Z1812" s="770"/>
      <c r="AA1812" s="770"/>
      <c r="AB1812" s="770"/>
      <c r="AC1812" s="771" t="s">
        <v>1224</v>
      </c>
      <c r="AD1812" s="771"/>
      <c r="AE1812" s="771"/>
      <c r="AF1812" s="628" t="s">
        <v>1245</v>
      </c>
      <c r="AL1812" s="598"/>
      <c r="AQ1812" s="599"/>
    </row>
    <row r="1813" spans="1:48" s="597" customFormat="1" outlineLevel="1" x14ac:dyDescent="0.25">
      <c r="A1813" s="759" t="s">
        <v>1291</v>
      </c>
      <c r="B1813" s="760"/>
      <c r="C1813" s="760"/>
      <c r="D1813" s="760"/>
      <c r="E1813" s="766"/>
      <c r="F1813" s="766"/>
      <c r="G1813" s="766" t="s">
        <v>1291</v>
      </c>
      <c r="H1813" s="766"/>
      <c r="I1813" s="766"/>
      <c r="J1813" s="629"/>
      <c r="K1813" s="629"/>
      <c r="L1813" s="629"/>
      <c r="M1813" s="767"/>
      <c r="N1813" s="767"/>
      <c r="O1813" s="767"/>
      <c r="P1813" s="767"/>
      <c r="Q1813" s="767"/>
      <c r="R1813" s="630"/>
      <c r="S1813" s="630"/>
      <c r="T1813" s="630"/>
      <c r="U1813" s="630"/>
      <c r="V1813" s="630"/>
      <c r="W1813" s="630"/>
      <c r="X1813" s="768" t="s">
        <v>1291</v>
      </c>
      <c r="Y1813" s="768"/>
      <c r="Z1813" s="768"/>
      <c r="AA1813" s="768"/>
      <c r="AB1813" s="768"/>
      <c r="AC1813" s="768"/>
      <c r="AD1813" s="768"/>
      <c r="AE1813" s="768"/>
      <c r="AF1813" s="627" t="s">
        <v>1291</v>
      </c>
      <c r="AL1813" s="598"/>
      <c r="AQ1813" s="599"/>
    </row>
    <row r="1814" spans="1:48" s="597" customFormat="1" outlineLevel="1" x14ac:dyDescent="0.25">
      <c r="A1814" s="759" t="s">
        <v>1291</v>
      </c>
      <c r="B1814" s="760"/>
      <c r="C1814" s="760"/>
      <c r="D1814" s="760"/>
      <c r="E1814" s="761"/>
      <c r="F1814" s="761"/>
      <c r="G1814" s="762" t="s">
        <v>1291</v>
      </c>
      <c r="H1814" s="762"/>
      <c r="I1814" s="762"/>
      <c r="J1814" s="631"/>
      <c r="K1814" s="631"/>
      <c r="L1814" s="631"/>
      <c r="M1814" s="763"/>
      <c r="N1814" s="763"/>
      <c r="O1814" s="763"/>
      <c r="P1814" s="763"/>
      <c r="Q1814" s="763"/>
      <c r="R1814" s="621"/>
      <c r="S1814" s="621"/>
      <c r="T1814" s="621"/>
      <c r="U1814" s="621"/>
      <c r="V1814" s="621"/>
      <c r="W1814" s="621"/>
      <c r="X1814" s="764" t="s">
        <v>1291</v>
      </c>
      <c r="Y1814" s="764"/>
      <c r="Z1814" s="764"/>
      <c r="AA1814" s="764"/>
      <c r="AB1814" s="764"/>
      <c r="AC1814" s="765"/>
      <c r="AD1814" s="765"/>
      <c r="AE1814" s="765"/>
      <c r="AF1814" s="627" t="s">
        <v>1291</v>
      </c>
      <c r="AL1814" s="598"/>
      <c r="AQ1814" s="599"/>
    </row>
    <row r="1815" spans="1:48" s="597" customFormat="1" outlineLevel="1" x14ac:dyDescent="0.25">
      <c r="A1815" s="759" t="s">
        <v>1291</v>
      </c>
      <c r="B1815" s="760"/>
      <c r="C1815" s="760"/>
      <c r="D1815" s="760"/>
      <c r="E1815" s="761"/>
      <c r="F1815" s="761"/>
      <c r="G1815" s="762" t="s">
        <v>1291</v>
      </c>
      <c r="H1815" s="762"/>
      <c r="I1815" s="762"/>
      <c r="J1815" s="631"/>
      <c r="K1815" s="631"/>
      <c r="L1815" s="631"/>
      <c r="M1815" s="763"/>
      <c r="N1815" s="763"/>
      <c r="O1815" s="763"/>
      <c r="P1815" s="763"/>
      <c r="Q1815" s="763"/>
      <c r="R1815" s="621"/>
      <c r="S1815" s="621"/>
      <c r="T1815" s="621"/>
      <c r="U1815" s="621"/>
      <c r="V1815" s="621"/>
      <c r="W1815" s="621"/>
      <c r="X1815" s="764" t="s">
        <v>1291</v>
      </c>
      <c r="Y1815" s="764"/>
      <c r="Z1815" s="764"/>
      <c r="AA1815" s="764"/>
      <c r="AB1815" s="764"/>
      <c r="AC1815" s="765"/>
      <c r="AD1815" s="765"/>
      <c r="AE1815" s="765"/>
      <c r="AF1815" s="627" t="s">
        <v>1291</v>
      </c>
      <c r="AL1815" s="598"/>
      <c r="AQ1815" s="599"/>
    </row>
    <row r="1816" spans="1:48" s="597" customFormat="1" outlineLevel="1" x14ac:dyDescent="0.25">
      <c r="A1816" s="759" t="s">
        <v>1291</v>
      </c>
      <c r="B1816" s="760"/>
      <c r="C1816" s="760"/>
      <c r="D1816" s="760"/>
      <c r="E1816" s="761"/>
      <c r="F1816" s="761"/>
      <c r="G1816" s="762" t="s">
        <v>1291</v>
      </c>
      <c r="H1816" s="762"/>
      <c r="I1816" s="762"/>
      <c r="J1816" s="631"/>
      <c r="K1816" s="631"/>
      <c r="L1816" s="631"/>
      <c r="M1816" s="763"/>
      <c r="N1816" s="763"/>
      <c r="O1816" s="763"/>
      <c r="P1816" s="763"/>
      <c r="Q1816" s="763"/>
      <c r="R1816" s="621"/>
      <c r="S1816" s="621"/>
      <c r="T1816" s="621"/>
      <c r="U1816" s="621"/>
      <c r="V1816" s="621"/>
      <c r="W1816" s="621"/>
      <c r="X1816" s="764" t="s">
        <v>1291</v>
      </c>
      <c r="Y1816" s="764"/>
      <c r="Z1816" s="764"/>
      <c r="AA1816" s="764"/>
      <c r="AB1816" s="764"/>
      <c r="AC1816" s="765"/>
      <c r="AD1816" s="765"/>
      <c r="AE1816" s="765"/>
      <c r="AF1816" s="627" t="s">
        <v>1291</v>
      </c>
      <c r="AL1816" s="598"/>
      <c r="AQ1816" s="599"/>
    </row>
    <row r="1817" spans="1:48" s="597" customFormat="1" outlineLevel="1" x14ac:dyDescent="0.25">
      <c r="A1817" s="759" t="s">
        <v>1291</v>
      </c>
      <c r="B1817" s="760"/>
      <c r="C1817" s="760"/>
      <c r="D1817" s="760"/>
      <c r="E1817" s="761"/>
      <c r="F1817" s="761"/>
      <c r="G1817" s="762" t="s">
        <v>1291</v>
      </c>
      <c r="H1817" s="762"/>
      <c r="I1817" s="762"/>
      <c r="J1817" s="631"/>
      <c r="K1817" s="631"/>
      <c r="L1817" s="631"/>
      <c r="M1817" s="763"/>
      <c r="N1817" s="763"/>
      <c r="O1817" s="763"/>
      <c r="P1817" s="763"/>
      <c r="Q1817" s="763"/>
      <c r="R1817" s="621"/>
      <c r="S1817" s="621"/>
      <c r="T1817" s="621"/>
      <c r="U1817" s="621"/>
      <c r="V1817" s="621"/>
      <c r="W1817" s="621"/>
      <c r="X1817" s="764" t="s">
        <v>1291</v>
      </c>
      <c r="Y1817" s="764"/>
      <c r="Z1817" s="764"/>
      <c r="AA1817" s="764"/>
      <c r="AB1817" s="764"/>
      <c r="AC1817" s="765"/>
      <c r="AD1817" s="765"/>
      <c r="AE1817" s="765"/>
      <c r="AF1817" s="627" t="s">
        <v>1291</v>
      </c>
      <c r="AL1817" s="598"/>
      <c r="AQ1817" s="599"/>
    </row>
    <row r="1818" spans="1:48" s="597" customFormat="1" outlineLevel="1" x14ac:dyDescent="0.25">
      <c r="A1818" s="754" t="s">
        <v>1246</v>
      </c>
      <c r="B1818" s="755"/>
      <c r="C1818" s="755"/>
      <c r="D1818" s="755"/>
      <c r="E1818" s="755"/>
      <c r="F1818" s="755"/>
      <c r="G1818" s="755"/>
      <c r="H1818" s="755"/>
      <c r="I1818" s="755"/>
      <c r="J1818" s="755"/>
      <c r="K1818" s="755"/>
      <c r="L1818" s="755"/>
      <c r="M1818" s="755"/>
      <c r="N1818" s="755"/>
      <c r="O1818" s="755"/>
      <c r="P1818" s="755"/>
      <c r="Q1818" s="755"/>
      <c r="R1818" s="755"/>
      <c r="S1818" s="755"/>
      <c r="T1818" s="755"/>
      <c r="U1818" s="755"/>
      <c r="V1818" s="755"/>
      <c r="W1818" s="756">
        <v>0</v>
      </c>
      <c r="X1818" s="757"/>
      <c r="Y1818" s="757"/>
      <c r="Z1818" s="757"/>
      <c r="AA1818" s="757"/>
      <c r="AB1818" s="757"/>
      <c r="AC1818" s="757"/>
      <c r="AD1818" s="757"/>
      <c r="AE1818" s="757"/>
      <c r="AF1818" s="757"/>
      <c r="AL1818" s="598"/>
      <c r="AQ1818" s="599"/>
    </row>
    <row r="1819" spans="1:48" s="597" customFormat="1" outlineLevel="1" x14ac:dyDescent="0.25">
      <c r="A1819" s="601"/>
      <c r="B1819" s="608"/>
      <c r="C1819" s="608"/>
      <c r="D1819" s="609"/>
      <c r="E1819" s="610"/>
      <c r="F1819" s="610"/>
      <c r="G1819" s="608"/>
      <c r="H1819" s="608"/>
      <c r="I1819" s="608"/>
      <c r="J1819" s="608"/>
      <c r="K1819" s="608"/>
      <c r="L1819" s="608"/>
      <c r="M1819" s="608"/>
      <c r="N1819" s="608"/>
      <c r="O1819" s="608"/>
      <c r="P1819" s="608"/>
      <c r="Q1819" s="608"/>
      <c r="R1819" s="608"/>
      <c r="S1819" s="608"/>
      <c r="T1819" s="608"/>
      <c r="U1819" s="608"/>
      <c r="V1819" s="608"/>
      <c r="W1819" s="608"/>
      <c r="X1819" s="611"/>
      <c r="Y1819" s="611"/>
      <c r="Z1819" s="611"/>
      <c r="AA1819" s="611"/>
      <c r="AB1819" s="602"/>
      <c r="AC1819" s="602"/>
      <c r="AD1819" s="602"/>
      <c r="AE1819" s="602"/>
      <c r="AF1819" s="612"/>
      <c r="AL1819" s="598"/>
      <c r="AQ1819" s="599"/>
    </row>
    <row r="1820" spans="1:48" s="597" customFormat="1" x14ac:dyDescent="0.25">
      <c r="A1820" s="750" t="s">
        <v>1247</v>
      </c>
      <c r="B1820" s="751"/>
      <c r="C1820" s="751"/>
      <c r="D1820" s="751"/>
      <c r="E1820" s="751"/>
      <c r="F1820" s="751"/>
      <c r="G1820" s="751"/>
      <c r="H1820" s="751"/>
      <c r="I1820" s="751"/>
      <c r="J1820" s="751"/>
      <c r="K1820" s="751"/>
      <c r="L1820" s="751"/>
      <c r="M1820" s="751"/>
      <c r="N1820" s="751"/>
      <c r="O1820" s="751"/>
      <c r="P1820" s="751"/>
      <c r="Q1820" s="751"/>
      <c r="R1820" s="751"/>
      <c r="S1820" s="751"/>
      <c r="T1820" s="751"/>
      <c r="U1820" s="751"/>
      <c r="V1820" s="751"/>
      <c r="W1820" s="752"/>
      <c r="X1820" s="753">
        <v>19.05</v>
      </c>
      <c r="Y1820" s="753"/>
      <c r="Z1820" s="753"/>
      <c r="AA1820" s="753"/>
      <c r="AB1820" s="753"/>
      <c r="AC1820" s="753"/>
      <c r="AD1820" s="753"/>
      <c r="AE1820" s="753"/>
      <c r="AF1820" s="753"/>
      <c r="AH1820" s="632">
        <v>1</v>
      </c>
      <c r="AL1820" s="598">
        <v>1</v>
      </c>
      <c r="AM1820" s="633">
        <v>0</v>
      </c>
      <c r="AN1820" s="634">
        <v>0</v>
      </c>
      <c r="AP1820" s="605"/>
      <c r="AQ1820" s="599"/>
      <c r="AR1820" s="632">
        <v>1</v>
      </c>
      <c r="AT1820" s="597">
        <v>1</v>
      </c>
      <c r="AU1820" s="597">
        <v>1</v>
      </c>
      <c r="AV1820" s="607">
        <v>0</v>
      </c>
    </row>
    <row r="1821" spans="1:48" s="597" customFormat="1" x14ac:dyDescent="0.25">
      <c r="A1821" s="750" t="s">
        <v>1248</v>
      </c>
      <c r="B1821" s="751"/>
      <c r="C1821" s="751"/>
      <c r="D1821" s="751"/>
      <c r="E1821" s="751"/>
      <c r="F1821" s="751"/>
      <c r="G1821" s="751"/>
      <c r="H1821" s="751"/>
      <c r="I1821" s="751"/>
      <c r="J1821" s="751"/>
      <c r="K1821" s="751"/>
      <c r="L1821" s="751"/>
      <c r="M1821" s="751"/>
      <c r="N1821" s="751"/>
      <c r="O1821" s="751"/>
      <c r="P1821" s="751"/>
      <c r="Q1821" s="751"/>
      <c r="R1821" s="751"/>
      <c r="S1821" s="751"/>
      <c r="T1821" s="752"/>
      <c r="U1821" s="758">
        <v>13.469999999999999</v>
      </c>
      <c r="V1821" s="758"/>
      <c r="W1821" s="758"/>
      <c r="X1821" s="753">
        <v>2.56</v>
      </c>
      <c r="Y1821" s="753"/>
      <c r="Z1821" s="753"/>
      <c r="AA1821" s="753"/>
      <c r="AB1821" s="753"/>
      <c r="AC1821" s="753"/>
      <c r="AD1821" s="753"/>
      <c r="AE1821" s="753"/>
      <c r="AF1821" s="753"/>
      <c r="AH1821" s="635"/>
      <c r="AJ1821" s="636"/>
      <c r="AL1821" s="598"/>
      <c r="AQ1821" s="599"/>
      <c r="AR1821" s="635"/>
    </row>
    <row r="1822" spans="1:48" s="597" customFormat="1" x14ac:dyDescent="0.25">
      <c r="A1822" s="750" t="s">
        <v>1249</v>
      </c>
      <c r="B1822" s="751"/>
      <c r="C1822" s="751"/>
      <c r="D1822" s="751"/>
      <c r="E1822" s="751"/>
      <c r="F1822" s="751"/>
      <c r="G1822" s="751"/>
      <c r="H1822" s="751"/>
      <c r="I1822" s="751"/>
      <c r="J1822" s="751"/>
      <c r="K1822" s="751"/>
      <c r="L1822" s="751"/>
      <c r="M1822" s="751"/>
      <c r="N1822" s="751"/>
      <c r="O1822" s="751"/>
      <c r="P1822" s="751"/>
      <c r="Q1822" s="751"/>
      <c r="R1822" s="751"/>
      <c r="S1822" s="751"/>
      <c r="T1822" s="751"/>
      <c r="U1822" s="751"/>
      <c r="V1822" s="751"/>
      <c r="W1822" s="752"/>
      <c r="X1822" s="753">
        <v>21.61</v>
      </c>
      <c r="Y1822" s="753"/>
      <c r="Z1822" s="753"/>
      <c r="AA1822" s="753"/>
      <c r="AB1822" s="753"/>
      <c r="AC1822" s="753"/>
      <c r="AD1822" s="753"/>
      <c r="AE1822" s="753"/>
      <c r="AF1822" s="753"/>
      <c r="AH1822" s="635"/>
      <c r="AI1822" s="597">
        <v>21.61</v>
      </c>
      <c r="AJ1822" s="604">
        <v>0</v>
      </c>
      <c r="AL1822" s="598"/>
      <c r="AQ1822" s="599"/>
      <c r="AR1822" s="635"/>
    </row>
    <row r="1823" spans="1:48" s="597" customFormat="1" x14ac:dyDescent="0.25">
      <c r="A1823" s="590" t="s">
        <v>1213</v>
      </c>
      <c r="B1823" s="591"/>
      <c r="C1823" s="591"/>
      <c r="D1823" s="592"/>
      <c r="E1823" s="593"/>
      <c r="F1823" s="593"/>
      <c r="G1823" s="591"/>
      <c r="H1823" s="591"/>
      <c r="I1823" s="591"/>
      <c r="J1823" s="591"/>
      <c r="K1823" s="591"/>
      <c r="L1823" s="591"/>
      <c r="M1823" s="591"/>
      <c r="N1823" s="591"/>
      <c r="O1823" s="591"/>
      <c r="P1823" s="591"/>
      <c r="Q1823" s="591"/>
      <c r="R1823" s="591"/>
      <c r="S1823" s="591"/>
      <c r="T1823" s="591"/>
      <c r="U1823" s="591"/>
      <c r="V1823" s="591"/>
      <c r="W1823" s="591"/>
      <c r="X1823" s="594"/>
      <c r="Y1823" s="594"/>
      <c r="Z1823" s="594"/>
      <c r="AA1823" s="594"/>
      <c r="AB1823" s="595"/>
      <c r="AC1823" s="595"/>
      <c r="AD1823" s="595"/>
      <c r="AE1823" s="595"/>
      <c r="AF1823" s="596"/>
      <c r="AL1823" s="598"/>
      <c r="AQ1823" s="599"/>
    </row>
    <row r="1824" spans="1:48" s="597" customFormat="1" ht="33.75" customHeight="1" x14ac:dyDescent="0.25">
      <c r="A1824" s="601" t="s">
        <v>1214</v>
      </c>
      <c r="B1824" s="800">
        <v>40320</v>
      </c>
      <c r="C1824" s="800"/>
      <c r="D1824" s="801" t="s">
        <v>1154</v>
      </c>
      <c r="E1824" s="801"/>
      <c r="F1824" s="801"/>
      <c r="G1824" s="801"/>
      <c r="H1824" s="801"/>
      <c r="I1824" s="801"/>
      <c r="J1824" s="801"/>
      <c r="K1824" s="801"/>
      <c r="L1824" s="801"/>
      <c r="M1824" s="801"/>
      <c r="N1824" s="801"/>
      <c r="O1824" s="801"/>
      <c r="P1824" s="801"/>
      <c r="Q1824" s="801"/>
      <c r="R1824" s="801"/>
      <c r="S1824" s="801"/>
      <c r="T1824" s="801"/>
      <c r="U1824" s="801"/>
      <c r="V1824" s="801"/>
      <c r="W1824" s="801"/>
      <c r="X1824" s="801"/>
      <c r="Y1824" s="801"/>
      <c r="Z1824" s="801"/>
      <c r="AA1824" s="801"/>
      <c r="AB1824" s="801"/>
      <c r="AC1824" s="786" t="s">
        <v>1215</v>
      </c>
      <c r="AD1824" s="786"/>
      <c r="AE1824" s="786"/>
      <c r="AF1824" s="603" t="s">
        <v>887</v>
      </c>
      <c r="AI1824" s="604">
        <v>2.5</v>
      </c>
      <c r="AJ1824" s="597">
        <v>2.5</v>
      </c>
      <c r="AK1824" s="604">
        <v>0</v>
      </c>
      <c r="AL1824" s="598"/>
      <c r="AP1824" s="605">
        <v>2.21</v>
      </c>
      <c r="AQ1824" s="599" t="s">
        <v>1294</v>
      </c>
    </row>
    <row r="1825" spans="1:43" s="597" customFormat="1" outlineLevel="1" x14ac:dyDescent="0.25">
      <c r="A1825" s="601"/>
      <c r="B1825" s="608"/>
      <c r="C1825" s="608"/>
      <c r="D1825" s="609"/>
      <c r="E1825" s="610"/>
      <c r="F1825" s="610"/>
      <c r="G1825" s="608"/>
      <c r="H1825" s="608"/>
      <c r="I1825" s="608"/>
      <c r="J1825" s="608"/>
      <c r="K1825" s="608"/>
      <c r="L1825" s="608"/>
      <c r="M1825" s="608"/>
      <c r="N1825" s="608"/>
      <c r="O1825" s="608"/>
      <c r="P1825" s="608"/>
      <c r="Q1825" s="608"/>
      <c r="R1825" s="608"/>
      <c r="S1825" s="608"/>
      <c r="T1825" s="608"/>
      <c r="U1825" s="608"/>
      <c r="V1825" s="608"/>
      <c r="W1825" s="608"/>
      <c r="X1825" s="611"/>
      <c r="Y1825" s="611"/>
      <c r="Z1825" s="611"/>
      <c r="AA1825" s="611"/>
      <c r="AB1825" s="602"/>
      <c r="AC1825" s="602"/>
      <c r="AD1825" s="602"/>
      <c r="AE1825" s="602"/>
      <c r="AF1825" s="612"/>
      <c r="AL1825" s="598"/>
      <c r="AQ1825" s="599"/>
    </row>
    <row r="1826" spans="1:43" s="597" customFormat="1" outlineLevel="1" x14ac:dyDescent="0.25">
      <c r="A1826" s="769" t="s">
        <v>1217</v>
      </c>
      <c r="B1826" s="769"/>
      <c r="C1826" s="769"/>
      <c r="D1826" s="769"/>
      <c r="E1826" s="770" t="s">
        <v>1218</v>
      </c>
      <c r="F1826" s="770"/>
      <c r="G1826" s="613" t="s">
        <v>1219</v>
      </c>
      <c r="H1826" s="770" t="s">
        <v>1220</v>
      </c>
      <c r="I1826" s="770"/>
      <c r="J1826" s="770"/>
      <c r="K1826" s="770"/>
      <c r="L1826" s="770" t="s">
        <v>1221</v>
      </c>
      <c r="M1826" s="770"/>
      <c r="N1826" s="770" t="s">
        <v>1222</v>
      </c>
      <c r="O1826" s="770"/>
      <c r="P1826" s="770"/>
      <c r="Q1826" s="770"/>
      <c r="R1826" s="770"/>
      <c r="S1826" s="770"/>
      <c r="T1826" s="770"/>
      <c r="U1826" s="770"/>
      <c r="V1826" s="770" t="s">
        <v>1223</v>
      </c>
      <c r="W1826" s="770"/>
      <c r="X1826" s="770"/>
      <c r="Y1826" s="770"/>
      <c r="Z1826" s="770"/>
      <c r="AA1826" s="771" t="s">
        <v>1224</v>
      </c>
      <c r="AB1826" s="771"/>
      <c r="AC1826" s="771"/>
      <c r="AD1826" s="771"/>
      <c r="AE1826" s="771" t="s">
        <v>1225</v>
      </c>
      <c r="AF1826" s="771"/>
      <c r="AL1826" s="598"/>
      <c r="AQ1826" s="599"/>
    </row>
    <row r="1827" spans="1:43" s="597" customFormat="1" ht="34.5" customHeight="1" outlineLevel="1" x14ac:dyDescent="0.25">
      <c r="A1827" s="797" t="s">
        <v>953</v>
      </c>
      <c r="B1827" s="798"/>
      <c r="C1827" s="798"/>
      <c r="D1827" s="798"/>
      <c r="E1827" s="799">
        <v>30037</v>
      </c>
      <c r="F1827" s="799"/>
      <c r="G1827" s="614"/>
      <c r="H1827" s="767">
        <v>1</v>
      </c>
      <c r="I1827" s="767"/>
      <c r="J1827" s="767"/>
      <c r="K1827" s="767"/>
      <c r="L1827" s="773">
        <v>0</v>
      </c>
      <c r="M1827" s="773"/>
      <c r="N1827" s="796">
        <v>270.64</v>
      </c>
      <c r="O1827" s="796"/>
      <c r="P1827" s="796"/>
      <c r="Q1827" s="796"/>
      <c r="R1827" s="796"/>
      <c r="S1827" s="796"/>
      <c r="T1827" s="796"/>
      <c r="U1827" s="796"/>
      <c r="V1827" s="615"/>
      <c r="W1827" s="796">
        <v>69.56</v>
      </c>
      <c r="X1827" s="796"/>
      <c r="Y1827" s="796"/>
      <c r="Z1827" s="796"/>
      <c r="AA1827" s="768">
        <v>1</v>
      </c>
      <c r="AB1827" s="768"/>
      <c r="AC1827" s="768"/>
      <c r="AD1827" s="768"/>
      <c r="AE1827" s="786">
        <v>270.64</v>
      </c>
      <c r="AF1827" s="787"/>
      <c r="AL1827" s="598"/>
      <c r="AQ1827" s="599"/>
    </row>
    <row r="1828" spans="1:43" s="597" customFormat="1" outlineLevel="1" x14ac:dyDescent="0.25">
      <c r="A1828" s="792" t="s">
        <v>972</v>
      </c>
      <c r="B1828" s="793"/>
      <c r="C1828" s="793"/>
      <c r="D1828" s="793"/>
      <c r="E1828" s="794">
        <v>30040</v>
      </c>
      <c r="F1828" s="794"/>
      <c r="G1828" s="610"/>
      <c r="H1828" s="767">
        <v>1</v>
      </c>
      <c r="I1828" s="767"/>
      <c r="J1828" s="767"/>
      <c r="K1828" s="767"/>
      <c r="L1828" s="773">
        <v>0</v>
      </c>
      <c r="M1828" s="773"/>
      <c r="N1828" s="796">
        <v>294.07</v>
      </c>
      <c r="O1828" s="796"/>
      <c r="P1828" s="796"/>
      <c r="Q1828" s="796"/>
      <c r="R1828" s="796"/>
      <c r="S1828" s="796"/>
      <c r="T1828" s="796"/>
      <c r="U1828" s="796"/>
      <c r="V1828" s="615"/>
      <c r="W1828" s="796">
        <v>63.71</v>
      </c>
      <c r="X1828" s="796"/>
      <c r="Y1828" s="796"/>
      <c r="Z1828" s="796"/>
      <c r="AA1828" s="765">
        <v>2.5000000000000001E-2</v>
      </c>
      <c r="AB1828" s="765"/>
      <c r="AC1828" s="765"/>
      <c r="AD1828" s="765"/>
      <c r="AE1828" s="786">
        <v>7.35</v>
      </c>
      <c r="AF1828" s="787"/>
      <c r="AL1828" s="598"/>
      <c r="AQ1828" s="599"/>
    </row>
    <row r="1829" spans="1:43" s="597" customFormat="1" outlineLevel="1" x14ac:dyDescent="0.25">
      <c r="A1829" s="792" t="s">
        <v>982</v>
      </c>
      <c r="B1829" s="793"/>
      <c r="C1829" s="793"/>
      <c r="D1829" s="793"/>
      <c r="E1829" s="794">
        <v>30046</v>
      </c>
      <c r="F1829" s="794"/>
      <c r="G1829" s="610"/>
      <c r="H1829" s="767">
        <v>1</v>
      </c>
      <c r="I1829" s="767"/>
      <c r="J1829" s="767"/>
      <c r="K1829" s="767"/>
      <c r="L1829" s="773">
        <v>0</v>
      </c>
      <c r="M1829" s="773"/>
      <c r="N1829" s="796">
        <v>236.29</v>
      </c>
      <c r="O1829" s="796"/>
      <c r="P1829" s="796"/>
      <c r="Q1829" s="796"/>
      <c r="R1829" s="796"/>
      <c r="S1829" s="796"/>
      <c r="T1829" s="796"/>
      <c r="U1829" s="796"/>
      <c r="V1829" s="615"/>
      <c r="W1829" s="796">
        <v>101.44</v>
      </c>
      <c r="X1829" s="796"/>
      <c r="Y1829" s="796"/>
      <c r="Z1829" s="796"/>
      <c r="AA1829" s="765">
        <v>2.5000000000000001E-2</v>
      </c>
      <c r="AB1829" s="765"/>
      <c r="AC1829" s="765"/>
      <c r="AD1829" s="765"/>
      <c r="AE1829" s="786">
        <v>5.9</v>
      </c>
      <c r="AF1829" s="787"/>
      <c r="AL1829" s="598"/>
      <c r="AQ1829" s="599"/>
    </row>
    <row r="1830" spans="1:43" s="597" customFormat="1" outlineLevel="1" x14ac:dyDescent="0.25">
      <c r="A1830" s="792" t="s">
        <v>1291</v>
      </c>
      <c r="B1830" s="793"/>
      <c r="C1830" s="793"/>
      <c r="D1830" s="793"/>
      <c r="E1830" s="794"/>
      <c r="F1830" s="794"/>
      <c r="G1830" s="610"/>
      <c r="H1830" s="773"/>
      <c r="I1830" s="773"/>
      <c r="J1830" s="773"/>
      <c r="K1830" s="773"/>
      <c r="L1830" s="773" t="s">
        <v>1291</v>
      </c>
      <c r="M1830" s="773"/>
      <c r="N1830" s="796" t="s">
        <v>1291</v>
      </c>
      <c r="O1830" s="796"/>
      <c r="P1830" s="796"/>
      <c r="Q1830" s="796"/>
      <c r="R1830" s="796"/>
      <c r="S1830" s="796"/>
      <c r="T1830" s="796"/>
      <c r="U1830" s="796"/>
      <c r="V1830" s="615"/>
      <c r="W1830" s="796" t="s">
        <v>1291</v>
      </c>
      <c r="X1830" s="796"/>
      <c r="Y1830" s="796"/>
      <c r="Z1830" s="796"/>
      <c r="AA1830" s="765"/>
      <c r="AB1830" s="765"/>
      <c r="AC1830" s="765"/>
      <c r="AD1830" s="765"/>
      <c r="AE1830" s="786"/>
      <c r="AF1830" s="787"/>
      <c r="AL1830" s="598"/>
      <c r="AQ1830" s="599"/>
    </row>
    <row r="1831" spans="1:43" s="597" customFormat="1" outlineLevel="1" x14ac:dyDescent="0.25">
      <c r="A1831" s="792" t="s">
        <v>1291</v>
      </c>
      <c r="B1831" s="793"/>
      <c r="C1831" s="793"/>
      <c r="D1831" s="793"/>
      <c r="E1831" s="794"/>
      <c r="F1831" s="794"/>
      <c r="G1831" s="610"/>
      <c r="H1831" s="773"/>
      <c r="I1831" s="773"/>
      <c r="J1831" s="773"/>
      <c r="K1831" s="773"/>
      <c r="L1831" s="773" t="s">
        <v>1291</v>
      </c>
      <c r="M1831" s="773"/>
      <c r="N1831" s="796" t="s">
        <v>1291</v>
      </c>
      <c r="O1831" s="796"/>
      <c r="P1831" s="796"/>
      <c r="Q1831" s="796"/>
      <c r="R1831" s="796"/>
      <c r="S1831" s="796"/>
      <c r="T1831" s="796"/>
      <c r="U1831" s="796"/>
      <c r="V1831" s="615"/>
      <c r="W1831" s="796" t="s">
        <v>1291</v>
      </c>
      <c r="X1831" s="796"/>
      <c r="Y1831" s="796"/>
      <c r="Z1831" s="796"/>
      <c r="AA1831" s="765"/>
      <c r="AB1831" s="765"/>
      <c r="AC1831" s="765"/>
      <c r="AD1831" s="765"/>
      <c r="AE1831" s="786"/>
      <c r="AF1831" s="787"/>
      <c r="AL1831" s="598"/>
      <c r="AQ1831" s="599"/>
    </row>
    <row r="1832" spans="1:43" s="597" customFormat="1" outlineLevel="1" x14ac:dyDescent="0.25">
      <c r="A1832" s="792" t="s">
        <v>1291</v>
      </c>
      <c r="B1832" s="793"/>
      <c r="C1832" s="793"/>
      <c r="D1832" s="793"/>
      <c r="E1832" s="794"/>
      <c r="F1832" s="794"/>
      <c r="G1832" s="610"/>
      <c r="H1832" s="773"/>
      <c r="I1832" s="773"/>
      <c r="J1832" s="773"/>
      <c r="K1832" s="773"/>
      <c r="L1832" s="773" t="s">
        <v>1291</v>
      </c>
      <c r="M1832" s="773"/>
      <c r="N1832" s="796" t="s">
        <v>1291</v>
      </c>
      <c r="O1832" s="796"/>
      <c r="P1832" s="796"/>
      <c r="Q1832" s="796"/>
      <c r="R1832" s="796"/>
      <c r="S1832" s="796"/>
      <c r="T1832" s="796"/>
      <c r="U1832" s="796"/>
      <c r="V1832" s="615"/>
      <c r="W1832" s="796" t="s">
        <v>1291</v>
      </c>
      <c r="X1832" s="796"/>
      <c r="Y1832" s="796"/>
      <c r="Z1832" s="796"/>
      <c r="AA1832" s="765"/>
      <c r="AB1832" s="765"/>
      <c r="AC1832" s="765"/>
      <c r="AD1832" s="765"/>
      <c r="AE1832" s="786" t="s">
        <v>1291</v>
      </c>
      <c r="AF1832" s="787"/>
      <c r="AL1832" s="598"/>
      <c r="AQ1832" s="599"/>
    </row>
    <row r="1833" spans="1:43" s="597" customFormat="1" outlineLevel="1" x14ac:dyDescent="0.25">
      <c r="A1833" s="792" t="s">
        <v>1291</v>
      </c>
      <c r="B1833" s="793"/>
      <c r="C1833" s="793"/>
      <c r="D1833" s="793"/>
      <c r="E1833" s="794"/>
      <c r="F1833" s="794"/>
      <c r="G1833" s="610"/>
      <c r="H1833" s="773"/>
      <c r="I1833" s="773"/>
      <c r="J1833" s="773"/>
      <c r="K1833" s="773"/>
      <c r="L1833" s="773" t="s">
        <v>1291</v>
      </c>
      <c r="M1833" s="773"/>
      <c r="N1833" s="796" t="s">
        <v>1291</v>
      </c>
      <c r="O1833" s="796"/>
      <c r="P1833" s="796"/>
      <c r="Q1833" s="796"/>
      <c r="R1833" s="796"/>
      <c r="S1833" s="796"/>
      <c r="T1833" s="796"/>
      <c r="U1833" s="796"/>
      <c r="V1833" s="615"/>
      <c r="W1833" s="796" t="s">
        <v>1291</v>
      </c>
      <c r="X1833" s="796"/>
      <c r="Y1833" s="796"/>
      <c r="Z1833" s="796"/>
      <c r="AA1833" s="765"/>
      <c r="AB1833" s="765"/>
      <c r="AC1833" s="765"/>
      <c r="AD1833" s="765"/>
      <c r="AE1833" s="786" t="s">
        <v>1291</v>
      </c>
      <c r="AF1833" s="787"/>
      <c r="AL1833" s="598"/>
      <c r="AQ1833" s="599"/>
    </row>
    <row r="1834" spans="1:43" s="597" customFormat="1" outlineLevel="1" x14ac:dyDescent="0.25">
      <c r="A1834" s="792" t="s">
        <v>1291</v>
      </c>
      <c r="B1834" s="793"/>
      <c r="C1834" s="793"/>
      <c r="D1834" s="793"/>
      <c r="E1834" s="794"/>
      <c r="F1834" s="794"/>
      <c r="G1834" s="610"/>
      <c r="H1834" s="773"/>
      <c r="I1834" s="773"/>
      <c r="J1834" s="773"/>
      <c r="K1834" s="773"/>
      <c r="L1834" s="773" t="s">
        <v>1291</v>
      </c>
      <c r="M1834" s="773"/>
      <c r="N1834" s="795" t="s">
        <v>1291</v>
      </c>
      <c r="O1834" s="795"/>
      <c r="P1834" s="795"/>
      <c r="Q1834" s="795"/>
      <c r="R1834" s="795"/>
      <c r="S1834" s="795"/>
      <c r="T1834" s="795"/>
      <c r="U1834" s="795"/>
      <c r="V1834" s="616"/>
      <c r="W1834" s="795" t="s">
        <v>1291</v>
      </c>
      <c r="X1834" s="795"/>
      <c r="Y1834" s="795"/>
      <c r="Z1834" s="795"/>
      <c r="AA1834" s="765"/>
      <c r="AB1834" s="765"/>
      <c r="AC1834" s="765"/>
      <c r="AD1834" s="765"/>
      <c r="AE1834" s="786" t="s">
        <v>1291</v>
      </c>
      <c r="AF1834" s="787"/>
      <c r="AL1834" s="598"/>
      <c r="AQ1834" s="599"/>
    </row>
    <row r="1835" spans="1:43" s="597" customFormat="1" outlineLevel="1" x14ac:dyDescent="0.25">
      <c r="A1835" s="792" t="s">
        <v>1291</v>
      </c>
      <c r="B1835" s="793"/>
      <c r="C1835" s="793"/>
      <c r="D1835" s="793"/>
      <c r="E1835" s="794"/>
      <c r="F1835" s="794"/>
      <c r="G1835" s="610"/>
      <c r="H1835" s="773"/>
      <c r="I1835" s="773"/>
      <c r="J1835" s="773"/>
      <c r="K1835" s="773"/>
      <c r="L1835" s="773" t="s">
        <v>1291</v>
      </c>
      <c r="M1835" s="773"/>
      <c r="N1835" s="795" t="s">
        <v>1291</v>
      </c>
      <c r="O1835" s="795"/>
      <c r="P1835" s="795"/>
      <c r="Q1835" s="795"/>
      <c r="R1835" s="795"/>
      <c r="S1835" s="795"/>
      <c r="T1835" s="795"/>
      <c r="U1835" s="795"/>
      <c r="V1835" s="616"/>
      <c r="W1835" s="795" t="s">
        <v>1291</v>
      </c>
      <c r="X1835" s="795"/>
      <c r="Y1835" s="795"/>
      <c r="Z1835" s="795"/>
      <c r="AA1835" s="765"/>
      <c r="AB1835" s="765"/>
      <c r="AC1835" s="765"/>
      <c r="AD1835" s="765"/>
      <c r="AE1835" s="790" t="s">
        <v>1291</v>
      </c>
      <c r="AF1835" s="791"/>
      <c r="AL1835" s="598"/>
      <c r="AQ1835" s="599"/>
    </row>
    <row r="1836" spans="1:43" s="597" customFormat="1" outlineLevel="1" x14ac:dyDescent="0.25">
      <c r="A1836" s="754" t="s">
        <v>1226</v>
      </c>
      <c r="B1836" s="755"/>
      <c r="C1836" s="755"/>
      <c r="D1836" s="755"/>
      <c r="E1836" s="755"/>
      <c r="F1836" s="755"/>
      <c r="G1836" s="755"/>
      <c r="H1836" s="755"/>
      <c r="I1836" s="755"/>
      <c r="J1836" s="755"/>
      <c r="K1836" s="755"/>
      <c r="L1836" s="755"/>
      <c r="M1836" s="755"/>
      <c r="N1836" s="755"/>
      <c r="O1836" s="755"/>
      <c r="P1836" s="755"/>
      <c r="Q1836" s="755"/>
      <c r="R1836" s="755"/>
      <c r="S1836" s="755"/>
      <c r="T1836" s="755"/>
      <c r="U1836" s="755"/>
      <c r="V1836" s="755"/>
      <c r="W1836" s="756">
        <v>283.89</v>
      </c>
      <c r="X1836" s="757"/>
      <c r="Y1836" s="757"/>
      <c r="Z1836" s="757"/>
      <c r="AA1836" s="757"/>
      <c r="AB1836" s="757"/>
      <c r="AC1836" s="757"/>
      <c r="AD1836" s="757"/>
      <c r="AE1836" s="757"/>
      <c r="AF1836" s="757"/>
      <c r="AL1836" s="598"/>
      <c r="AQ1836" s="599"/>
    </row>
    <row r="1837" spans="1:43" s="597" customFormat="1" outlineLevel="1" x14ac:dyDescent="0.25">
      <c r="A1837" s="601"/>
      <c r="B1837" s="608"/>
      <c r="C1837" s="608"/>
      <c r="D1837" s="609"/>
      <c r="E1837" s="610"/>
      <c r="F1837" s="610"/>
      <c r="G1837" s="608"/>
      <c r="H1837" s="608"/>
      <c r="I1837" s="608"/>
      <c r="J1837" s="608"/>
      <c r="K1837" s="608"/>
      <c r="L1837" s="608"/>
      <c r="M1837" s="608"/>
      <c r="N1837" s="608"/>
      <c r="O1837" s="608"/>
      <c r="P1837" s="608"/>
      <c r="Q1837" s="608"/>
      <c r="R1837" s="608"/>
      <c r="S1837" s="608"/>
      <c r="T1837" s="608"/>
      <c r="U1837" s="608"/>
      <c r="V1837" s="608"/>
      <c r="W1837" s="608"/>
      <c r="X1837" s="611"/>
      <c r="Y1837" s="611"/>
      <c r="Z1837" s="611"/>
      <c r="AA1837" s="611"/>
      <c r="AB1837" s="602"/>
      <c r="AC1837" s="602"/>
      <c r="AD1837" s="602"/>
      <c r="AE1837" s="602"/>
      <c r="AF1837" s="612"/>
      <c r="AL1837" s="598"/>
      <c r="AQ1837" s="599"/>
    </row>
    <row r="1838" spans="1:43" s="597" customFormat="1" outlineLevel="1" x14ac:dyDescent="0.25">
      <c r="A1838" s="769" t="s">
        <v>1227</v>
      </c>
      <c r="B1838" s="769"/>
      <c r="C1838" s="769"/>
      <c r="D1838" s="769"/>
      <c r="E1838" s="770" t="s">
        <v>1218</v>
      </c>
      <c r="F1838" s="770"/>
      <c r="G1838" s="770" t="s">
        <v>1228</v>
      </c>
      <c r="H1838" s="770"/>
      <c r="I1838" s="770"/>
      <c r="J1838" s="770"/>
      <c r="K1838" s="770" t="s">
        <v>1229</v>
      </c>
      <c r="L1838" s="770"/>
      <c r="M1838" s="770"/>
      <c r="N1838" s="770"/>
      <c r="O1838" s="770" t="s">
        <v>1224</v>
      </c>
      <c r="P1838" s="770"/>
      <c r="Q1838" s="770"/>
      <c r="R1838" s="770"/>
      <c r="S1838" s="770"/>
      <c r="T1838" s="770"/>
      <c r="U1838" s="770"/>
      <c r="V1838" s="770"/>
      <c r="W1838" s="770"/>
      <c r="X1838" s="770"/>
      <c r="Y1838" s="770"/>
      <c r="Z1838" s="770"/>
      <c r="AA1838" s="771" t="s">
        <v>1225</v>
      </c>
      <c r="AB1838" s="771"/>
      <c r="AC1838" s="771"/>
      <c r="AD1838" s="771"/>
      <c r="AE1838" s="771"/>
      <c r="AF1838" s="771"/>
      <c r="AL1838" s="598"/>
      <c r="AQ1838" s="599"/>
    </row>
    <row r="1839" spans="1:43" s="597" customFormat="1" outlineLevel="1" x14ac:dyDescent="0.25">
      <c r="A1839" s="759" t="s">
        <v>1291</v>
      </c>
      <c r="B1839" s="760"/>
      <c r="C1839" s="760"/>
      <c r="D1839" s="760"/>
      <c r="E1839" s="766"/>
      <c r="F1839" s="766"/>
      <c r="G1839" s="788"/>
      <c r="H1839" s="788"/>
      <c r="I1839" s="788"/>
      <c r="J1839" s="788"/>
      <c r="K1839" s="789" t="s">
        <v>1291</v>
      </c>
      <c r="L1839" s="789"/>
      <c r="M1839" s="789"/>
      <c r="N1839" s="789"/>
      <c r="O1839" s="767"/>
      <c r="P1839" s="767"/>
      <c r="Q1839" s="767"/>
      <c r="R1839" s="767"/>
      <c r="S1839" s="767"/>
      <c r="T1839" s="767"/>
      <c r="U1839" s="767"/>
      <c r="V1839" s="767"/>
      <c r="W1839" s="767"/>
      <c r="X1839" s="767"/>
      <c r="Y1839" s="767"/>
      <c r="Z1839" s="767"/>
      <c r="AA1839" s="786"/>
      <c r="AB1839" s="786"/>
      <c r="AC1839" s="786"/>
      <c r="AD1839" s="786"/>
      <c r="AE1839" s="786"/>
      <c r="AF1839" s="787"/>
      <c r="AL1839" s="598"/>
      <c r="AQ1839" s="599"/>
    </row>
    <row r="1840" spans="1:43" s="597" customFormat="1" outlineLevel="1" x14ac:dyDescent="0.25">
      <c r="A1840" s="759" t="s">
        <v>1291</v>
      </c>
      <c r="B1840" s="760"/>
      <c r="C1840" s="760"/>
      <c r="D1840" s="760"/>
      <c r="E1840" s="766"/>
      <c r="F1840" s="766"/>
      <c r="G1840" s="788"/>
      <c r="H1840" s="788"/>
      <c r="I1840" s="788"/>
      <c r="J1840" s="788"/>
      <c r="K1840" s="789" t="s">
        <v>1291</v>
      </c>
      <c r="L1840" s="789"/>
      <c r="M1840" s="789"/>
      <c r="N1840" s="789"/>
      <c r="O1840" s="767"/>
      <c r="P1840" s="767"/>
      <c r="Q1840" s="767"/>
      <c r="R1840" s="767"/>
      <c r="S1840" s="767"/>
      <c r="T1840" s="767"/>
      <c r="U1840" s="767"/>
      <c r="V1840" s="767"/>
      <c r="W1840" s="767"/>
      <c r="X1840" s="767"/>
      <c r="Y1840" s="767"/>
      <c r="Z1840" s="767"/>
      <c r="AA1840" s="786"/>
      <c r="AB1840" s="786"/>
      <c r="AC1840" s="786"/>
      <c r="AD1840" s="786"/>
      <c r="AE1840" s="786"/>
      <c r="AF1840" s="787"/>
      <c r="AL1840" s="598"/>
      <c r="AQ1840" s="599"/>
    </row>
    <row r="1841" spans="1:43" s="597" customFormat="1" outlineLevel="1" x14ac:dyDescent="0.25">
      <c r="A1841" s="759" t="s">
        <v>1291</v>
      </c>
      <c r="B1841" s="760"/>
      <c r="C1841" s="760"/>
      <c r="D1841" s="760"/>
      <c r="E1841" s="761"/>
      <c r="F1841" s="761"/>
      <c r="G1841" s="788"/>
      <c r="H1841" s="788"/>
      <c r="I1841" s="788"/>
      <c r="J1841" s="788"/>
      <c r="K1841" s="785" t="s">
        <v>1291</v>
      </c>
      <c r="L1841" s="785"/>
      <c r="M1841" s="785"/>
      <c r="N1841" s="785"/>
      <c r="O1841" s="773"/>
      <c r="P1841" s="773"/>
      <c r="Q1841" s="773"/>
      <c r="R1841" s="773"/>
      <c r="S1841" s="773"/>
      <c r="T1841" s="773"/>
      <c r="U1841" s="773"/>
      <c r="V1841" s="773"/>
      <c r="W1841" s="773"/>
      <c r="X1841" s="773"/>
      <c r="Y1841" s="773"/>
      <c r="Z1841" s="773"/>
      <c r="AA1841" s="786" t="s">
        <v>1291</v>
      </c>
      <c r="AB1841" s="786"/>
      <c r="AC1841" s="786"/>
      <c r="AD1841" s="786"/>
      <c r="AE1841" s="786"/>
      <c r="AF1841" s="787"/>
      <c r="AL1841" s="598"/>
      <c r="AQ1841" s="599"/>
    </row>
    <row r="1842" spans="1:43" s="597" customFormat="1" outlineLevel="1" x14ac:dyDescent="0.25">
      <c r="A1842" s="759" t="s">
        <v>1291</v>
      </c>
      <c r="B1842" s="760"/>
      <c r="C1842" s="760"/>
      <c r="D1842" s="760"/>
      <c r="E1842" s="761"/>
      <c r="F1842" s="761"/>
      <c r="G1842" s="784" t="s">
        <v>1291</v>
      </c>
      <c r="H1842" s="784"/>
      <c r="I1842" s="784"/>
      <c r="J1842" s="784"/>
      <c r="K1842" s="785" t="s">
        <v>1291</v>
      </c>
      <c r="L1842" s="785"/>
      <c r="M1842" s="785"/>
      <c r="N1842" s="785"/>
      <c r="O1842" s="773"/>
      <c r="P1842" s="773"/>
      <c r="Q1842" s="773"/>
      <c r="R1842" s="773"/>
      <c r="S1842" s="773"/>
      <c r="T1842" s="773"/>
      <c r="U1842" s="773"/>
      <c r="V1842" s="773"/>
      <c r="W1842" s="773"/>
      <c r="X1842" s="773"/>
      <c r="Y1842" s="773"/>
      <c r="Z1842" s="773"/>
      <c r="AA1842" s="786" t="s">
        <v>1291</v>
      </c>
      <c r="AB1842" s="786"/>
      <c r="AC1842" s="786"/>
      <c r="AD1842" s="786"/>
      <c r="AE1842" s="786"/>
      <c r="AF1842" s="787"/>
      <c r="AL1842" s="598"/>
      <c r="AQ1842" s="599"/>
    </row>
    <row r="1843" spans="1:43" s="597" customFormat="1" outlineLevel="1" x14ac:dyDescent="0.25">
      <c r="A1843" s="759" t="s">
        <v>1291</v>
      </c>
      <c r="B1843" s="760"/>
      <c r="C1843" s="760"/>
      <c r="D1843" s="760"/>
      <c r="E1843" s="761"/>
      <c r="F1843" s="761"/>
      <c r="G1843" s="784" t="s">
        <v>1291</v>
      </c>
      <c r="H1843" s="784"/>
      <c r="I1843" s="784"/>
      <c r="J1843" s="784"/>
      <c r="K1843" s="785" t="s">
        <v>1291</v>
      </c>
      <c r="L1843" s="785"/>
      <c r="M1843" s="785"/>
      <c r="N1843" s="785"/>
      <c r="O1843" s="773"/>
      <c r="P1843" s="773"/>
      <c r="Q1843" s="773"/>
      <c r="R1843" s="773"/>
      <c r="S1843" s="773"/>
      <c r="T1843" s="773"/>
      <c r="U1843" s="773"/>
      <c r="V1843" s="773"/>
      <c r="W1843" s="773"/>
      <c r="X1843" s="773"/>
      <c r="Y1843" s="773"/>
      <c r="Z1843" s="773"/>
      <c r="AA1843" s="786" t="s">
        <v>1291</v>
      </c>
      <c r="AB1843" s="786"/>
      <c r="AC1843" s="786"/>
      <c r="AD1843" s="786"/>
      <c r="AE1843" s="786"/>
      <c r="AF1843" s="787"/>
      <c r="AL1843" s="598"/>
      <c r="AQ1843" s="599"/>
    </row>
    <row r="1844" spans="1:43" s="597" customFormat="1" outlineLevel="1" x14ac:dyDescent="0.25">
      <c r="A1844" s="759" t="s">
        <v>1291</v>
      </c>
      <c r="B1844" s="760"/>
      <c r="C1844" s="760"/>
      <c r="D1844" s="760"/>
      <c r="E1844" s="761"/>
      <c r="F1844" s="761"/>
      <c r="G1844" s="784" t="s">
        <v>1291</v>
      </c>
      <c r="H1844" s="784"/>
      <c r="I1844" s="784"/>
      <c r="J1844" s="784"/>
      <c r="K1844" s="785" t="s">
        <v>1291</v>
      </c>
      <c r="L1844" s="785"/>
      <c r="M1844" s="785"/>
      <c r="N1844" s="785"/>
      <c r="O1844" s="773"/>
      <c r="P1844" s="773"/>
      <c r="Q1844" s="773"/>
      <c r="R1844" s="773"/>
      <c r="S1844" s="773"/>
      <c r="T1844" s="773"/>
      <c r="U1844" s="773"/>
      <c r="V1844" s="773"/>
      <c r="W1844" s="773"/>
      <c r="X1844" s="773"/>
      <c r="Y1844" s="773"/>
      <c r="Z1844" s="773"/>
      <c r="AA1844" s="786" t="s">
        <v>1291</v>
      </c>
      <c r="AB1844" s="786"/>
      <c r="AC1844" s="786"/>
      <c r="AD1844" s="786"/>
      <c r="AE1844" s="786"/>
      <c r="AF1844" s="787"/>
      <c r="AL1844" s="598"/>
      <c r="AQ1844" s="599"/>
    </row>
    <row r="1845" spans="1:43" s="597" customFormat="1" outlineLevel="1" x14ac:dyDescent="0.25">
      <c r="A1845" s="759" t="s">
        <v>1291</v>
      </c>
      <c r="B1845" s="760"/>
      <c r="C1845" s="760"/>
      <c r="D1845" s="760"/>
      <c r="E1845" s="761"/>
      <c r="F1845" s="761"/>
      <c r="G1845" s="784" t="s">
        <v>1291</v>
      </c>
      <c r="H1845" s="784"/>
      <c r="I1845" s="784"/>
      <c r="J1845" s="784"/>
      <c r="K1845" s="785" t="s">
        <v>1291</v>
      </c>
      <c r="L1845" s="785"/>
      <c r="M1845" s="785"/>
      <c r="N1845" s="785"/>
      <c r="O1845" s="773"/>
      <c r="P1845" s="773"/>
      <c r="Q1845" s="773"/>
      <c r="R1845" s="773"/>
      <c r="S1845" s="773"/>
      <c r="T1845" s="773"/>
      <c r="U1845" s="773"/>
      <c r="V1845" s="773"/>
      <c r="W1845" s="773"/>
      <c r="X1845" s="773"/>
      <c r="Y1845" s="773"/>
      <c r="Z1845" s="773"/>
      <c r="AA1845" s="786" t="s">
        <v>1291</v>
      </c>
      <c r="AB1845" s="786"/>
      <c r="AC1845" s="786"/>
      <c r="AD1845" s="786"/>
      <c r="AE1845" s="786"/>
      <c r="AF1845" s="787"/>
      <c r="AL1845" s="598"/>
      <c r="AQ1845" s="599"/>
    </row>
    <row r="1846" spans="1:43" s="597" customFormat="1" outlineLevel="1" x14ac:dyDescent="0.25">
      <c r="A1846" s="759" t="s">
        <v>1291</v>
      </c>
      <c r="B1846" s="760"/>
      <c r="C1846" s="760"/>
      <c r="D1846" s="760"/>
      <c r="E1846" s="761"/>
      <c r="F1846" s="761"/>
      <c r="G1846" s="784" t="s">
        <v>1291</v>
      </c>
      <c r="H1846" s="784"/>
      <c r="I1846" s="784"/>
      <c r="J1846" s="784"/>
      <c r="K1846" s="785" t="s">
        <v>1291</v>
      </c>
      <c r="L1846" s="785"/>
      <c r="M1846" s="785"/>
      <c r="N1846" s="785"/>
      <c r="O1846" s="773"/>
      <c r="P1846" s="773"/>
      <c r="Q1846" s="773"/>
      <c r="R1846" s="773"/>
      <c r="S1846" s="773"/>
      <c r="T1846" s="773"/>
      <c r="U1846" s="773"/>
      <c r="V1846" s="773"/>
      <c r="W1846" s="773"/>
      <c r="X1846" s="773"/>
      <c r="Y1846" s="773"/>
      <c r="Z1846" s="773"/>
      <c r="AA1846" s="786" t="s">
        <v>1291</v>
      </c>
      <c r="AB1846" s="786"/>
      <c r="AC1846" s="786"/>
      <c r="AD1846" s="786"/>
      <c r="AE1846" s="786"/>
      <c r="AF1846" s="787"/>
      <c r="AL1846" s="598"/>
      <c r="AQ1846" s="599"/>
    </row>
    <row r="1847" spans="1:43" s="597" customFormat="1" outlineLevel="1" x14ac:dyDescent="0.25">
      <c r="A1847" s="754" t="s">
        <v>1230</v>
      </c>
      <c r="B1847" s="755"/>
      <c r="C1847" s="755"/>
      <c r="D1847" s="755"/>
      <c r="E1847" s="755"/>
      <c r="F1847" s="755"/>
      <c r="G1847" s="755"/>
      <c r="H1847" s="755"/>
      <c r="I1847" s="755"/>
      <c r="J1847" s="755"/>
      <c r="K1847" s="755"/>
      <c r="L1847" s="755"/>
      <c r="M1847" s="755"/>
      <c r="N1847" s="755"/>
      <c r="O1847" s="755"/>
      <c r="P1847" s="755"/>
      <c r="Q1847" s="755"/>
      <c r="R1847" s="755"/>
      <c r="S1847" s="755"/>
      <c r="T1847" s="755"/>
      <c r="U1847" s="755"/>
      <c r="V1847" s="755"/>
      <c r="W1847" s="756">
        <v>0</v>
      </c>
      <c r="X1847" s="757"/>
      <c r="Y1847" s="757"/>
      <c r="Z1847" s="757"/>
      <c r="AA1847" s="757"/>
      <c r="AB1847" s="757"/>
      <c r="AC1847" s="757"/>
      <c r="AD1847" s="757"/>
      <c r="AE1847" s="757"/>
      <c r="AF1847" s="757"/>
      <c r="AL1847" s="598"/>
      <c r="AQ1847" s="599"/>
    </row>
    <row r="1848" spans="1:43" s="597" customFormat="1" outlineLevel="1" x14ac:dyDescent="0.25">
      <c r="A1848" s="601"/>
      <c r="B1848" s="608"/>
      <c r="C1848" s="608"/>
      <c r="D1848" s="609"/>
      <c r="E1848" s="610"/>
      <c r="F1848" s="610"/>
      <c r="G1848" s="608"/>
      <c r="H1848" s="608"/>
      <c r="I1848" s="608"/>
      <c r="J1848" s="608"/>
      <c r="K1848" s="608"/>
      <c r="L1848" s="608"/>
      <c r="M1848" s="608"/>
      <c r="N1848" s="608"/>
      <c r="O1848" s="608"/>
      <c r="P1848" s="608"/>
      <c r="Q1848" s="608"/>
      <c r="R1848" s="608"/>
      <c r="S1848" s="608"/>
      <c r="T1848" s="608"/>
      <c r="U1848" s="608"/>
      <c r="V1848" s="608"/>
      <c r="W1848" s="608"/>
      <c r="X1848" s="611"/>
      <c r="Y1848" s="611"/>
      <c r="Z1848" s="611"/>
      <c r="AA1848" s="611"/>
      <c r="AB1848" s="602"/>
      <c r="AC1848" s="602"/>
      <c r="AD1848" s="602"/>
      <c r="AE1848" s="602"/>
      <c r="AF1848" s="612"/>
      <c r="AL1848" s="598"/>
      <c r="AQ1848" s="599"/>
    </row>
    <row r="1849" spans="1:43" s="597" customFormat="1" outlineLevel="1" x14ac:dyDescent="0.25">
      <c r="A1849" s="769" t="s">
        <v>1231</v>
      </c>
      <c r="B1849" s="769"/>
      <c r="C1849" s="769"/>
      <c r="D1849" s="769"/>
      <c r="E1849" s="770" t="s">
        <v>1218</v>
      </c>
      <c r="F1849" s="770"/>
      <c r="G1849" s="770" t="s">
        <v>1020</v>
      </c>
      <c r="H1849" s="770"/>
      <c r="I1849" s="770"/>
      <c r="J1849" s="770" t="s">
        <v>1232</v>
      </c>
      <c r="K1849" s="770"/>
      <c r="L1849" s="770"/>
      <c r="M1849" s="770" t="s">
        <v>1233</v>
      </c>
      <c r="N1849" s="770"/>
      <c r="O1849" s="770"/>
      <c r="P1849" s="770"/>
      <c r="Q1849" s="770"/>
      <c r="R1849" s="770" t="s">
        <v>1234</v>
      </c>
      <c r="S1849" s="770"/>
      <c r="T1849" s="770"/>
      <c r="U1849" s="770"/>
      <c r="V1849" s="770"/>
      <c r="W1849" s="770" t="s">
        <v>750</v>
      </c>
      <c r="X1849" s="770"/>
      <c r="Y1849" s="770"/>
      <c r="Z1849" s="770"/>
      <c r="AA1849" s="770"/>
      <c r="AB1849" s="770"/>
      <c r="AC1849" s="770"/>
      <c r="AD1849" s="770"/>
      <c r="AE1849" s="770"/>
      <c r="AF1849" s="770"/>
      <c r="AL1849" s="598"/>
      <c r="AQ1849" s="599"/>
    </row>
    <row r="1850" spans="1:43" s="597" customFormat="1" outlineLevel="1" x14ac:dyDescent="0.25">
      <c r="A1850" s="617" t="s">
        <v>1250</v>
      </c>
      <c r="B1850" s="618"/>
      <c r="C1850" s="618"/>
      <c r="D1850" s="619"/>
      <c r="E1850" s="781" t="s">
        <v>1251</v>
      </c>
      <c r="F1850" s="781"/>
      <c r="G1850" s="772"/>
      <c r="H1850" s="772"/>
      <c r="I1850" s="772"/>
      <c r="J1850" s="782" t="s">
        <v>1252</v>
      </c>
      <c r="K1850" s="782"/>
      <c r="L1850" s="782"/>
      <c r="M1850" s="782"/>
      <c r="N1850" s="782"/>
      <c r="O1850" s="782"/>
      <c r="P1850" s="782"/>
      <c r="Q1850" s="782"/>
      <c r="R1850" s="782"/>
      <c r="S1850" s="782"/>
      <c r="T1850" s="782"/>
      <c r="U1850" s="782"/>
      <c r="V1850" s="782"/>
      <c r="W1850" s="621"/>
      <c r="X1850" s="622"/>
      <c r="Y1850" s="622"/>
      <c r="Z1850" s="622"/>
      <c r="AA1850" s="622"/>
      <c r="AB1850" s="622"/>
      <c r="AC1850" s="622"/>
      <c r="AD1850" s="622"/>
      <c r="AE1850" s="764">
        <v>0</v>
      </c>
      <c r="AF1850" s="783"/>
      <c r="AL1850" s="598"/>
      <c r="AQ1850" s="599"/>
    </row>
    <row r="1851" spans="1:43" s="597" customFormat="1" outlineLevel="1" x14ac:dyDescent="0.25">
      <c r="A1851" s="617" t="s">
        <v>1253</v>
      </c>
      <c r="B1851" s="618"/>
      <c r="C1851" s="618"/>
      <c r="D1851" s="619"/>
      <c r="E1851" s="781" t="s">
        <v>1254</v>
      </c>
      <c r="F1851" s="781"/>
      <c r="G1851" s="772"/>
      <c r="H1851" s="772"/>
      <c r="I1851" s="772"/>
      <c r="J1851" s="782" t="s">
        <v>1252</v>
      </c>
      <c r="K1851" s="782"/>
      <c r="L1851" s="782"/>
      <c r="M1851" s="782"/>
      <c r="N1851" s="782"/>
      <c r="O1851" s="782"/>
      <c r="P1851" s="782"/>
      <c r="Q1851" s="782"/>
      <c r="R1851" s="782"/>
      <c r="S1851" s="782"/>
      <c r="T1851" s="782"/>
      <c r="U1851" s="782"/>
      <c r="V1851" s="782"/>
      <c r="W1851" s="621"/>
      <c r="X1851" s="622"/>
      <c r="Y1851" s="622"/>
      <c r="Z1851" s="622"/>
      <c r="AA1851" s="622"/>
      <c r="AB1851" s="622"/>
      <c r="AC1851" s="622"/>
      <c r="AD1851" s="622"/>
      <c r="AE1851" s="764">
        <v>0</v>
      </c>
      <c r="AF1851" s="783"/>
      <c r="AL1851" s="598"/>
      <c r="AQ1851" s="599"/>
    </row>
    <row r="1852" spans="1:43" s="597" customFormat="1" outlineLevel="1" x14ac:dyDescent="0.25">
      <c r="A1852" s="623" t="s">
        <v>1255</v>
      </c>
      <c r="B1852" s="618"/>
      <c r="C1852" s="618"/>
      <c r="D1852" s="619"/>
      <c r="E1852" s="781" t="s">
        <v>1256</v>
      </c>
      <c r="F1852" s="781"/>
      <c r="G1852" s="772"/>
      <c r="H1852" s="772"/>
      <c r="I1852" s="772"/>
      <c r="J1852" s="782" t="s">
        <v>1252</v>
      </c>
      <c r="K1852" s="782"/>
      <c r="L1852" s="782"/>
      <c r="M1852" s="620"/>
      <c r="N1852" s="620"/>
      <c r="O1852" s="620"/>
      <c r="P1852" s="620"/>
      <c r="Q1852" s="620"/>
      <c r="R1852" s="620"/>
      <c r="S1852" s="620"/>
      <c r="T1852" s="620"/>
      <c r="U1852" s="620"/>
      <c r="V1852" s="620"/>
      <c r="W1852" s="621"/>
      <c r="X1852" s="622"/>
      <c r="Y1852" s="622"/>
      <c r="Z1852" s="622"/>
      <c r="AA1852" s="622"/>
      <c r="AB1852" s="622"/>
      <c r="AC1852" s="622"/>
      <c r="AD1852" s="622"/>
      <c r="AE1852" s="764">
        <v>0</v>
      </c>
      <c r="AF1852" s="783"/>
      <c r="AL1852" s="598"/>
      <c r="AQ1852" s="599"/>
    </row>
    <row r="1853" spans="1:43" s="597" customFormat="1" outlineLevel="1" x14ac:dyDescent="0.25">
      <c r="A1853" s="623" t="s">
        <v>1257</v>
      </c>
      <c r="B1853" s="618"/>
      <c r="C1853" s="618"/>
      <c r="D1853" s="619"/>
      <c r="E1853" s="781" t="s">
        <v>1258</v>
      </c>
      <c r="F1853" s="781"/>
      <c r="G1853" s="772"/>
      <c r="H1853" s="772"/>
      <c r="I1853" s="772"/>
      <c r="J1853" s="782" t="s">
        <v>1252</v>
      </c>
      <c r="K1853" s="782"/>
      <c r="L1853" s="782"/>
      <c r="M1853" s="782"/>
      <c r="N1853" s="782"/>
      <c r="O1853" s="782"/>
      <c r="P1853" s="782"/>
      <c r="Q1853" s="782"/>
      <c r="R1853" s="782"/>
      <c r="S1853" s="782"/>
      <c r="T1853" s="782"/>
      <c r="U1853" s="782"/>
      <c r="V1853" s="782"/>
      <c r="W1853" s="624"/>
      <c r="X1853" s="625"/>
      <c r="Y1853" s="625"/>
      <c r="Z1853" s="625"/>
      <c r="AA1853" s="625"/>
      <c r="AB1853" s="625"/>
      <c r="AC1853" s="625"/>
      <c r="AD1853" s="625"/>
      <c r="AE1853" s="764">
        <v>0</v>
      </c>
      <c r="AF1853" s="783"/>
      <c r="AL1853" s="598"/>
      <c r="AQ1853" s="599"/>
    </row>
    <row r="1854" spans="1:43" s="597" customFormat="1" outlineLevel="1" x14ac:dyDescent="0.25">
      <c r="A1854" s="754" t="s">
        <v>1235</v>
      </c>
      <c r="B1854" s="755"/>
      <c r="C1854" s="755"/>
      <c r="D1854" s="755"/>
      <c r="E1854" s="755"/>
      <c r="F1854" s="755"/>
      <c r="G1854" s="755"/>
      <c r="H1854" s="755"/>
      <c r="I1854" s="755"/>
      <c r="J1854" s="755"/>
      <c r="K1854" s="755"/>
      <c r="L1854" s="755"/>
      <c r="M1854" s="755"/>
      <c r="N1854" s="755"/>
      <c r="O1854" s="755"/>
      <c r="P1854" s="755"/>
      <c r="Q1854" s="755"/>
      <c r="R1854" s="755"/>
      <c r="S1854" s="755"/>
      <c r="T1854" s="755"/>
      <c r="U1854" s="755"/>
      <c r="V1854" s="755"/>
      <c r="W1854" s="756">
        <v>0</v>
      </c>
      <c r="X1854" s="757"/>
      <c r="Y1854" s="757"/>
      <c r="Z1854" s="757"/>
      <c r="AA1854" s="757"/>
      <c r="AB1854" s="757"/>
      <c r="AC1854" s="757"/>
      <c r="AD1854" s="757"/>
      <c r="AE1854" s="757"/>
      <c r="AF1854" s="757"/>
      <c r="AL1854" s="598"/>
      <c r="AQ1854" s="599"/>
    </row>
    <row r="1855" spans="1:43" s="597" customFormat="1" outlineLevel="1" x14ac:dyDescent="0.25">
      <c r="A1855" s="601"/>
      <c r="B1855" s="608"/>
      <c r="C1855" s="608"/>
      <c r="D1855" s="609"/>
      <c r="E1855" s="610"/>
      <c r="F1855" s="610"/>
      <c r="G1855" s="608"/>
      <c r="H1855" s="608"/>
      <c r="I1855" s="608"/>
      <c r="J1855" s="608"/>
      <c r="K1855" s="608"/>
      <c r="L1855" s="608"/>
      <c r="M1855" s="608"/>
      <c r="N1855" s="608"/>
      <c r="O1855" s="608"/>
      <c r="P1855" s="608"/>
      <c r="Q1855" s="608"/>
      <c r="R1855" s="608"/>
      <c r="S1855" s="608"/>
      <c r="T1855" s="608"/>
      <c r="U1855" s="608"/>
      <c r="V1855" s="608"/>
      <c r="W1855" s="608"/>
      <c r="X1855" s="611"/>
      <c r="Y1855" s="611"/>
      <c r="Z1855" s="611"/>
      <c r="AA1855" s="611"/>
      <c r="AB1855" s="602"/>
      <c r="AC1855" s="602"/>
      <c r="AD1855" s="602"/>
      <c r="AE1855" s="602"/>
      <c r="AF1855" s="612"/>
      <c r="AL1855" s="598"/>
      <c r="AQ1855" s="599"/>
    </row>
    <row r="1856" spans="1:43" s="597" customFormat="1" outlineLevel="1" x14ac:dyDescent="0.25">
      <c r="A1856" s="777" t="s">
        <v>1236</v>
      </c>
      <c r="B1856" s="777"/>
      <c r="C1856" s="777"/>
      <c r="D1856" s="777"/>
      <c r="E1856" s="777"/>
      <c r="F1856" s="777"/>
      <c r="G1856" s="777"/>
      <c r="H1856" s="777"/>
      <c r="I1856" s="777"/>
      <c r="J1856" s="777"/>
      <c r="K1856" s="777"/>
      <c r="L1856" s="777"/>
      <c r="M1856" s="777"/>
      <c r="N1856" s="756">
        <v>283.89</v>
      </c>
      <c r="O1856" s="757"/>
      <c r="P1856" s="757"/>
      <c r="Q1856" s="757"/>
      <c r="R1856" s="757"/>
      <c r="S1856" s="757"/>
      <c r="T1856" s="757"/>
      <c r="U1856" s="757"/>
      <c r="V1856" s="757"/>
      <c r="W1856" s="757"/>
      <c r="X1856" s="757"/>
      <c r="Y1856" s="757"/>
      <c r="Z1856" s="757"/>
      <c r="AA1856" s="757"/>
      <c r="AB1856" s="757"/>
      <c r="AC1856" s="757"/>
      <c r="AD1856" s="757"/>
      <c r="AE1856" s="757"/>
      <c r="AF1856" s="757"/>
      <c r="AL1856" s="598"/>
      <c r="AQ1856" s="599"/>
    </row>
    <row r="1857" spans="1:43" s="597" customFormat="1" outlineLevel="1" x14ac:dyDescent="0.25">
      <c r="A1857" s="779" t="s">
        <v>1237</v>
      </c>
      <c r="B1857" s="779"/>
      <c r="C1857" s="779"/>
      <c r="D1857" s="779"/>
      <c r="E1857" s="779"/>
      <c r="F1857" s="779"/>
      <c r="G1857" s="779"/>
      <c r="H1857" s="779"/>
      <c r="I1857" s="779"/>
      <c r="J1857" s="779"/>
      <c r="K1857" s="779"/>
      <c r="L1857" s="779"/>
      <c r="M1857" s="779"/>
      <c r="N1857" s="780">
        <v>128.33330000000001</v>
      </c>
      <c r="O1857" s="780"/>
      <c r="P1857" s="780"/>
      <c r="Q1857" s="780"/>
      <c r="R1857" s="780"/>
      <c r="S1857" s="780"/>
      <c r="T1857" s="780"/>
      <c r="U1857" s="780"/>
      <c r="V1857" s="780"/>
      <c r="W1857" s="780"/>
      <c r="X1857" s="780"/>
      <c r="Y1857" s="780"/>
      <c r="Z1857" s="780"/>
      <c r="AA1857" s="780"/>
      <c r="AB1857" s="780"/>
      <c r="AC1857" s="780"/>
      <c r="AD1857" s="780"/>
      <c r="AE1857" s="780"/>
      <c r="AF1857" s="780"/>
      <c r="AL1857" s="598"/>
      <c r="AQ1857" s="599"/>
    </row>
    <row r="1858" spans="1:43" s="597" customFormat="1" outlineLevel="1" x14ac:dyDescent="0.25">
      <c r="A1858" s="777" t="s">
        <v>1238</v>
      </c>
      <c r="B1858" s="777"/>
      <c r="C1858" s="777"/>
      <c r="D1858" s="777"/>
      <c r="E1858" s="777"/>
      <c r="F1858" s="777"/>
      <c r="G1858" s="777"/>
      <c r="H1858" s="777"/>
      <c r="I1858" s="777"/>
      <c r="J1858" s="777"/>
      <c r="K1858" s="777"/>
      <c r="L1858" s="777"/>
      <c r="M1858" s="777"/>
      <c r="N1858" s="756">
        <v>2.21</v>
      </c>
      <c r="O1858" s="757"/>
      <c r="P1858" s="757"/>
      <c r="Q1858" s="757"/>
      <c r="R1858" s="757"/>
      <c r="S1858" s="757"/>
      <c r="T1858" s="757"/>
      <c r="U1858" s="757"/>
      <c r="V1858" s="757"/>
      <c r="W1858" s="757"/>
      <c r="X1858" s="757"/>
      <c r="Y1858" s="757"/>
      <c r="Z1858" s="757"/>
      <c r="AA1858" s="757"/>
      <c r="AB1858" s="757"/>
      <c r="AC1858" s="757"/>
      <c r="AD1858" s="757"/>
      <c r="AE1858" s="757"/>
      <c r="AF1858" s="757"/>
      <c r="AL1858" s="598"/>
      <c r="AQ1858" s="599"/>
    </row>
    <row r="1859" spans="1:43" s="597" customFormat="1" outlineLevel="1" x14ac:dyDescent="0.25">
      <c r="A1859" s="601"/>
      <c r="B1859" s="608"/>
      <c r="C1859" s="608"/>
      <c r="D1859" s="609"/>
      <c r="E1859" s="610"/>
      <c r="F1859" s="610"/>
      <c r="G1859" s="608"/>
      <c r="H1859" s="608"/>
      <c r="I1859" s="608"/>
      <c r="J1859" s="608"/>
      <c r="K1859" s="608"/>
      <c r="L1859" s="608"/>
      <c r="M1859" s="608"/>
      <c r="N1859" s="608"/>
      <c r="O1859" s="608"/>
      <c r="P1859" s="608"/>
      <c r="Q1859" s="608"/>
      <c r="R1859" s="608"/>
      <c r="S1859" s="608"/>
      <c r="T1859" s="608"/>
      <c r="U1859" s="608"/>
      <c r="V1859" s="608"/>
      <c r="W1859" s="608"/>
      <c r="X1859" s="611"/>
      <c r="Y1859" s="611"/>
      <c r="Z1859" s="611"/>
      <c r="AA1859" s="611"/>
      <c r="AB1859" s="602"/>
      <c r="AC1859" s="602"/>
      <c r="AD1859" s="602"/>
      <c r="AE1859" s="602"/>
      <c r="AF1859" s="612"/>
      <c r="AL1859" s="598"/>
      <c r="AQ1859" s="599"/>
    </row>
    <row r="1860" spans="1:43" s="597" customFormat="1" outlineLevel="1" x14ac:dyDescent="0.25">
      <c r="A1860" s="769" t="s">
        <v>1239</v>
      </c>
      <c r="B1860" s="769"/>
      <c r="C1860" s="769"/>
      <c r="D1860" s="769"/>
      <c r="E1860" s="770" t="s">
        <v>1218</v>
      </c>
      <c r="F1860" s="770"/>
      <c r="G1860" s="770" t="s">
        <v>828</v>
      </c>
      <c r="H1860" s="770"/>
      <c r="I1860" s="778" t="s">
        <v>1240</v>
      </c>
      <c r="J1860" s="778"/>
      <c r="K1860" s="778"/>
      <c r="L1860" s="778"/>
      <c r="M1860" s="778"/>
      <c r="N1860" s="778"/>
      <c r="O1860" s="778"/>
      <c r="P1860" s="778"/>
      <c r="Q1860" s="778" t="s">
        <v>1224</v>
      </c>
      <c r="R1860" s="778"/>
      <c r="S1860" s="778"/>
      <c r="T1860" s="778"/>
      <c r="U1860" s="778"/>
      <c r="V1860" s="778"/>
      <c r="W1860" s="778"/>
      <c r="X1860" s="778"/>
      <c r="Y1860" s="778"/>
      <c r="Z1860" s="778"/>
      <c r="AA1860" s="778"/>
      <c r="AB1860" s="753" t="s">
        <v>1240</v>
      </c>
      <c r="AC1860" s="753"/>
      <c r="AD1860" s="753"/>
      <c r="AE1860" s="753"/>
      <c r="AF1860" s="753"/>
      <c r="AL1860" s="598"/>
      <c r="AQ1860" s="599"/>
    </row>
    <row r="1861" spans="1:43" s="597" customFormat="1" outlineLevel="1" x14ac:dyDescent="0.25">
      <c r="A1861" s="759" t="s">
        <v>1291</v>
      </c>
      <c r="B1861" s="760"/>
      <c r="C1861" s="760"/>
      <c r="D1861" s="760"/>
      <c r="E1861" s="766"/>
      <c r="F1861" s="766"/>
      <c r="G1861" s="766" t="s">
        <v>1291</v>
      </c>
      <c r="H1861" s="766"/>
      <c r="I1861" s="776" t="s">
        <v>1291</v>
      </c>
      <c r="J1861" s="776"/>
      <c r="K1861" s="776"/>
      <c r="L1861" s="776"/>
      <c r="M1861" s="776"/>
      <c r="N1861" s="776"/>
      <c r="O1861" s="776"/>
      <c r="P1861" s="776"/>
      <c r="Q1861" s="626"/>
      <c r="R1861" s="626"/>
      <c r="S1861" s="626"/>
      <c r="T1861" s="626"/>
      <c r="U1861" s="626"/>
      <c r="V1861" s="626"/>
      <c r="W1861" s="767"/>
      <c r="X1861" s="767"/>
      <c r="Y1861" s="767"/>
      <c r="Z1861" s="767"/>
      <c r="AA1861" s="767"/>
      <c r="AB1861" s="622"/>
      <c r="AC1861" s="622"/>
      <c r="AD1861" s="622"/>
      <c r="AE1861" s="622"/>
      <c r="AF1861" s="627" t="s">
        <v>1291</v>
      </c>
      <c r="AL1861" s="598"/>
      <c r="AQ1861" s="599"/>
    </row>
    <row r="1862" spans="1:43" s="597" customFormat="1" outlineLevel="1" x14ac:dyDescent="0.25">
      <c r="A1862" s="759" t="s">
        <v>1291</v>
      </c>
      <c r="B1862" s="760"/>
      <c r="C1862" s="760"/>
      <c r="D1862" s="760"/>
      <c r="E1862" s="766"/>
      <c r="F1862" s="766"/>
      <c r="G1862" s="766" t="s">
        <v>1291</v>
      </c>
      <c r="H1862" s="766"/>
      <c r="I1862" s="776" t="s">
        <v>1291</v>
      </c>
      <c r="J1862" s="776"/>
      <c r="K1862" s="776"/>
      <c r="L1862" s="776"/>
      <c r="M1862" s="776"/>
      <c r="N1862" s="776"/>
      <c r="O1862" s="776"/>
      <c r="P1862" s="776"/>
      <c r="Q1862" s="626"/>
      <c r="R1862" s="626"/>
      <c r="S1862" s="626"/>
      <c r="T1862" s="626"/>
      <c r="U1862" s="626"/>
      <c r="V1862" s="626"/>
      <c r="W1862" s="767"/>
      <c r="X1862" s="767"/>
      <c r="Y1862" s="767"/>
      <c r="Z1862" s="767"/>
      <c r="AA1862" s="767"/>
      <c r="AB1862" s="622"/>
      <c r="AC1862" s="622"/>
      <c r="AD1862" s="622"/>
      <c r="AE1862" s="622"/>
      <c r="AF1862" s="627" t="s">
        <v>1291</v>
      </c>
      <c r="AL1862" s="598"/>
      <c r="AQ1862" s="599"/>
    </row>
    <row r="1863" spans="1:43" s="597" customFormat="1" outlineLevel="1" x14ac:dyDescent="0.25">
      <c r="A1863" s="759" t="s">
        <v>1291</v>
      </c>
      <c r="B1863" s="760"/>
      <c r="C1863" s="760"/>
      <c r="D1863" s="760"/>
      <c r="E1863" s="766"/>
      <c r="F1863" s="766"/>
      <c r="G1863" s="766" t="s">
        <v>1291</v>
      </c>
      <c r="H1863" s="766"/>
      <c r="I1863" s="776" t="s">
        <v>1291</v>
      </c>
      <c r="J1863" s="776"/>
      <c r="K1863" s="776"/>
      <c r="L1863" s="776"/>
      <c r="M1863" s="776"/>
      <c r="N1863" s="776"/>
      <c r="O1863" s="776"/>
      <c r="P1863" s="776"/>
      <c r="Q1863" s="626"/>
      <c r="R1863" s="626"/>
      <c r="S1863" s="626"/>
      <c r="T1863" s="626"/>
      <c r="U1863" s="626"/>
      <c r="V1863" s="626"/>
      <c r="W1863" s="767"/>
      <c r="X1863" s="767"/>
      <c r="Y1863" s="767"/>
      <c r="Z1863" s="767"/>
      <c r="AA1863" s="767"/>
      <c r="AB1863" s="622"/>
      <c r="AC1863" s="622"/>
      <c r="AD1863" s="622"/>
      <c r="AE1863" s="622"/>
      <c r="AF1863" s="627" t="s">
        <v>1291</v>
      </c>
      <c r="AL1863" s="598"/>
      <c r="AQ1863" s="599"/>
    </row>
    <row r="1864" spans="1:43" s="597" customFormat="1" outlineLevel="1" x14ac:dyDescent="0.25">
      <c r="A1864" s="759" t="s">
        <v>1291</v>
      </c>
      <c r="B1864" s="760"/>
      <c r="C1864" s="760"/>
      <c r="D1864" s="760"/>
      <c r="E1864" s="761"/>
      <c r="F1864" s="761"/>
      <c r="G1864" s="762" t="s">
        <v>1291</v>
      </c>
      <c r="H1864" s="762"/>
      <c r="I1864" s="775" t="s">
        <v>1291</v>
      </c>
      <c r="J1864" s="775"/>
      <c r="K1864" s="775"/>
      <c r="L1864" s="775"/>
      <c r="M1864" s="775"/>
      <c r="N1864" s="775"/>
      <c r="O1864" s="775"/>
      <c r="P1864" s="775"/>
      <c r="Q1864" s="621"/>
      <c r="R1864" s="621"/>
      <c r="S1864" s="621"/>
      <c r="T1864" s="621"/>
      <c r="U1864" s="621"/>
      <c r="V1864" s="621"/>
      <c r="W1864" s="773"/>
      <c r="X1864" s="773"/>
      <c r="Y1864" s="773"/>
      <c r="Z1864" s="773"/>
      <c r="AA1864" s="773"/>
      <c r="AB1864" s="622"/>
      <c r="AC1864" s="622"/>
      <c r="AD1864" s="622"/>
      <c r="AE1864" s="622"/>
      <c r="AF1864" s="627" t="s">
        <v>1291</v>
      </c>
      <c r="AL1864" s="598"/>
      <c r="AQ1864" s="599"/>
    </row>
    <row r="1865" spans="1:43" s="597" customFormat="1" outlineLevel="1" x14ac:dyDescent="0.25">
      <c r="A1865" s="759" t="s">
        <v>1291</v>
      </c>
      <c r="B1865" s="760"/>
      <c r="C1865" s="760"/>
      <c r="D1865" s="760"/>
      <c r="E1865" s="761"/>
      <c r="F1865" s="761"/>
      <c r="G1865" s="762" t="s">
        <v>1291</v>
      </c>
      <c r="H1865" s="762"/>
      <c r="I1865" s="775" t="s">
        <v>1291</v>
      </c>
      <c r="J1865" s="775"/>
      <c r="K1865" s="775"/>
      <c r="L1865" s="775"/>
      <c r="M1865" s="775"/>
      <c r="N1865" s="775"/>
      <c r="O1865" s="775"/>
      <c r="P1865" s="775"/>
      <c r="Q1865" s="621"/>
      <c r="R1865" s="621"/>
      <c r="S1865" s="621"/>
      <c r="T1865" s="621"/>
      <c r="U1865" s="621"/>
      <c r="V1865" s="621"/>
      <c r="W1865" s="773"/>
      <c r="X1865" s="773"/>
      <c r="Y1865" s="773"/>
      <c r="Z1865" s="773"/>
      <c r="AA1865" s="773"/>
      <c r="AB1865" s="622"/>
      <c r="AC1865" s="622"/>
      <c r="AD1865" s="622"/>
      <c r="AE1865" s="622"/>
      <c r="AF1865" s="627" t="s">
        <v>1291</v>
      </c>
      <c r="AL1865" s="598"/>
      <c r="AQ1865" s="599"/>
    </row>
    <row r="1866" spans="1:43" s="597" customFormat="1" outlineLevel="1" x14ac:dyDescent="0.25">
      <c r="A1866" s="759" t="s">
        <v>1291</v>
      </c>
      <c r="B1866" s="760"/>
      <c r="C1866" s="760"/>
      <c r="D1866" s="760"/>
      <c r="E1866" s="761"/>
      <c r="F1866" s="761"/>
      <c r="G1866" s="762" t="s">
        <v>1291</v>
      </c>
      <c r="H1866" s="762"/>
      <c r="I1866" s="775" t="s">
        <v>1291</v>
      </c>
      <c r="J1866" s="775"/>
      <c r="K1866" s="775"/>
      <c r="L1866" s="775"/>
      <c r="M1866" s="775"/>
      <c r="N1866" s="775"/>
      <c r="O1866" s="775"/>
      <c r="P1866" s="775"/>
      <c r="Q1866" s="621"/>
      <c r="R1866" s="621"/>
      <c r="S1866" s="621"/>
      <c r="T1866" s="621"/>
      <c r="U1866" s="621"/>
      <c r="V1866" s="621"/>
      <c r="W1866" s="773"/>
      <c r="X1866" s="773"/>
      <c r="Y1866" s="773"/>
      <c r="Z1866" s="773"/>
      <c r="AA1866" s="773"/>
      <c r="AB1866" s="622"/>
      <c r="AC1866" s="622"/>
      <c r="AD1866" s="622"/>
      <c r="AE1866" s="622"/>
      <c r="AF1866" s="627" t="s">
        <v>1291</v>
      </c>
      <c r="AL1866" s="598"/>
      <c r="AQ1866" s="599"/>
    </row>
    <row r="1867" spans="1:43" s="597" customFormat="1" outlineLevel="1" x14ac:dyDescent="0.25">
      <c r="A1867" s="759" t="s">
        <v>1291</v>
      </c>
      <c r="B1867" s="760"/>
      <c r="C1867" s="760"/>
      <c r="D1867" s="760"/>
      <c r="E1867" s="761"/>
      <c r="F1867" s="761"/>
      <c r="G1867" s="762" t="s">
        <v>1291</v>
      </c>
      <c r="H1867" s="762"/>
      <c r="I1867" s="775" t="s">
        <v>1291</v>
      </c>
      <c r="J1867" s="775"/>
      <c r="K1867" s="775"/>
      <c r="L1867" s="775"/>
      <c r="M1867" s="775"/>
      <c r="N1867" s="775"/>
      <c r="O1867" s="775"/>
      <c r="P1867" s="775"/>
      <c r="Q1867" s="621"/>
      <c r="R1867" s="621"/>
      <c r="S1867" s="621"/>
      <c r="T1867" s="621"/>
      <c r="U1867" s="621"/>
      <c r="V1867" s="621"/>
      <c r="W1867" s="773"/>
      <c r="X1867" s="773"/>
      <c r="Y1867" s="773"/>
      <c r="Z1867" s="773"/>
      <c r="AA1867" s="773"/>
      <c r="AB1867" s="622"/>
      <c r="AC1867" s="622"/>
      <c r="AD1867" s="622"/>
      <c r="AE1867" s="622"/>
      <c r="AF1867" s="627" t="s">
        <v>1291</v>
      </c>
      <c r="AL1867" s="598"/>
      <c r="AQ1867" s="599"/>
    </row>
    <row r="1868" spans="1:43" s="597" customFormat="1" outlineLevel="1" x14ac:dyDescent="0.25">
      <c r="A1868" s="759" t="s">
        <v>1291</v>
      </c>
      <c r="B1868" s="760"/>
      <c r="C1868" s="760"/>
      <c r="D1868" s="760"/>
      <c r="E1868" s="761"/>
      <c r="F1868" s="761"/>
      <c r="G1868" s="762" t="s">
        <v>1291</v>
      </c>
      <c r="H1868" s="762"/>
      <c r="I1868" s="775" t="s">
        <v>1291</v>
      </c>
      <c r="J1868" s="775"/>
      <c r="K1868" s="775"/>
      <c r="L1868" s="775"/>
      <c r="M1868" s="775"/>
      <c r="N1868" s="775"/>
      <c r="O1868" s="775"/>
      <c r="P1868" s="775"/>
      <c r="Q1868" s="621"/>
      <c r="R1868" s="621"/>
      <c r="S1868" s="621"/>
      <c r="T1868" s="621"/>
      <c r="U1868" s="621"/>
      <c r="V1868" s="621"/>
      <c r="W1868" s="773"/>
      <c r="X1868" s="773"/>
      <c r="Y1868" s="773"/>
      <c r="Z1868" s="773"/>
      <c r="AA1868" s="773"/>
      <c r="AB1868" s="622"/>
      <c r="AC1868" s="622"/>
      <c r="AD1868" s="622"/>
      <c r="AE1868" s="622"/>
      <c r="AF1868" s="627" t="s">
        <v>1291</v>
      </c>
      <c r="AL1868" s="598"/>
      <c r="AQ1868" s="599"/>
    </row>
    <row r="1869" spans="1:43" s="597" customFormat="1" outlineLevel="1" x14ac:dyDescent="0.25">
      <c r="A1869" s="759" t="s">
        <v>1291</v>
      </c>
      <c r="B1869" s="760"/>
      <c r="C1869" s="760"/>
      <c r="D1869" s="760"/>
      <c r="E1869" s="761"/>
      <c r="F1869" s="761"/>
      <c r="G1869" s="762" t="s">
        <v>1291</v>
      </c>
      <c r="H1869" s="762"/>
      <c r="I1869" s="775" t="s">
        <v>1291</v>
      </c>
      <c r="J1869" s="775"/>
      <c r="K1869" s="775"/>
      <c r="L1869" s="775"/>
      <c r="M1869" s="775"/>
      <c r="N1869" s="775"/>
      <c r="O1869" s="775"/>
      <c r="P1869" s="775"/>
      <c r="Q1869" s="621"/>
      <c r="R1869" s="621"/>
      <c r="S1869" s="621"/>
      <c r="T1869" s="621"/>
      <c r="U1869" s="621"/>
      <c r="V1869" s="621"/>
      <c r="W1869" s="773"/>
      <c r="X1869" s="773"/>
      <c r="Y1869" s="773"/>
      <c r="Z1869" s="773"/>
      <c r="AA1869" s="773"/>
      <c r="AB1869" s="622"/>
      <c r="AC1869" s="622"/>
      <c r="AD1869" s="622"/>
      <c r="AE1869" s="622"/>
      <c r="AF1869" s="627" t="s">
        <v>1291</v>
      </c>
      <c r="AL1869" s="598"/>
      <c r="AQ1869" s="599"/>
    </row>
    <row r="1870" spans="1:43" s="597" customFormat="1" outlineLevel="1" x14ac:dyDescent="0.25">
      <c r="A1870" s="759" t="s">
        <v>1291</v>
      </c>
      <c r="B1870" s="760"/>
      <c r="C1870" s="760"/>
      <c r="D1870" s="760"/>
      <c r="E1870" s="761"/>
      <c r="F1870" s="761"/>
      <c r="G1870" s="762" t="s">
        <v>1291</v>
      </c>
      <c r="H1870" s="762"/>
      <c r="I1870" s="775" t="s">
        <v>1291</v>
      </c>
      <c r="J1870" s="775"/>
      <c r="K1870" s="775"/>
      <c r="L1870" s="775"/>
      <c r="M1870" s="775"/>
      <c r="N1870" s="775"/>
      <c r="O1870" s="775"/>
      <c r="P1870" s="775"/>
      <c r="Q1870" s="621"/>
      <c r="R1870" s="621"/>
      <c r="S1870" s="621"/>
      <c r="T1870" s="621"/>
      <c r="U1870" s="621"/>
      <c r="V1870" s="621"/>
      <c r="W1870" s="773"/>
      <c r="X1870" s="773"/>
      <c r="Y1870" s="773"/>
      <c r="Z1870" s="773"/>
      <c r="AA1870" s="773"/>
      <c r="AB1870" s="622"/>
      <c r="AC1870" s="622"/>
      <c r="AD1870" s="622"/>
      <c r="AE1870" s="622"/>
      <c r="AF1870" s="627" t="s">
        <v>1291</v>
      </c>
      <c r="AL1870" s="598"/>
      <c r="AQ1870" s="599"/>
    </row>
    <row r="1871" spans="1:43" s="597" customFormat="1" outlineLevel="1" x14ac:dyDescent="0.25">
      <c r="A1871" s="754" t="s">
        <v>1241</v>
      </c>
      <c r="B1871" s="755"/>
      <c r="C1871" s="755"/>
      <c r="D1871" s="755"/>
      <c r="E1871" s="755"/>
      <c r="F1871" s="755"/>
      <c r="G1871" s="755"/>
      <c r="H1871" s="755"/>
      <c r="I1871" s="755"/>
      <c r="J1871" s="755"/>
      <c r="K1871" s="755"/>
      <c r="L1871" s="755"/>
      <c r="M1871" s="755"/>
      <c r="N1871" s="755"/>
      <c r="O1871" s="755"/>
      <c r="P1871" s="755"/>
      <c r="Q1871" s="755"/>
      <c r="R1871" s="755"/>
      <c r="S1871" s="755"/>
      <c r="T1871" s="755"/>
      <c r="U1871" s="755"/>
      <c r="V1871" s="755"/>
      <c r="W1871" s="756">
        <v>0</v>
      </c>
      <c r="X1871" s="757"/>
      <c r="Y1871" s="757"/>
      <c r="Z1871" s="757"/>
      <c r="AA1871" s="757"/>
      <c r="AB1871" s="757"/>
      <c r="AC1871" s="757"/>
      <c r="AD1871" s="757"/>
      <c r="AE1871" s="757"/>
      <c r="AF1871" s="757"/>
      <c r="AL1871" s="598"/>
      <c r="AQ1871" s="599"/>
    </row>
    <row r="1872" spans="1:43" s="597" customFormat="1" outlineLevel="1" x14ac:dyDescent="0.25">
      <c r="A1872" s="601"/>
      <c r="B1872" s="608"/>
      <c r="C1872" s="608"/>
      <c r="D1872" s="609"/>
      <c r="E1872" s="610"/>
      <c r="F1872" s="610"/>
      <c r="G1872" s="608"/>
      <c r="H1872" s="608"/>
      <c r="I1872" s="608"/>
      <c r="J1872" s="608"/>
      <c r="K1872" s="608"/>
      <c r="L1872" s="608"/>
      <c r="M1872" s="608"/>
      <c r="N1872" s="608"/>
      <c r="O1872" s="608"/>
      <c r="P1872" s="608"/>
      <c r="Q1872" s="608"/>
      <c r="R1872" s="608"/>
      <c r="S1872" s="608"/>
      <c r="T1872" s="608"/>
      <c r="U1872" s="608"/>
      <c r="V1872" s="608"/>
      <c r="W1872" s="608"/>
      <c r="X1872" s="611"/>
      <c r="Y1872" s="611"/>
      <c r="Z1872" s="611"/>
      <c r="AA1872" s="611"/>
      <c r="AB1872" s="602"/>
      <c r="AC1872" s="602"/>
      <c r="AD1872" s="602"/>
      <c r="AE1872" s="602"/>
      <c r="AF1872" s="612"/>
      <c r="AL1872" s="598"/>
      <c r="AQ1872" s="599"/>
    </row>
    <row r="1873" spans="1:43" s="597" customFormat="1" outlineLevel="1" x14ac:dyDescent="0.25">
      <c r="A1873" s="769" t="s">
        <v>1242</v>
      </c>
      <c r="B1873" s="769"/>
      <c r="C1873" s="769"/>
      <c r="D1873" s="769"/>
      <c r="E1873" s="770" t="s">
        <v>1218</v>
      </c>
      <c r="F1873" s="770"/>
      <c r="G1873" s="770" t="s">
        <v>828</v>
      </c>
      <c r="H1873" s="770"/>
      <c r="I1873" s="770" t="s">
        <v>1240</v>
      </c>
      <c r="J1873" s="770"/>
      <c r="K1873" s="770"/>
      <c r="L1873" s="770"/>
      <c r="M1873" s="770"/>
      <c r="N1873" s="770"/>
      <c r="O1873" s="770"/>
      <c r="P1873" s="770"/>
      <c r="Q1873" s="770" t="s">
        <v>1224</v>
      </c>
      <c r="R1873" s="770"/>
      <c r="S1873" s="770"/>
      <c r="T1873" s="770"/>
      <c r="U1873" s="770"/>
      <c r="V1873" s="770"/>
      <c r="W1873" s="770"/>
      <c r="X1873" s="770"/>
      <c r="Y1873" s="770"/>
      <c r="Z1873" s="770"/>
      <c r="AA1873" s="770"/>
      <c r="AB1873" s="771" t="s">
        <v>1240</v>
      </c>
      <c r="AC1873" s="771"/>
      <c r="AD1873" s="771"/>
      <c r="AE1873" s="771"/>
      <c r="AF1873" s="771"/>
      <c r="AL1873" s="598"/>
      <c r="AQ1873" s="599"/>
    </row>
    <row r="1874" spans="1:43" s="597" customFormat="1" outlineLevel="1" x14ac:dyDescent="0.25">
      <c r="A1874" s="759" t="s">
        <v>1291</v>
      </c>
      <c r="B1874" s="760"/>
      <c r="C1874" s="760"/>
      <c r="D1874" s="760"/>
      <c r="E1874" s="766"/>
      <c r="F1874" s="766"/>
      <c r="G1874" s="762" t="s">
        <v>1291</v>
      </c>
      <c r="H1874" s="762"/>
      <c r="I1874" s="774" t="s">
        <v>1291</v>
      </c>
      <c r="J1874" s="774"/>
      <c r="K1874" s="774"/>
      <c r="L1874" s="774"/>
      <c r="M1874" s="774"/>
      <c r="N1874" s="774"/>
      <c r="O1874" s="774"/>
      <c r="P1874" s="774"/>
      <c r="Q1874" s="626"/>
      <c r="R1874" s="626"/>
      <c r="S1874" s="626"/>
      <c r="T1874" s="626"/>
      <c r="U1874" s="626"/>
      <c r="V1874" s="626"/>
      <c r="W1874" s="767"/>
      <c r="X1874" s="767"/>
      <c r="Y1874" s="767"/>
      <c r="Z1874" s="767"/>
      <c r="AA1874" s="767"/>
      <c r="AB1874" s="622"/>
      <c r="AC1874" s="622"/>
      <c r="AD1874" s="622"/>
      <c r="AE1874" s="622"/>
      <c r="AF1874" s="627" t="s">
        <v>1291</v>
      </c>
      <c r="AL1874" s="598"/>
      <c r="AQ1874" s="599"/>
    </row>
    <row r="1875" spans="1:43" s="597" customFormat="1" outlineLevel="1" x14ac:dyDescent="0.25">
      <c r="A1875" s="759" t="s">
        <v>1291</v>
      </c>
      <c r="B1875" s="760"/>
      <c r="C1875" s="760"/>
      <c r="D1875" s="760"/>
      <c r="E1875" s="761"/>
      <c r="F1875" s="761"/>
      <c r="G1875" s="762" t="s">
        <v>1291</v>
      </c>
      <c r="H1875" s="762"/>
      <c r="I1875" s="772" t="s">
        <v>1291</v>
      </c>
      <c r="J1875" s="772"/>
      <c r="K1875" s="772"/>
      <c r="L1875" s="772"/>
      <c r="M1875" s="772"/>
      <c r="N1875" s="772"/>
      <c r="O1875" s="772"/>
      <c r="P1875" s="772"/>
      <c r="Q1875" s="621"/>
      <c r="R1875" s="621"/>
      <c r="S1875" s="621"/>
      <c r="T1875" s="621"/>
      <c r="U1875" s="621"/>
      <c r="V1875" s="621"/>
      <c r="W1875" s="773"/>
      <c r="X1875" s="773"/>
      <c r="Y1875" s="773"/>
      <c r="Z1875" s="773"/>
      <c r="AA1875" s="773"/>
      <c r="AB1875" s="622"/>
      <c r="AC1875" s="622"/>
      <c r="AD1875" s="622"/>
      <c r="AE1875" s="622"/>
      <c r="AF1875" s="627" t="s">
        <v>1291</v>
      </c>
      <c r="AL1875" s="598"/>
      <c r="AQ1875" s="599"/>
    </row>
    <row r="1876" spans="1:43" s="597" customFormat="1" outlineLevel="1" x14ac:dyDescent="0.25">
      <c r="A1876" s="759" t="s">
        <v>1291</v>
      </c>
      <c r="B1876" s="760"/>
      <c r="C1876" s="760"/>
      <c r="D1876" s="760"/>
      <c r="E1876" s="761"/>
      <c r="F1876" s="761"/>
      <c r="G1876" s="766" t="s">
        <v>1291</v>
      </c>
      <c r="H1876" s="766"/>
      <c r="I1876" s="772" t="s">
        <v>1291</v>
      </c>
      <c r="J1876" s="772"/>
      <c r="K1876" s="772"/>
      <c r="L1876" s="772"/>
      <c r="M1876" s="772"/>
      <c r="N1876" s="772"/>
      <c r="O1876" s="772"/>
      <c r="P1876" s="772"/>
      <c r="Q1876" s="621"/>
      <c r="R1876" s="621"/>
      <c r="S1876" s="621"/>
      <c r="T1876" s="621"/>
      <c r="U1876" s="621"/>
      <c r="V1876" s="621"/>
      <c r="W1876" s="773"/>
      <c r="X1876" s="773"/>
      <c r="Y1876" s="773"/>
      <c r="Z1876" s="773"/>
      <c r="AA1876" s="773"/>
      <c r="AB1876" s="622"/>
      <c r="AC1876" s="622"/>
      <c r="AD1876" s="622"/>
      <c r="AE1876" s="622"/>
      <c r="AF1876" s="627" t="s">
        <v>1291</v>
      </c>
      <c r="AL1876" s="598"/>
      <c r="AQ1876" s="599"/>
    </row>
    <row r="1877" spans="1:43" s="597" customFormat="1" outlineLevel="1" x14ac:dyDescent="0.25">
      <c r="A1877" s="759" t="s">
        <v>1291</v>
      </c>
      <c r="B1877" s="760"/>
      <c r="C1877" s="760"/>
      <c r="D1877" s="760"/>
      <c r="E1877" s="761"/>
      <c r="F1877" s="761"/>
      <c r="G1877" s="766" t="s">
        <v>1291</v>
      </c>
      <c r="H1877" s="766"/>
      <c r="I1877" s="772" t="s">
        <v>1291</v>
      </c>
      <c r="J1877" s="772"/>
      <c r="K1877" s="772"/>
      <c r="L1877" s="772"/>
      <c r="M1877" s="772"/>
      <c r="N1877" s="772"/>
      <c r="O1877" s="772"/>
      <c r="P1877" s="772"/>
      <c r="Q1877" s="621"/>
      <c r="R1877" s="621"/>
      <c r="S1877" s="621"/>
      <c r="T1877" s="621"/>
      <c r="U1877" s="621"/>
      <c r="V1877" s="621"/>
      <c r="W1877" s="773"/>
      <c r="X1877" s="773"/>
      <c r="Y1877" s="773"/>
      <c r="Z1877" s="773"/>
      <c r="AA1877" s="773"/>
      <c r="AB1877" s="622"/>
      <c r="AC1877" s="622"/>
      <c r="AD1877" s="622"/>
      <c r="AE1877" s="622"/>
      <c r="AF1877" s="627" t="s">
        <v>1291</v>
      </c>
      <c r="AL1877" s="598"/>
      <c r="AQ1877" s="599"/>
    </row>
    <row r="1878" spans="1:43" s="597" customFormat="1" ht="31.5" customHeight="1" outlineLevel="1" x14ac:dyDescent="0.25">
      <c r="A1878" s="792" t="s">
        <v>1291</v>
      </c>
      <c r="B1878" s="793"/>
      <c r="C1878" s="793"/>
      <c r="D1878" s="793"/>
      <c r="E1878" s="761"/>
      <c r="F1878" s="761"/>
      <c r="G1878" s="766" t="s">
        <v>1291</v>
      </c>
      <c r="H1878" s="766"/>
      <c r="I1878" s="772" t="s">
        <v>1291</v>
      </c>
      <c r="J1878" s="772"/>
      <c r="K1878" s="772"/>
      <c r="L1878" s="772"/>
      <c r="M1878" s="772"/>
      <c r="N1878" s="772"/>
      <c r="O1878" s="772"/>
      <c r="P1878" s="772"/>
      <c r="Q1878" s="621"/>
      <c r="R1878" s="621"/>
      <c r="S1878" s="621"/>
      <c r="T1878" s="621"/>
      <c r="U1878" s="621"/>
      <c r="V1878" s="621"/>
      <c r="W1878" s="773"/>
      <c r="X1878" s="773"/>
      <c r="Y1878" s="773"/>
      <c r="Z1878" s="773"/>
      <c r="AA1878" s="773"/>
      <c r="AB1878" s="622"/>
      <c r="AC1878" s="622"/>
      <c r="AD1878" s="622"/>
      <c r="AE1878" s="622"/>
      <c r="AF1878" s="627" t="s">
        <v>1291</v>
      </c>
      <c r="AL1878" s="598"/>
      <c r="AQ1878" s="599"/>
    </row>
    <row r="1879" spans="1:43" s="597" customFormat="1" outlineLevel="1" x14ac:dyDescent="0.25">
      <c r="A1879" s="759" t="s">
        <v>1291</v>
      </c>
      <c r="B1879" s="760"/>
      <c r="C1879" s="760"/>
      <c r="D1879" s="760"/>
      <c r="E1879" s="761"/>
      <c r="F1879" s="761"/>
      <c r="G1879" s="762" t="s">
        <v>1291</v>
      </c>
      <c r="H1879" s="762"/>
      <c r="I1879" s="772" t="s">
        <v>1291</v>
      </c>
      <c r="J1879" s="772"/>
      <c r="K1879" s="772"/>
      <c r="L1879" s="772"/>
      <c r="M1879" s="772"/>
      <c r="N1879" s="772"/>
      <c r="O1879" s="772"/>
      <c r="P1879" s="772"/>
      <c r="Q1879" s="621"/>
      <c r="R1879" s="621"/>
      <c r="S1879" s="621"/>
      <c r="T1879" s="621"/>
      <c r="U1879" s="621"/>
      <c r="V1879" s="621"/>
      <c r="W1879" s="773"/>
      <c r="X1879" s="773"/>
      <c r="Y1879" s="773"/>
      <c r="Z1879" s="773"/>
      <c r="AA1879" s="773"/>
      <c r="AB1879" s="622"/>
      <c r="AC1879" s="622"/>
      <c r="AD1879" s="622"/>
      <c r="AE1879" s="622"/>
      <c r="AF1879" s="627" t="s">
        <v>1291</v>
      </c>
      <c r="AL1879" s="598"/>
      <c r="AQ1879" s="599"/>
    </row>
    <row r="1880" spans="1:43" s="597" customFormat="1" outlineLevel="1" x14ac:dyDescent="0.25">
      <c r="A1880" s="754" t="s">
        <v>1243</v>
      </c>
      <c r="B1880" s="755"/>
      <c r="C1880" s="755"/>
      <c r="D1880" s="755"/>
      <c r="E1880" s="755"/>
      <c r="F1880" s="755"/>
      <c r="G1880" s="755"/>
      <c r="H1880" s="755"/>
      <c r="I1880" s="755"/>
      <c r="J1880" s="755"/>
      <c r="K1880" s="755"/>
      <c r="L1880" s="755"/>
      <c r="M1880" s="755"/>
      <c r="N1880" s="755"/>
      <c r="O1880" s="755"/>
      <c r="P1880" s="755"/>
      <c r="Q1880" s="755"/>
      <c r="R1880" s="755"/>
      <c r="S1880" s="755"/>
      <c r="T1880" s="755"/>
      <c r="U1880" s="755"/>
      <c r="V1880" s="755"/>
      <c r="W1880" s="756">
        <v>0</v>
      </c>
      <c r="X1880" s="757"/>
      <c r="Y1880" s="757"/>
      <c r="Z1880" s="757"/>
      <c r="AA1880" s="757"/>
      <c r="AB1880" s="757"/>
      <c r="AC1880" s="757"/>
      <c r="AD1880" s="757"/>
      <c r="AE1880" s="757"/>
      <c r="AF1880" s="757"/>
      <c r="AL1880" s="598"/>
      <c r="AQ1880" s="599"/>
    </row>
    <row r="1881" spans="1:43" s="597" customFormat="1" outlineLevel="1" x14ac:dyDescent="0.25">
      <c r="A1881" s="601"/>
      <c r="B1881" s="608"/>
      <c r="C1881" s="608"/>
      <c r="D1881" s="609"/>
      <c r="E1881" s="610"/>
      <c r="F1881" s="610"/>
      <c r="G1881" s="608"/>
      <c r="H1881" s="608"/>
      <c r="I1881" s="608"/>
      <c r="J1881" s="608"/>
      <c r="K1881" s="608"/>
      <c r="L1881" s="608"/>
      <c r="M1881" s="608"/>
      <c r="N1881" s="608"/>
      <c r="O1881" s="608"/>
      <c r="P1881" s="608"/>
      <c r="Q1881" s="608"/>
      <c r="R1881" s="608"/>
      <c r="S1881" s="608"/>
      <c r="T1881" s="608"/>
      <c r="U1881" s="608"/>
      <c r="V1881" s="608"/>
      <c r="W1881" s="608"/>
      <c r="X1881" s="611"/>
      <c r="Y1881" s="611"/>
      <c r="Z1881" s="611"/>
      <c r="AA1881" s="611"/>
      <c r="AB1881" s="602"/>
      <c r="AC1881" s="602"/>
      <c r="AD1881" s="602"/>
      <c r="AE1881" s="602"/>
      <c r="AF1881" s="612"/>
      <c r="AL1881" s="598"/>
      <c r="AQ1881" s="599"/>
    </row>
    <row r="1882" spans="1:43" s="597" customFormat="1" outlineLevel="1" x14ac:dyDescent="0.25">
      <c r="A1882" s="769" t="s">
        <v>1244</v>
      </c>
      <c r="B1882" s="769"/>
      <c r="C1882" s="769"/>
      <c r="D1882" s="769"/>
      <c r="E1882" s="770" t="s">
        <v>1218</v>
      </c>
      <c r="F1882" s="770"/>
      <c r="G1882" s="770" t="s">
        <v>828</v>
      </c>
      <c r="H1882" s="770"/>
      <c r="I1882" s="770"/>
      <c r="J1882" s="770" t="s">
        <v>544</v>
      </c>
      <c r="K1882" s="770"/>
      <c r="L1882" s="770"/>
      <c r="M1882" s="770"/>
      <c r="N1882" s="770"/>
      <c r="O1882" s="770"/>
      <c r="P1882" s="770"/>
      <c r="Q1882" s="770"/>
      <c r="R1882" s="770" t="s">
        <v>750</v>
      </c>
      <c r="S1882" s="770"/>
      <c r="T1882" s="770"/>
      <c r="U1882" s="770"/>
      <c r="V1882" s="770"/>
      <c r="W1882" s="770"/>
      <c r="X1882" s="770"/>
      <c r="Y1882" s="770"/>
      <c r="Z1882" s="770"/>
      <c r="AA1882" s="770"/>
      <c r="AB1882" s="770"/>
      <c r="AC1882" s="771" t="s">
        <v>1224</v>
      </c>
      <c r="AD1882" s="771"/>
      <c r="AE1882" s="771"/>
      <c r="AF1882" s="628" t="s">
        <v>1245</v>
      </c>
      <c r="AL1882" s="598"/>
      <c r="AQ1882" s="599"/>
    </row>
    <row r="1883" spans="1:43" s="597" customFormat="1" outlineLevel="1" x14ac:dyDescent="0.25">
      <c r="A1883" s="759" t="s">
        <v>1291</v>
      </c>
      <c r="B1883" s="760"/>
      <c r="C1883" s="760"/>
      <c r="D1883" s="760"/>
      <c r="E1883" s="766"/>
      <c r="F1883" s="766"/>
      <c r="G1883" s="766" t="s">
        <v>1291</v>
      </c>
      <c r="H1883" s="766"/>
      <c r="I1883" s="766"/>
      <c r="J1883" s="629"/>
      <c r="K1883" s="629"/>
      <c r="L1883" s="629"/>
      <c r="M1883" s="767"/>
      <c r="N1883" s="767"/>
      <c r="O1883" s="767"/>
      <c r="P1883" s="767"/>
      <c r="Q1883" s="767"/>
      <c r="R1883" s="630"/>
      <c r="S1883" s="630"/>
      <c r="T1883" s="630"/>
      <c r="U1883" s="630"/>
      <c r="V1883" s="630"/>
      <c r="W1883" s="630"/>
      <c r="X1883" s="768" t="s">
        <v>1291</v>
      </c>
      <c r="Y1883" s="768"/>
      <c r="Z1883" s="768"/>
      <c r="AA1883" s="768"/>
      <c r="AB1883" s="768"/>
      <c r="AC1883" s="768"/>
      <c r="AD1883" s="768"/>
      <c r="AE1883" s="768"/>
      <c r="AF1883" s="627" t="s">
        <v>1291</v>
      </c>
      <c r="AL1883" s="598"/>
      <c r="AQ1883" s="599"/>
    </row>
    <row r="1884" spans="1:43" s="597" customFormat="1" outlineLevel="1" x14ac:dyDescent="0.25">
      <c r="A1884" s="759" t="s">
        <v>1291</v>
      </c>
      <c r="B1884" s="760"/>
      <c r="C1884" s="760"/>
      <c r="D1884" s="760"/>
      <c r="E1884" s="761"/>
      <c r="F1884" s="761"/>
      <c r="G1884" s="762" t="s">
        <v>1291</v>
      </c>
      <c r="H1884" s="762"/>
      <c r="I1884" s="762"/>
      <c r="J1884" s="631"/>
      <c r="K1884" s="631"/>
      <c r="L1884" s="631"/>
      <c r="M1884" s="763"/>
      <c r="N1884" s="763"/>
      <c r="O1884" s="763"/>
      <c r="P1884" s="763"/>
      <c r="Q1884" s="763"/>
      <c r="R1884" s="621"/>
      <c r="S1884" s="621"/>
      <c r="T1884" s="621"/>
      <c r="U1884" s="621"/>
      <c r="V1884" s="621"/>
      <c r="W1884" s="621"/>
      <c r="X1884" s="764" t="s">
        <v>1291</v>
      </c>
      <c r="Y1884" s="764"/>
      <c r="Z1884" s="764"/>
      <c r="AA1884" s="764"/>
      <c r="AB1884" s="764"/>
      <c r="AC1884" s="765"/>
      <c r="AD1884" s="765"/>
      <c r="AE1884" s="765"/>
      <c r="AF1884" s="627" t="s">
        <v>1291</v>
      </c>
      <c r="AL1884" s="598"/>
      <c r="AQ1884" s="599"/>
    </row>
    <row r="1885" spans="1:43" s="597" customFormat="1" outlineLevel="1" x14ac:dyDescent="0.25">
      <c r="A1885" s="759" t="s">
        <v>1291</v>
      </c>
      <c r="B1885" s="760"/>
      <c r="C1885" s="760"/>
      <c r="D1885" s="760"/>
      <c r="E1885" s="761"/>
      <c r="F1885" s="761"/>
      <c r="G1885" s="762" t="s">
        <v>1291</v>
      </c>
      <c r="H1885" s="762"/>
      <c r="I1885" s="762"/>
      <c r="J1885" s="631"/>
      <c r="K1885" s="631"/>
      <c r="L1885" s="631"/>
      <c r="M1885" s="763"/>
      <c r="N1885" s="763"/>
      <c r="O1885" s="763"/>
      <c r="P1885" s="763"/>
      <c r="Q1885" s="763"/>
      <c r="R1885" s="621"/>
      <c r="S1885" s="621"/>
      <c r="T1885" s="621"/>
      <c r="U1885" s="621"/>
      <c r="V1885" s="621"/>
      <c r="W1885" s="621"/>
      <c r="X1885" s="764" t="s">
        <v>1291</v>
      </c>
      <c r="Y1885" s="764"/>
      <c r="Z1885" s="764"/>
      <c r="AA1885" s="764"/>
      <c r="AB1885" s="764"/>
      <c r="AC1885" s="765"/>
      <c r="AD1885" s="765"/>
      <c r="AE1885" s="765"/>
      <c r="AF1885" s="627" t="s">
        <v>1291</v>
      </c>
      <c r="AL1885" s="598"/>
      <c r="AQ1885" s="599"/>
    </row>
    <row r="1886" spans="1:43" s="597" customFormat="1" outlineLevel="1" x14ac:dyDescent="0.25">
      <c r="A1886" s="759" t="s">
        <v>1291</v>
      </c>
      <c r="B1886" s="760"/>
      <c r="C1886" s="760"/>
      <c r="D1886" s="760"/>
      <c r="E1886" s="761"/>
      <c r="F1886" s="761"/>
      <c r="G1886" s="762" t="s">
        <v>1291</v>
      </c>
      <c r="H1886" s="762"/>
      <c r="I1886" s="762"/>
      <c r="J1886" s="631"/>
      <c r="K1886" s="631"/>
      <c r="L1886" s="631"/>
      <c r="M1886" s="763"/>
      <c r="N1886" s="763"/>
      <c r="O1886" s="763"/>
      <c r="P1886" s="763"/>
      <c r="Q1886" s="763"/>
      <c r="R1886" s="621"/>
      <c r="S1886" s="621"/>
      <c r="T1886" s="621"/>
      <c r="U1886" s="621"/>
      <c r="V1886" s="621"/>
      <c r="W1886" s="621"/>
      <c r="X1886" s="764" t="s">
        <v>1291</v>
      </c>
      <c r="Y1886" s="764"/>
      <c r="Z1886" s="764"/>
      <c r="AA1886" s="764"/>
      <c r="AB1886" s="764"/>
      <c r="AC1886" s="765"/>
      <c r="AD1886" s="765"/>
      <c r="AE1886" s="765"/>
      <c r="AF1886" s="627" t="s">
        <v>1291</v>
      </c>
      <c r="AL1886" s="598"/>
      <c r="AQ1886" s="599"/>
    </row>
    <row r="1887" spans="1:43" s="597" customFormat="1" outlineLevel="1" x14ac:dyDescent="0.25">
      <c r="A1887" s="759" t="s">
        <v>1291</v>
      </c>
      <c r="B1887" s="760"/>
      <c r="C1887" s="760"/>
      <c r="D1887" s="760"/>
      <c r="E1887" s="761"/>
      <c r="F1887" s="761"/>
      <c r="G1887" s="762" t="s">
        <v>1291</v>
      </c>
      <c r="H1887" s="762"/>
      <c r="I1887" s="762"/>
      <c r="J1887" s="631"/>
      <c r="K1887" s="631"/>
      <c r="L1887" s="631"/>
      <c r="M1887" s="763"/>
      <c r="N1887" s="763"/>
      <c r="O1887" s="763"/>
      <c r="P1887" s="763"/>
      <c r="Q1887" s="763"/>
      <c r="R1887" s="621"/>
      <c r="S1887" s="621"/>
      <c r="T1887" s="621"/>
      <c r="U1887" s="621"/>
      <c r="V1887" s="621"/>
      <c r="W1887" s="621"/>
      <c r="X1887" s="764" t="s">
        <v>1291</v>
      </c>
      <c r="Y1887" s="764"/>
      <c r="Z1887" s="764"/>
      <c r="AA1887" s="764"/>
      <c r="AB1887" s="764"/>
      <c r="AC1887" s="765"/>
      <c r="AD1887" s="765"/>
      <c r="AE1887" s="765"/>
      <c r="AF1887" s="627" t="s">
        <v>1291</v>
      </c>
      <c r="AL1887" s="598"/>
      <c r="AQ1887" s="599"/>
    </row>
    <row r="1888" spans="1:43" s="597" customFormat="1" outlineLevel="1" x14ac:dyDescent="0.25">
      <c r="A1888" s="754" t="s">
        <v>1246</v>
      </c>
      <c r="B1888" s="755"/>
      <c r="C1888" s="755"/>
      <c r="D1888" s="755"/>
      <c r="E1888" s="755"/>
      <c r="F1888" s="755"/>
      <c r="G1888" s="755"/>
      <c r="H1888" s="755"/>
      <c r="I1888" s="755"/>
      <c r="J1888" s="755"/>
      <c r="K1888" s="755"/>
      <c r="L1888" s="755"/>
      <c r="M1888" s="755"/>
      <c r="N1888" s="755"/>
      <c r="O1888" s="755"/>
      <c r="P1888" s="755"/>
      <c r="Q1888" s="755"/>
      <c r="R1888" s="755"/>
      <c r="S1888" s="755"/>
      <c r="T1888" s="755"/>
      <c r="U1888" s="755"/>
      <c r="V1888" s="755"/>
      <c r="W1888" s="756">
        <v>0</v>
      </c>
      <c r="X1888" s="757"/>
      <c r="Y1888" s="757"/>
      <c r="Z1888" s="757"/>
      <c r="AA1888" s="757"/>
      <c r="AB1888" s="757"/>
      <c r="AC1888" s="757"/>
      <c r="AD1888" s="757"/>
      <c r="AE1888" s="757"/>
      <c r="AF1888" s="757"/>
      <c r="AL1888" s="598"/>
      <c r="AQ1888" s="599"/>
    </row>
    <row r="1889" spans="1:48" s="597" customFormat="1" outlineLevel="1" x14ac:dyDescent="0.25">
      <c r="A1889" s="601"/>
      <c r="B1889" s="608"/>
      <c r="C1889" s="608"/>
      <c r="D1889" s="609"/>
      <c r="E1889" s="610"/>
      <c r="F1889" s="610"/>
      <c r="G1889" s="608"/>
      <c r="H1889" s="608"/>
      <c r="I1889" s="608"/>
      <c r="J1889" s="608"/>
      <c r="K1889" s="608"/>
      <c r="L1889" s="608"/>
      <c r="M1889" s="608"/>
      <c r="N1889" s="608"/>
      <c r="O1889" s="608"/>
      <c r="P1889" s="608"/>
      <c r="Q1889" s="608"/>
      <c r="R1889" s="608"/>
      <c r="S1889" s="608"/>
      <c r="T1889" s="608"/>
      <c r="U1889" s="608"/>
      <c r="V1889" s="608"/>
      <c r="W1889" s="608"/>
      <c r="X1889" s="611"/>
      <c r="Y1889" s="611"/>
      <c r="Z1889" s="611"/>
      <c r="AA1889" s="611"/>
      <c r="AB1889" s="602"/>
      <c r="AC1889" s="602"/>
      <c r="AD1889" s="602"/>
      <c r="AE1889" s="602"/>
      <c r="AF1889" s="612"/>
      <c r="AL1889" s="598"/>
      <c r="AQ1889" s="599"/>
    </row>
    <row r="1890" spans="1:48" s="597" customFormat="1" x14ac:dyDescent="0.25">
      <c r="A1890" s="750" t="s">
        <v>1247</v>
      </c>
      <c r="B1890" s="751"/>
      <c r="C1890" s="751"/>
      <c r="D1890" s="751"/>
      <c r="E1890" s="751"/>
      <c r="F1890" s="751"/>
      <c r="G1890" s="751"/>
      <c r="H1890" s="751"/>
      <c r="I1890" s="751"/>
      <c r="J1890" s="751"/>
      <c r="K1890" s="751"/>
      <c r="L1890" s="751"/>
      <c r="M1890" s="751"/>
      <c r="N1890" s="751"/>
      <c r="O1890" s="751"/>
      <c r="P1890" s="751"/>
      <c r="Q1890" s="751"/>
      <c r="R1890" s="751"/>
      <c r="S1890" s="751"/>
      <c r="T1890" s="751"/>
      <c r="U1890" s="751"/>
      <c r="V1890" s="751"/>
      <c r="W1890" s="752"/>
      <c r="X1890" s="753">
        <v>2.21</v>
      </c>
      <c r="Y1890" s="753"/>
      <c r="Z1890" s="753"/>
      <c r="AA1890" s="753"/>
      <c r="AB1890" s="753"/>
      <c r="AC1890" s="753"/>
      <c r="AD1890" s="753"/>
      <c r="AE1890" s="753"/>
      <c r="AF1890" s="753"/>
      <c r="AH1890" s="632">
        <v>128.33330000000001</v>
      </c>
      <c r="AL1890" s="598">
        <v>128.33330000000001</v>
      </c>
      <c r="AM1890" s="633">
        <v>0</v>
      </c>
      <c r="AN1890" s="634">
        <v>0</v>
      </c>
      <c r="AP1890" s="605"/>
      <c r="AQ1890" s="599"/>
      <c r="AR1890" s="632">
        <v>128.33330000000001</v>
      </c>
      <c r="AT1890" s="597">
        <v>128.33330000000001</v>
      </c>
      <c r="AU1890" s="597">
        <v>128.33330000000001</v>
      </c>
      <c r="AV1890" s="607">
        <v>0</v>
      </c>
    </row>
    <row r="1891" spans="1:48" s="597" customFormat="1" x14ac:dyDescent="0.25">
      <c r="A1891" s="750" t="s">
        <v>1248</v>
      </c>
      <c r="B1891" s="751"/>
      <c r="C1891" s="751"/>
      <c r="D1891" s="751"/>
      <c r="E1891" s="751"/>
      <c r="F1891" s="751"/>
      <c r="G1891" s="751"/>
      <c r="H1891" s="751"/>
      <c r="I1891" s="751"/>
      <c r="J1891" s="751"/>
      <c r="K1891" s="751"/>
      <c r="L1891" s="751"/>
      <c r="M1891" s="751"/>
      <c r="N1891" s="751"/>
      <c r="O1891" s="751"/>
      <c r="P1891" s="751"/>
      <c r="Q1891" s="751"/>
      <c r="R1891" s="751"/>
      <c r="S1891" s="751"/>
      <c r="T1891" s="752"/>
      <c r="U1891" s="758">
        <v>13.469999999999999</v>
      </c>
      <c r="V1891" s="758"/>
      <c r="W1891" s="758"/>
      <c r="X1891" s="753">
        <v>0.28999999999999998</v>
      </c>
      <c r="Y1891" s="753"/>
      <c r="Z1891" s="753"/>
      <c r="AA1891" s="753"/>
      <c r="AB1891" s="753"/>
      <c r="AC1891" s="753"/>
      <c r="AD1891" s="753"/>
      <c r="AE1891" s="753"/>
      <c r="AF1891" s="753"/>
      <c r="AH1891" s="635"/>
      <c r="AJ1891" s="636"/>
      <c r="AL1891" s="598"/>
      <c r="AQ1891" s="599"/>
      <c r="AR1891" s="635"/>
    </row>
    <row r="1892" spans="1:48" s="597" customFormat="1" x14ac:dyDescent="0.25">
      <c r="A1892" s="750" t="s">
        <v>1249</v>
      </c>
      <c r="B1892" s="751"/>
      <c r="C1892" s="751"/>
      <c r="D1892" s="751"/>
      <c r="E1892" s="751"/>
      <c r="F1892" s="751"/>
      <c r="G1892" s="751"/>
      <c r="H1892" s="751"/>
      <c r="I1892" s="751"/>
      <c r="J1892" s="751"/>
      <c r="K1892" s="751"/>
      <c r="L1892" s="751"/>
      <c r="M1892" s="751"/>
      <c r="N1892" s="751"/>
      <c r="O1892" s="751"/>
      <c r="P1892" s="751"/>
      <c r="Q1892" s="751"/>
      <c r="R1892" s="751"/>
      <c r="S1892" s="751"/>
      <c r="T1892" s="751"/>
      <c r="U1892" s="751"/>
      <c r="V1892" s="751"/>
      <c r="W1892" s="752"/>
      <c r="X1892" s="753">
        <v>2.5</v>
      </c>
      <c r="Y1892" s="753"/>
      <c r="Z1892" s="753"/>
      <c r="AA1892" s="753"/>
      <c r="AB1892" s="753"/>
      <c r="AC1892" s="753"/>
      <c r="AD1892" s="753"/>
      <c r="AE1892" s="753"/>
      <c r="AF1892" s="753"/>
      <c r="AH1892" s="635"/>
      <c r="AI1892" s="597">
        <v>2.5</v>
      </c>
      <c r="AJ1892" s="604">
        <v>0</v>
      </c>
      <c r="AL1892" s="598"/>
      <c r="AQ1892" s="599"/>
      <c r="AR1892" s="635"/>
    </row>
    <row r="1893" spans="1:48" s="597" customFormat="1" x14ac:dyDescent="0.25">
      <c r="A1893" s="590" t="s">
        <v>1213</v>
      </c>
      <c r="B1893" s="591"/>
      <c r="C1893" s="591"/>
      <c r="D1893" s="592"/>
      <c r="E1893" s="593"/>
      <c r="F1893" s="593"/>
      <c r="G1893" s="591"/>
      <c r="H1893" s="591"/>
      <c r="I1893" s="591"/>
      <c r="J1893" s="591"/>
      <c r="K1893" s="591"/>
      <c r="L1893" s="591"/>
      <c r="M1893" s="591"/>
      <c r="N1893" s="591"/>
      <c r="O1893" s="591"/>
      <c r="P1893" s="591"/>
      <c r="Q1893" s="591"/>
      <c r="R1893" s="591"/>
      <c r="S1893" s="591"/>
      <c r="T1893" s="591"/>
      <c r="U1893" s="591"/>
      <c r="V1893" s="591"/>
      <c r="W1893" s="591"/>
      <c r="X1893" s="594"/>
      <c r="Y1893" s="594"/>
      <c r="Z1893" s="594"/>
      <c r="AA1893" s="594"/>
      <c r="AB1893" s="595"/>
      <c r="AC1893" s="595"/>
      <c r="AD1893" s="595"/>
      <c r="AE1893" s="595"/>
      <c r="AF1893" s="596"/>
      <c r="AL1893" s="598"/>
      <c r="AQ1893" s="599"/>
    </row>
    <row r="1894" spans="1:48" s="597" customFormat="1" ht="33.75" customHeight="1" x14ac:dyDescent="0.25">
      <c r="A1894" s="601" t="s">
        <v>1214</v>
      </c>
      <c r="B1894" s="800">
        <v>40100</v>
      </c>
      <c r="C1894" s="800"/>
      <c r="D1894" s="801" t="s">
        <v>549</v>
      </c>
      <c r="E1894" s="801"/>
      <c r="F1894" s="801"/>
      <c r="G1894" s="801"/>
      <c r="H1894" s="801"/>
      <c r="I1894" s="801"/>
      <c r="J1894" s="801"/>
      <c r="K1894" s="801"/>
      <c r="L1894" s="801"/>
      <c r="M1894" s="801"/>
      <c r="N1894" s="801"/>
      <c r="O1894" s="801"/>
      <c r="P1894" s="801"/>
      <c r="Q1894" s="801"/>
      <c r="R1894" s="801"/>
      <c r="S1894" s="801"/>
      <c r="T1894" s="801"/>
      <c r="U1894" s="801"/>
      <c r="V1894" s="801"/>
      <c r="W1894" s="801"/>
      <c r="X1894" s="801"/>
      <c r="Y1894" s="801"/>
      <c r="Z1894" s="801"/>
      <c r="AA1894" s="801"/>
      <c r="AB1894" s="801"/>
      <c r="AC1894" s="786" t="s">
        <v>1215</v>
      </c>
      <c r="AD1894" s="786"/>
      <c r="AE1894" s="786"/>
      <c r="AF1894" s="603" t="s">
        <v>886</v>
      </c>
      <c r="AI1894" s="604">
        <v>4.7</v>
      </c>
      <c r="AJ1894" s="597">
        <v>4.7</v>
      </c>
      <c r="AK1894" s="604">
        <v>0</v>
      </c>
      <c r="AL1894" s="598"/>
      <c r="AP1894" s="605">
        <v>4.1500000000000004</v>
      </c>
      <c r="AQ1894" s="599" t="s">
        <v>1294</v>
      </c>
    </row>
    <row r="1895" spans="1:48" s="597" customFormat="1" outlineLevel="1" x14ac:dyDescent="0.25">
      <c r="A1895" s="601"/>
      <c r="B1895" s="608"/>
      <c r="C1895" s="608"/>
      <c r="D1895" s="609"/>
      <c r="E1895" s="610"/>
      <c r="F1895" s="610"/>
      <c r="G1895" s="608"/>
      <c r="H1895" s="608"/>
      <c r="I1895" s="608"/>
      <c r="J1895" s="608"/>
      <c r="K1895" s="608"/>
      <c r="L1895" s="608"/>
      <c r="M1895" s="608"/>
      <c r="N1895" s="608"/>
      <c r="O1895" s="608"/>
      <c r="P1895" s="608"/>
      <c r="Q1895" s="608"/>
      <c r="R1895" s="608"/>
      <c r="S1895" s="608"/>
      <c r="T1895" s="608"/>
      <c r="U1895" s="608"/>
      <c r="V1895" s="608"/>
      <c r="W1895" s="608"/>
      <c r="X1895" s="611"/>
      <c r="Y1895" s="611"/>
      <c r="Z1895" s="611"/>
      <c r="AA1895" s="611"/>
      <c r="AB1895" s="602"/>
      <c r="AC1895" s="602"/>
      <c r="AD1895" s="602"/>
      <c r="AE1895" s="602"/>
      <c r="AF1895" s="612"/>
      <c r="AL1895" s="598"/>
      <c r="AQ1895" s="599"/>
    </row>
    <row r="1896" spans="1:48" s="597" customFormat="1" outlineLevel="1" x14ac:dyDescent="0.25">
      <c r="A1896" s="769" t="s">
        <v>1217</v>
      </c>
      <c r="B1896" s="769"/>
      <c r="C1896" s="769"/>
      <c r="D1896" s="769"/>
      <c r="E1896" s="770" t="s">
        <v>1218</v>
      </c>
      <c r="F1896" s="770"/>
      <c r="G1896" s="613" t="s">
        <v>1219</v>
      </c>
      <c r="H1896" s="770" t="s">
        <v>1220</v>
      </c>
      <c r="I1896" s="770"/>
      <c r="J1896" s="770"/>
      <c r="K1896" s="770"/>
      <c r="L1896" s="770" t="s">
        <v>1221</v>
      </c>
      <c r="M1896" s="770"/>
      <c r="N1896" s="770" t="s">
        <v>1222</v>
      </c>
      <c r="O1896" s="770"/>
      <c r="P1896" s="770"/>
      <c r="Q1896" s="770"/>
      <c r="R1896" s="770"/>
      <c r="S1896" s="770"/>
      <c r="T1896" s="770"/>
      <c r="U1896" s="770"/>
      <c r="V1896" s="770" t="s">
        <v>1223</v>
      </c>
      <c r="W1896" s="770"/>
      <c r="X1896" s="770"/>
      <c r="Y1896" s="770"/>
      <c r="Z1896" s="770"/>
      <c r="AA1896" s="771" t="s">
        <v>1224</v>
      </c>
      <c r="AB1896" s="771"/>
      <c r="AC1896" s="771"/>
      <c r="AD1896" s="771"/>
      <c r="AE1896" s="771" t="s">
        <v>1225</v>
      </c>
      <c r="AF1896" s="771"/>
      <c r="AL1896" s="598"/>
      <c r="AQ1896" s="599"/>
    </row>
    <row r="1897" spans="1:48" s="597" customFormat="1" ht="34.5" customHeight="1" outlineLevel="1" x14ac:dyDescent="0.25">
      <c r="A1897" s="797" t="s">
        <v>972</v>
      </c>
      <c r="B1897" s="798"/>
      <c r="C1897" s="798"/>
      <c r="D1897" s="798"/>
      <c r="E1897" s="799">
        <v>30040</v>
      </c>
      <c r="F1897" s="799"/>
      <c r="G1897" s="614"/>
      <c r="H1897" s="767">
        <v>0.66</v>
      </c>
      <c r="I1897" s="767"/>
      <c r="J1897" s="767"/>
      <c r="K1897" s="767"/>
      <c r="L1897" s="773">
        <v>0.33999999999999997</v>
      </c>
      <c r="M1897" s="773"/>
      <c r="N1897" s="796">
        <v>294.07</v>
      </c>
      <c r="O1897" s="796"/>
      <c r="P1897" s="796"/>
      <c r="Q1897" s="796"/>
      <c r="R1897" s="796"/>
      <c r="S1897" s="796"/>
      <c r="T1897" s="796"/>
      <c r="U1897" s="796"/>
      <c r="V1897" s="615"/>
      <c r="W1897" s="796">
        <v>63.71</v>
      </c>
      <c r="X1897" s="796"/>
      <c r="Y1897" s="796"/>
      <c r="Z1897" s="796"/>
      <c r="AA1897" s="768">
        <v>2</v>
      </c>
      <c r="AB1897" s="768"/>
      <c r="AC1897" s="768"/>
      <c r="AD1897" s="768"/>
      <c r="AE1897" s="786">
        <v>431.49</v>
      </c>
      <c r="AF1897" s="787"/>
      <c r="AL1897" s="598"/>
      <c r="AQ1897" s="599"/>
    </row>
    <row r="1898" spans="1:48" s="597" customFormat="1" outlineLevel="1" x14ac:dyDescent="0.25">
      <c r="A1898" s="792" t="s">
        <v>1368</v>
      </c>
      <c r="B1898" s="793"/>
      <c r="C1898" s="793"/>
      <c r="D1898" s="793"/>
      <c r="E1898" s="794">
        <v>30013</v>
      </c>
      <c r="F1898" s="794"/>
      <c r="G1898" s="610"/>
      <c r="H1898" s="773">
        <v>0.69</v>
      </c>
      <c r="I1898" s="773"/>
      <c r="J1898" s="773"/>
      <c r="K1898" s="773"/>
      <c r="L1898" s="773">
        <v>0.31000000000000005</v>
      </c>
      <c r="M1898" s="773"/>
      <c r="N1898" s="796">
        <v>3.44</v>
      </c>
      <c r="O1898" s="796"/>
      <c r="P1898" s="796"/>
      <c r="Q1898" s="796"/>
      <c r="R1898" s="796"/>
      <c r="S1898" s="796"/>
      <c r="T1898" s="796"/>
      <c r="U1898" s="796"/>
      <c r="V1898" s="615"/>
      <c r="W1898" s="796">
        <v>2.39</v>
      </c>
      <c r="X1898" s="796"/>
      <c r="Y1898" s="796"/>
      <c r="Z1898" s="796"/>
      <c r="AA1898" s="765">
        <v>1</v>
      </c>
      <c r="AB1898" s="765"/>
      <c r="AC1898" s="765"/>
      <c r="AD1898" s="765"/>
      <c r="AE1898" s="786">
        <v>3.1144999999999996</v>
      </c>
      <c r="AF1898" s="787"/>
      <c r="AL1898" s="598"/>
      <c r="AQ1898" s="599"/>
    </row>
    <row r="1899" spans="1:48" s="597" customFormat="1" outlineLevel="1" x14ac:dyDescent="0.25">
      <c r="A1899" s="792" t="s">
        <v>982</v>
      </c>
      <c r="B1899" s="793"/>
      <c r="C1899" s="793"/>
      <c r="D1899" s="793"/>
      <c r="E1899" s="794">
        <v>30046</v>
      </c>
      <c r="F1899" s="794"/>
      <c r="G1899" s="610"/>
      <c r="H1899" s="773">
        <v>0.39</v>
      </c>
      <c r="I1899" s="773"/>
      <c r="J1899" s="773"/>
      <c r="K1899" s="773"/>
      <c r="L1899" s="773">
        <v>0.61</v>
      </c>
      <c r="M1899" s="773"/>
      <c r="N1899" s="796">
        <v>236.29</v>
      </c>
      <c r="O1899" s="796"/>
      <c r="P1899" s="796"/>
      <c r="Q1899" s="796"/>
      <c r="R1899" s="796"/>
      <c r="S1899" s="796"/>
      <c r="T1899" s="796"/>
      <c r="U1899" s="796"/>
      <c r="V1899" s="615"/>
      <c r="W1899" s="796">
        <v>101.44</v>
      </c>
      <c r="X1899" s="796"/>
      <c r="Y1899" s="796"/>
      <c r="Z1899" s="796"/>
      <c r="AA1899" s="765">
        <v>1</v>
      </c>
      <c r="AB1899" s="765"/>
      <c r="AC1899" s="765"/>
      <c r="AD1899" s="765"/>
      <c r="AE1899" s="786">
        <v>154.03149999999999</v>
      </c>
      <c r="AF1899" s="787"/>
      <c r="AL1899" s="598"/>
      <c r="AQ1899" s="599"/>
    </row>
    <row r="1900" spans="1:48" s="597" customFormat="1" outlineLevel="1" x14ac:dyDescent="0.25">
      <c r="A1900" s="792" t="s">
        <v>920</v>
      </c>
      <c r="B1900" s="793"/>
      <c r="C1900" s="793"/>
      <c r="D1900" s="793"/>
      <c r="E1900" s="794">
        <v>30009</v>
      </c>
      <c r="F1900" s="794"/>
      <c r="G1900" s="610"/>
      <c r="H1900" s="773">
        <v>1</v>
      </c>
      <c r="I1900" s="773"/>
      <c r="J1900" s="773"/>
      <c r="K1900" s="773"/>
      <c r="L1900" s="773">
        <v>0</v>
      </c>
      <c r="M1900" s="773"/>
      <c r="N1900" s="796">
        <v>196.66</v>
      </c>
      <c r="O1900" s="796"/>
      <c r="P1900" s="796"/>
      <c r="Q1900" s="796"/>
      <c r="R1900" s="796"/>
      <c r="S1900" s="796"/>
      <c r="T1900" s="796"/>
      <c r="U1900" s="796"/>
      <c r="V1900" s="615"/>
      <c r="W1900" s="796">
        <v>87.46</v>
      </c>
      <c r="X1900" s="796"/>
      <c r="Y1900" s="796"/>
      <c r="Z1900" s="796"/>
      <c r="AA1900" s="765">
        <v>1</v>
      </c>
      <c r="AB1900" s="765"/>
      <c r="AC1900" s="765"/>
      <c r="AD1900" s="765"/>
      <c r="AE1900" s="786">
        <v>196.66</v>
      </c>
      <c r="AF1900" s="787"/>
      <c r="AL1900" s="598"/>
      <c r="AQ1900" s="599"/>
    </row>
    <row r="1901" spans="1:48" s="597" customFormat="1" outlineLevel="1" x14ac:dyDescent="0.25">
      <c r="A1901" s="792" t="s">
        <v>922</v>
      </c>
      <c r="B1901" s="793"/>
      <c r="C1901" s="793"/>
      <c r="D1901" s="793"/>
      <c r="E1901" s="794">
        <v>30005</v>
      </c>
      <c r="F1901" s="794"/>
      <c r="G1901" s="610"/>
      <c r="H1901" s="773">
        <v>0.69</v>
      </c>
      <c r="I1901" s="773"/>
      <c r="J1901" s="773"/>
      <c r="K1901" s="773"/>
      <c r="L1901" s="773">
        <v>0.31000000000000005</v>
      </c>
      <c r="M1901" s="773"/>
      <c r="N1901" s="796">
        <v>139.35</v>
      </c>
      <c r="O1901" s="796"/>
      <c r="P1901" s="796"/>
      <c r="Q1901" s="796"/>
      <c r="R1901" s="796"/>
      <c r="S1901" s="796"/>
      <c r="T1901" s="796"/>
      <c r="U1901" s="796"/>
      <c r="V1901" s="615"/>
      <c r="W1901" s="796">
        <v>48.32</v>
      </c>
      <c r="X1901" s="796"/>
      <c r="Y1901" s="796"/>
      <c r="Z1901" s="796"/>
      <c r="AA1901" s="765">
        <v>1</v>
      </c>
      <c r="AB1901" s="765"/>
      <c r="AC1901" s="765"/>
      <c r="AD1901" s="765"/>
      <c r="AE1901" s="786">
        <v>111.13069999999999</v>
      </c>
      <c r="AF1901" s="787"/>
      <c r="AL1901" s="598"/>
      <c r="AQ1901" s="599"/>
    </row>
    <row r="1902" spans="1:48" s="597" customFormat="1" outlineLevel="1" x14ac:dyDescent="0.25">
      <c r="A1902" s="792" t="s">
        <v>1291</v>
      </c>
      <c r="B1902" s="793"/>
      <c r="C1902" s="793"/>
      <c r="D1902" s="793"/>
      <c r="E1902" s="794"/>
      <c r="F1902" s="794"/>
      <c r="G1902" s="610"/>
      <c r="H1902" s="773"/>
      <c r="I1902" s="773"/>
      <c r="J1902" s="773"/>
      <c r="K1902" s="773"/>
      <c r="L1902" s="773" t="s">
        <v>1291</v>
      </c>
      <c r="M1902" s="773"/>
      <c r="N1902" s="796" t="s">
        <v>1291</v>
      </c>
      <c r="O1902" s="796"/>
      <c r="P1902" s="796"/>
      <c r="Q1902" s="796"/>
      <c r="R1902" s="796"/>
      <c r="S1902" s="796"/>
      <c r="T1902" s="796"/>
      <c r="U1902" s="796"/>
      <c r="V1902" s="615"/>
      <c r="W1902" s="796" t="s">
        <v>1291</v>
      </c>
      <c r="X1902" s="796"/>
      <c r="Y1902" s="796"/>
      <c r="Z1902" s="796"/>
      <c r="AA1902" s="765"/>
      <c r="AB1902" s="765"/>
      <c r="AC1902" s="765"/>
      <c r="AD1902" s="765"/>
      <c r="AE1902" s="786" t="s">
        <v>1291</v>
      </c>
      <c r="AF1902" s="787"/>
      <c r="AL1902" s="598"/>
      <c r="AQ1902" s="599"/>
    </row>
    <row r="1903" spans="1:48" s="597" customFormat="1" outlineLevel="1" x14ac:dyDescent="0.25">
      <c r="A1903" s="792" t="s">
        <v>1291</v>
      </c>
      <c r="B1903" s="793"/>
      <c r="C1903" s="793"/>
      <c r="D1903" s="793"/>
      <c r="E1903" s="794"/>
      <c r="F1903" s="794"/>
      <c r="G1903" s="610"/>
      <c r="H1903" s="773"/>
      <c r="I1903" s="773"/>
      <c r="J1903" s="773"/>
      <c r="K1903" s="773"/>
      <c r="L1903" s="773" t="s">
        <v>1291</v>
      </c>
      <c r="M1903" s="773"/>
      <c r="N1903" s="796" t="s">
        <v>1291</v>
      </c>
      <c r="O1903" s="796"/>
      <c r="P1903" s="796"/>
      <c r="Q1903" s="796"/>
      <c r="R1903" s="796"/>
      <c r="S1903" s="796"/>
      <c r="T1903" s="796"/>
      <c r="U1903" s="796"/>
      <c r="V1903" s="615"/>
      <c r="W1903" s="796" t="s">
        <v>1291</v>
      </c>
      <c r="X1903" s="796"/>
      <c r="Y1903" s="796"/>
      <c r="Z1903" s="796"/>
      <c r="AA1903" s="765"/>
      <c r="AB1903" s="765"/>
      <c r="AC1903" s="765"/>
      <c r="AD1903" s="765"/>
      <c r="AE1903" s="786" t="s">
        <v>1291</v>
      </c>
      <c r="AF1903" s="787"/>
      <c r="AL1903" s="598"/>
      <c r="AQ1903" s="599"/>
    </row>
    <row r="1904" spans="1:48" s="597" customFormat="1" outlineLevel="1" x14ac:dyDescent="0.25">
      <c r="A1904" s="792" t="s">
        <v>1291</v>
      </c>
      <c r="B1904" s="793"/>
      <c r="C1904" s="793"/>
      <c r="D1904" s="793"/>
      <c r="E1904" s="794"/>
      <c r="F1904" s="794"/>
      <c r="G1904" s="610"/>
      <c r="H1904" s="773"/>
      <c r="I1904" s="773"/>
      <c r="J1904" s="773"/>
      <c r="K1904" s="773"/>
      <c r="L1904" s="773" t="s">
        <v>1291</v>
      </c>
      <c r="M1904" s="773"/>
      <c r="N1904" s="795" t="s">
        <v>1291</v>
      </c>
      <c r="O1904" s="795"/>
      <c r="P1904" s="795"/>
      <c r="Q1904" s="795"/>
      <c r="R1904" s="795"/>
      <c r="S1904" s="795"/>
      <c r="T1904" s="795"/>
      <c r="U1904" s="795"/>
      <c r="V1904" s="616"/>
      <c r="W1904" s="795" t="s">
        <v>1291</v>
      </c>
      <c r="X1904" s="795"/>
      <c r="Y1904" s="795"/>
      <c r="Z1904" s="795"/>
      <c r="AA1904" s="765"/>
      <c r="AB1904" s="765"/>
      <c r="AC1904" s="765"/>
      <c r="AD1904" s="765"/>
      <c r="AE1904" s="786" t="s">
        <v>1291</v>
      </c>
      <c r="AF1904" s="787"/>
      <c r="AL1904" s="598"/>
      <c r="AQ1904" s="599"/>
    </row>
    <row r="1905" spans="1:43" s="597" customFormat="1" outlineLevel="1" x14ac:dyDescent="0.25">
      <c r="A1905" s="792" t="s">
        <v>1291</v>
      </c>
      <c r="B1905" s="793"/>
      <c r="C1905" s="793"/>
      <c r="D1905" s="793"/>
      <c r="E1905" s="794"/>
      <c r="F1905" s="794"/>
      <c r="G1905" s="610"/>
      <c r="H1905" s="773"/>
      <c r="I1905" s="773"/>
      <c r="J1905" s="773"/>
      <c r="K1905" s="773"/>
      <c r="L1905" s="773" t="s">
        <v>1291</v>
      </c>
      <c r="M1905" s="773"/>
      <c r="N1905" s="795" t="s">
        <v>1291</v>
      </c>
      <c r="O1905" s="795"/>
      <c r="P1905" s="795"/>
      <c r="Q1905" s="795"/>
      <c r="R1905" s="795"/>
      <c r="S1905" s="795"/>
      <c r="T1905" s="795"/>
      <c r="U1905" s="795"/>
      <c r="V1905" s="616"/>
      <c r="W1905" s="795" t="s">
        <v>1291</v>
      </c>
      <c r="X1905" s="795"/>
      <c r="Y1905" s="795"/>
      <c r="Z1905" s="795"/>
      <c r="AA1905" s="765"/>
      <c r="AB1905" s="765"/>
      <c r="AC1905" s="765"/>
      <c r="AD1905" s="765"/>
      <c r="AE1905" s="790" t="s">
        <v>1291</v>
      </c>
      <c r="AF1905" s="791"/>
      <c r="AL1905" s="598"/>
      <c r="AQ1905" s="599"/>
    </row>
    <row r="1906" spans="1:43" s="597" customFormat="1" outlineLevel="1" x14ac:dyDescent="0.25">
      <c r="A1906" s="754" t="s">
        <v>1226</v>
      </c>
      <c r="B1906" s="755"/>
      <c r="C1906" s="755"/>
      <c r="D1906" s="755"/>
      <c r="E1906" s="755"/>
      <c r="F1906" s="755"/>
      <c r="G1906" s="755"/>
      <c r="H1906" s="755"/>
      <c r="I1906" s="755"/>
      <c r="J1906" s="755"/>
      <c r="K1906" s="755"/>
      <c r="L1906" s="755"/>
      <c r="M1906" s="755"/>
      <c r="N1906" s="755"/>
      <c r="O1906" s="755"/>
      <c r="P1906" s="755"/>
      <c r="Q1906" s="755"/>
      <c r="R1906" s="755"/>
      <c r="S1906" s="755"/>
      <c r="T1906" s="755"/>
      <c r="U1906" s="755"/>
      <c r="V1906" s="755"/>
      <c r="W1906" s="756">
        <v>896.42</v>
      </c>
      <c r="X1906" s="757"/>
      <c r="Y1906" s="757"/>
      <c r="Z1906" s="757"/>
      <c r="AA1906" s="757"/>
      <c r="AB1906" s="757"/>
      <c r="AC1906" s="757"/>
      <c r="AD1906" s="757"/>
      <c r="AE1906" s="757"/>
      <c r="AF1906" s="757"/>
      <c r="AL1906" s="598"/>
      <c r="AQ1906" s="599"/>
    </row>
    <row r="1907" spans="1:43" s="597" customFormat="1" outlineLevel="1" x14ac:dyDescent="0.25">
      <c r="A1907" s="601"/>
      <c r="B1907" s="608"/>
      <c r="C1907" s="608"/>
      <c r="D1907" s="609"/>
      <c r="E1907" s="610"/>
      <c r="F1907" s="610"/>
      <c r="G1907" s="608"/>
      <c r="H1907" s="608"/>
      <c r="I1907" s="608"/>
      <c r="J1907" s="608"/>
      <c r="K1907" s="608"/>
      <c r="L1907" s="608"/>
      <c r="M1907" s="608"/>
      <c r="N1907" s="608"/>
      <c r="O1907" s="608"/>
      <c r="P1907" s="608"/>
      <c r="Q1907" s="608"/>
      <c r="R1907" s="608"/>
      <c r="S1907" s="608"/>
      <c r="T1907" s="608"/>
      <c r="U1907" s="608"/>
      <c r="V1907" s="608"/>
      <c r="W1907" s="608"/>
      <c r="X1907" s="611"/>
      <c r="Y1907" s="611"/>
      <c r="Z1907" s="611"/>
      <c r="AA1907" s="611"/>
      <c r="AB1907" s="602"/>
      <c r="AC1907" s="602"/>
      <c r="AD1907" s="602"/>
      <c r="AE1907" s="602"/>
      <c r="AF1907" s="612"/>
      <c r="AL1907" s="598"/>
      <c r="AQ1907" s="599"/>
    </row>
    <row r="1908" spans="1:43" s="597" customFormat="1" outlineLevel="1" x14ac:dyDescent="0.25">
      <c r="A1908" s="769" t="s">
        <v>1227</v>
      </c>
      <c r="B1908" s="769"/>
      <c r="C1908" s="769"/>
      <c r="D1908" s="769"/>
      <c r="E1908" s="770" t="s">
        <v>1218</v>
      </c>
      <c r="F1908" s="770"/>
      <c r="G1908" s="770" t="s">
        <v>1228</v>
      </c>
      <c r="H1908" s="770"/>
      <c r="I1908" s="770"/>
      <c r="J1908" s="770"/>
      <c r="K1908" s="770" t="s">
        <v>1229</v>
      </c>
      <c r="L1908" s="770"/>
      <c r="M1908" s="770"/>
      <c r="N1908" s="770"/>
      <c r="O1908" s="770" t="s">
        <v>1224</v>
      </c>
      <c r="P1908" s="770"/>
      <c r="Q1908" s="770"/>
      <c r="R1908" s="770"/>
      <c r="S1908" s="770"/>
      <c r="T1908" s="770"/>
      <c r="U1908" s="770"/>
      <c r="V1908" s="770"/>
      <c r="W1908" s="770"/>
      <c r="X1908" s="770"/>
      <c r="Y1908" s="770"/>
      <c r="Z1908" s="770"/>
      <c r="AA1908" s="771" t="s">
        <v>1225</v>
      </c>
      <c r="AB1908" s="771"/>
      <c r="AC1908" s="771"/>
      <c r="AD1908" s="771"/>
      <c r="AE1908" s="771"/>
      <c r="AF1908" s="771"/>
      <c r="AL1908" s="598"/>
      <c r="AQ1908" s="599"/>
    </row>
    <row r="1909" spans="1:43" s="597" customFormat="1" outlineLevel="1" x14ac:dyDescent="0.25">
      <c r="A1909" s="759" t="s">
        <v>1292</v>
      </c>
      <c r="B1909" s="760"/>
      <c r="C1909" s="760"/>
      <c r="D1909" s="760"/>
      <c r="E1909" s="766">
        <v>20002</v>
      </c>
      <c r="F1909" s="766"/>
      <c r="G1909" s="788">
        <v>1.2008000000000001</v>
      </c>
      <c r="H1909" s="788"/>
      <c r="I1909" s="788"/>
      <c r="J1909" s="788"/>
      <c r="K1909" s="789">
        <v>27.99</v>
      </c>
      <c r="L1909" s="789"/>
      <c r="M1909" s="789"/>
      <c r="N1909" s="789"/>
      <c r="O1909" s="767">
        <v>0.5</v>
      </c>
      <c r="P1909" s="767"/>
      <c r="Q1909" s="767"/>
      <c r="R1909" s="767"/>
      <c r="S1909" s="767"/>
      <c r="T1909" s="767"/>
      <c r="U1909" s="767"/>
      <c r="V1909" s="767"/>
      <c r="W1909" s="767"/>
      <c r="X1909" s="767"/>
      <c r="Y1909" s="767"/>
      <c r="Z1909" s="767"/>
      <c r="AA1909" s="786">
        <v>13.99</v>
      </c>
      <c r="AB1909" s="786"/>
      <c r="AC1909" s="786"/>
      <c r="AD1909" s="786"/>
      <c r="AE1909" s="786"/>
      <c r="AF1909" s="787"/>
      <c r="AL1909" s="598"/>
      <c r="AQ1909" s="599"/>
    </row>
    <row r="1910" spans="1:43" s="597" customFormat="1" outlineLevel="1" x14ac:dyDescent="0.25">
      <c r="A1910" s="759" t="s">
        <v>1293</v>
      </c>
      <c r="B1910" s="760"/>
      <c r="C1910" s="760"/>
      <c r="D1910" s="760"/>
      <c r="E1910" s="766">
        <v>20031</v>
      </c>
      <c r="F1910" s="766"/>
      <c r="G1910" s="788">
        <v>2.1078999999999999</v>
      </c>
      <c r="H1910" s="788"/>
      <c r="I1910" s="788"/>
      <c r="J1910" s="788"/>
      <c r="K1910" s="789">
        <v>22.09</v>
      </c>
      <c r="L1910" s="789"/>
      <c r="M1910" s="789"/>
      <c r="N1910" s="789"/>
      <c r="O1910" s="767">
        <v>1</v>
      </c>
      <c r="P1910" s="767"/>
      <c r="Q1910" s="767"/>
      <c r="R1910" s="767"/>
      <c r="S1910" s="767"/>
      <c r="T1910" s="767"/>
      <c r="U1910" s="767"/>
      <c r="V1910" s="767"/>
      <c r="W1910" s="767"/>
      <c r="X1910" s="767"/>
      <c r="Y1910" s="767"/>
      <c r="Z1910" s="767"/>
      <c r="AA1910" s="786">
        <v>22.09</v>
      </c>
      <c r="AB1910" s="786"/>
      <c r="AC1910" s="786"/>
      <c r="AD1910" s="786"/>
      <c r="AE1910" s="786"/>
      <c r="AF1910" s="787"/>
      <c r="AL1910" s="598"/>
      <c r="AQ1910" s="599"/>
    </row>
    <row r="1911" spans="1:43" s="597" customFormat="1" outlineLevel="1" x14ac:dyDescent="0.25">
      <c r="A1911" s="759" t="s">
        <v>1291</v>
      </c>
      <c r="B1911" s="760"/>
      <c r="C1911" s="760"/>
      <c r="D1911" s="760"/>
      <c r="E1911" s="761"/>
      <c r="F1911" s="761"/>
      <c r="G1911" s="788"/>
      <c r="H1911" s="788"/>
      <c r="I1911" s="788"/>
      <c r="J1911" s="788"/>
      <c r="K1911" s="785" t="s">
        <v>1291</v>
      </c>
      <c r="L1911" s="785"/>
      <c r="M1911" s="785"/>
      <c r="N1911" s="785"/>
      <c r="O1911" s="773"/>
      <c r="P1911" s="773"/>
      <c r="Q1911" s="773"/>
      <c r="R1911" s="773"/>
      <c r="S1911" s="773"/>
      <c r="T1911" s="773"/>
      <c r="U1911" s="773"/>
      <c r="V1911" s="773"/>
      <c r="W1911" s="773"/>
      <c r="X1911" s="773"/>
      <c r="Y1911" s="773"/>
      <c r="Z1911" s="773"/>
      <c r="AA1911" s="786"/>
      <c r="AB1911" s="786"/>
      <c r="AC1911" s="786"/>
      <c r="AD1911" s="786"/>
      <c r="AE1911" s="786"/>
      <c r="AF1911" s="787"/>
      <c r="AL1911" s="598"/>
      <c r="AQ1911" s="599"/>
    </row>
    <row r="1912" spans="1:43" s="597" customFormat="1" outlineLevel="1" x14ac:dyDescent="0.25">
      <c r="A1912" s="759" t="s">
        <v>1291</v>
      </c>
      <c r="B1912" s="760"/>
      <c r="C1912" s="760"/>
      <c r="D1912" s="760"/>
      <c r="E1912" s="761"/>
      <c r="F1912" s="761"/>
      <c r="G1912" s="784" t="s">
        <v>1291</v>
      </c>
      <c r="H1912" s="784"/>
      <c r="I1912" s="784"/>
      <c r="J1912" s="784"/>
      <c r="K1912" s="785" t="s">
        <v>1291</v>
      </c>
      <c r="L1912" s="785"/>
      <c r="M1912" s="785"/>
      <c r="N1912" s="785"/>
      <c r="O1912" s="773"/>
      <c r="P1912" s="773"/>
      <c r="Q1912" s="773"/>
      <c r="R1912" s="773"/>
      <c r="S1912" s="773"/>
      <c r="T1912" s="773"/>
      <c r="U1912" s="773"/>
      <c r="V1912" s="773"/>
      <c r="W1912" s="773"/>
      <c r="X1912" s="773"/>
      <c r="Y1912" s="773"/>
      <c r="Z1912" s="773"/>
      <c r="AA1912" s="786" t="s">
        <v>1291</v>
      </c>
      <c r="AB1912" s="786"/>
      <c r="AC1912" s="786"/>
      <c r="AD1912" s="786"/>
      <c r="AE1912" s="786"/>
      <c r="AF1912" s="787"/>
      <c r="AL1912" s="598"/>
      <c r="AQ1912" s="599"/>
    </row>
    <row r="1913" spans="1:43" s="597" customFormat="1" outlineLevel="1" x14ac:dyDescent="0.25">
      <c r="A1913" s="759" t="s">
        <v>1291</v>
      </c>
      <c r="B1913" s="760"/>
      <c r="C1913" s="760"/>
      <c r="D1913" s="760"/>
      <c r="E1913" s="761"/>
      <c r="F1913" s="761"/>
      <c r="G1913" s="784" t="s">
        <v>1291</v>
      </c>
      <c r="H1913" s="784"/>
      <c r="I1913" s="784"/>
      <c r="J1913" s="784"/>
      <c r="K1913" s="785" t="s">
        <v>1291</v>
      </c>
      <c r="L1913" s="785"/>
      <c r="M1913" s="785"/>
      <c r="N1913" s="785"/>
      <c r="O1913" s="773"/>
      <c r="P1913" s="773"/>
      <c r="Q1913" s="773"/>
      <c r="R1913" s="773"/>
      <c r="S1913" s="773"/>
      <c r="T1913" s="773"/>
      <c r="U1913" s="773"/>
      <c r="V1913" s="773"/>
      <c r="W1913" s="773"/>
      <c r="X1913" s="773"/>
      <c r="Y1913" s="773"/>
      <c r="Z1913" s="773"/>
      <c r="AA1913" s="786" t="s">
        <v>1291</v>
      </c>
      <c r="AB1913" s="786"/>
      <c r="AC1913" s="786"/>
      <c r="AD1913" s="786"/>
      <c r="AE1913" s="786"/>
      <c r="AF1913" s="787"/>
      <c r="AL1913" s="598"/>
      <c r="AQ1913" s="599"/>
    </row>
    <row r="1914" spans="1:43" s="597" customFormat="1" outlineLevel="1" x14ac:dyDescent="0.25">
      <c r="A1914" s="759" t="s">
        <v>1291</v>
      </c>
      <c r="B1914" s="760"/>
      <c r="C1914" s="760"/>
      <c r="D1914" s="760"/>
      <c r="E1914" s="761"/>
      <c r="F1914" s="761"/>
      <c r="G1914" s="784" t="s">
        <v>1291</v>
      </c>
      <c r="H1914" s="784"/>
      <c r="I1914" s="784"/>
      <c r="J1914" s="784"/>
      <c r="K1914" s="785" t="s">
        <v>1291</v>
      </c>
      <c r="L1914" s="785"/>
      <c r="M1914" s="785"/>
      <c r="N1914" s="785"/>
      <c r="O1914" s="773"/>
      <c r="P1914" s="773"/>
      <c r="Q1914" s="773"/>
      <c r="R1914" s="773"/>
      <c r="S1914" s="773"/>
      <c r="T1914" s="773"/>
      <c r="U1914" s="773"/>
      <c r="V1914" s="773"/>
      <c r="W1914" s="773"/>
      <c r="X1914" s="773"/>
      <c r="Y1914" s="773"/>
      <c r="Z1914" s="773"/>
      <c r="AA1914" s="786" t="s">
        <v>1291</v>
      </c>
      <c r="AB1914" s="786"/>
      <c r="AC1914" s="786"/>
      <c r="AD1914" s="786"/>
      <c r="AE1914" s="786"/>
      <c r="AF1914" s="787"/>
      <c r="AL1914" s="598"/>
      <c r="AQ1914" s="599"/>
    </row>
    <row r="1915" spans="1:43" s="597" customFormat="1" outlineLevel="1" x14ac:dyDescent="0.25">
      <c r="A1915" s="759" t="s">
        <v>1291</v>
      </c>
      <c r="B1915" s="760"/>
      <c r="C1915" s="760"/>
      <c r="D1915" s="760"/>
      <c r="E1915" s="761"/>
      <c r="F1915" s="761"/>
      <c r="G1915" s="784" t="s">
        <v>1291</v>
      </c>
      <c r="H1915" s="784"/>
      <c r="I1915" s="784"/>
      <c r="J1915" s="784"/>
      <c r="K1915" s="785" t="s">
        <v>1291</v>
      </c>
      <c r="L1915" s="785"/>
      <c r="M1915" s="785"/>
      <c r="N1915" s="785"/>
      <c r="O1915" s="773"/>
      <c r="P1915" s="773"/>
      <c r="Q1915" s="773"/>
      <c r="R1915" s="773"/>
      <c r="S1915" s="773"/>
      <c r="T1915" s="773"/>
      <c r="U1915" s="773"/>
      <c r="V1915" s="773"/>
      <c r="W1915" s="773"/>
      <c r="X1915" s="773"/>
      <c r="Y1915" s="773"/>
      <c r="Z1915" s="773"/>
      <c r="AA1915" s="786" t="s">
        <v>1291</v>
      </c>
      <c r="AB1915" s="786"/>
      <c r="AC1915" s="786"/>
      <c r="AD1915" s="786"/>
      <c r="AE1915" s="786"/>
      <c r="AF1915" s="787"/>
      <c r="AL1915" s="598"/>
      <c r="AQ1915" s="599"/>
    </row>
    <row r="1916" spans="1:43" s="597" customFormat="1" outlineLevel="1" x14ac:dyDescent="0.25">
      <c r="A1916" s="759" t="s">
        <v>1291</v>
      </c>
      <c r="B1916" s="760"/>
      <c r="C1916" s="760"/>
      <c r="D1916" s="760"/>
      <c r="E1916" s="761"/>
      <c r="F1916" s="761"/>
      <c r="G1916" s="784" t="s">
        <v>1291</v>
      </c>
      <c r="H1916" s="784"/>
      <c r="I1916" s="784"/>
      <c r="J1916" s="784"/>
      <c r="K1916" s="785" t="s">
        <v>1291</v>
      </c>
      <c r="L1916" s="785"/>
      <c r="M1916" s="785"/>
      <c r="N1916" s="785"/>
      <c r="O1916" s="773"/>
      <c r="P1916" s="773"/>
      <c r="Q1916" s="773"/>
      <c r="R1916" s="773"/>
      <c r="S1916" s="773"/>
      <c r="T1916" s="773"/>
      <c r="U1916" s="773"/>
      <c r="V1916" s="773"/>
      <c r="W1916" s="773"/>
      <c r="X1916" s="773"/>
      <c r="Y1916" s="773"/>
      <c r="Z1916" s="773"/>
      <c r="AA1916" s="786" t="s">
        <v>1291</v>
      </c>
      <c r="AB1916" s="786"/>
      <c r="AC1916" s="786"/>
      <c r="AD1916" s="786"/>
      <c r="AE1916" s="786"/>
      <c r="AF1916" s="787"/>
      <c r="AL1916" s="598"/>
      <c r="AQ1916" s="599"/>
    </row>
    <row r="1917" spans="1:43" s="597" customFormat="1" outlineLevel="1" x14ac:dyDescent="0.25">
      <c r="A1917" s="754" t="s">
        <v>1230</v>
      </c>
      <c r="B1917" s="755"/>
      <c r="C1917" s="755"/>
      <c r="D1917" s="755"/>
      <c r="E1917" s="755"/>
      <c r="F1917" s="755"/>
      <c r="G1917" s="755"/>
      <c r="H1917" s="755"/>
      <c r="I1917" s="755"/>
      <c r="J1917" s="755"/>
      <c r="K1917" s="755"/>
      <c r="L1917" s="755"/>
      <c r="M1917" s="755"/>
      <c r="N1917" s="755"/>
      <c r="O1917" s="755"/>
      <c r="P1917" s="755"/>
      <c r="Q1917" s="755"/>
      <c r="R1917" s="755"/>
      <c r="S1917" s="755"/>
      <c r="T1917" s="755"/>
      <c r="U1917" s="755"/>
      <c r="V1917" s="755"/>
      <c r="W1917" s="756">
        <v>36.08</v>
      </c>
      <c r="X1917" s="757"/>
      <c r="Y1917" s="757"/>
      <c r="Z1917" s="757"/>
      <c r="AA1917" s="757"/>
      <c r="AB1917" s="757"/>
      <c r="AC1917" s="757"/>
      <c r="AD1917" s="757"/>
      <c r="AE1917" s="757"/>
      <c r="AF1917" s="757"/>
      <c r="AL1917" s="598"/>
      <c r="AQ1917" s="599"/>
    </row>
    <row r="1918" spans="1:43" s="597" customFormat="1" outlineLevel="1" x14ac:dyDescent="0.25">
      <c r="A1918" s="601"/>
      <c r="B1918" s="608"/>
      <c r="C1918" s="608"/>
      <c r="D1918" s="609"/>
      <c r="E1918" s="610"/>
      <c r="F1918" s="610"/>
      <c r="G1918" s="608"/>
      <c r="H1918" s="608"/>
      <c r="I1918" s="608"/>
      <c r="J1918" s="608"/>
      <c r="K1918" s="608"/>
      <c r="L1918" s="608"/>
      <c r="M1918" s="608"/>
      <c r="N1918" s="608"/>
      <c r="O1918" s="608"/>
      <c r="P1918" s="608"/>
      <c r="Q1918" s="608"/>
      <c r="R1918" s="608"/>
      <c r="S1918" s="608"/>
      <c r="T1918" s="608"/>
      <c r="U1918" s="608"/>
      <c r="V1918" s="608"/>
      <c r="W1918" s="608"/>
      <c r="X1918" s="611"/>
      <c r="Y1918" s="611"/>
      <c r="Z1918" s="611"/>
      <c r="AA1918" s="611"/>
      <c r="AB1918" s="602"/>
      <c r="AC1918" s="602"/>
      <c r="AD1918" s="602"/>
      <c r="AE1918" s="602"/>
      <c r="AF1918" s="612"/>
      <c r="AL1918" s="598"/>
      <c r="AQ1918" s="599"/>
    </row>
    <row r="1919" spans="1:43" s="597" customFormat="1" outlineLevel="1" x14ac:dyDescent="0.25">
      <c r="A1919" s="769" t="s">
        <v>1231</v>
      </c>
      <c r="B1919" s="769"/>
      <c r="C1919" s="769"/>
      <c r="D1919" s="769"/>
      <c r="E1919" s="770" t="s">
        <v>1218</v>
      </c>
      <c r="F1919" s="770"/>
      <c r="G1919" s="770" t="s">
        <v>1020</v>
      </c>
      <c r="H1919" s="770"/>
      <c r="I1919" s="770"/>
      <c r="J1919" s="770" t="s">
        <v>1232</v>
      </c>
      <c r="K1919" s="770"/>
      <c r="L1919" s="770"/>
      <c r="M1919" s="770" t="s">
        <v>1233</v>
      </c>
      <c r="N1919" s="770"/>
      <c r="O1919" s="770"/>
      <c r="P1919" s="770"/>
      <c r="Q1919" s="770"/>
      <c r="R1919" s="770" t="s">
        <v>1234</v>
      </c>
      <c r="S1919" s="770"/>
      <c r="T1919" s="770"/>
      <c r="U1919" s="770"/>
      <c r="V1919" s="770"/>
      <c r="W1919" s="770" t="s">
        <v>750</v>
      </c>
      <c r="X1919" s="770"/>
      <c r="Y1919" s="770"/>
      <c r="Z1919" s="770"/>
      <c r="AA1919" s="770"/>
      <c r="AB1919" s="770"/>
      <c r="AC1919" s="770"/>
      <c r="AD1919" s="770"/>
      <c r="AE1919" s="770"/>
      <c r="AF1919" s="770"/>
      <c r="AL1919" s="598"/>
      <c r="AQ1919" s="599"/>
    </row>
    <row r="1920" spans="1:43" s="597" customFormat="1" outlineLevel="1" x14ac:dyDescent="0.25">
      <c r="A1920" s="617" t="s">
        <v>1250</v>
      </c>
      <c r="B1920" s="618"/>
      <c r="C1920" s="618"/>
      <c r="D1920" s="619"/>
      <c r="E1920" s="781" t="s">
        <v>1251</v>
      </c>
      <c r="F1920" s="781"/>
      <c r="G1920" s="772"/>
      <c r="H1920" s="772"/>
      <c r="I1920" s="772"/>
      <c r="J1920" s="782" t="s">
        <v>1252</v>
      </c>
      <c r="K1920" s="782"/>
      <c r="L1920" s="782"/>
      <c r="M1920" s="782"/>
      <c r="N1920" s="782"/>
      <c r="O1920" s="782"/>
      <c r="P1920" s="782"/>
      <c r="Q1920" s="782"/>
      <c r="R1920" s="782"/>
      <c r="S1920" s="782"/>
      <c r="T1920" s="782"/>
      <c r="U1920" s="782"/>
      <c r="V1920" s="782"/>
      <c r="W1920" s="621"/>
      <c r="X1920" s="622"/>
      <c r="Y1920" s="622"/>
      <c r="Z1920" s="622"/>
      <c r="AA1920" s="622"/>
      <c r="AB1920" s="622"/>
      <c r="AC1920" s="622"/>
      <c r="AD1920" s="622"/>
      <c r="AE1920" s="764">
        <v>0</v>
      </c>
      <c r="AF1920" s="783"/>
      <c r="AL1920" s="598"/>
      <c r="AQ1920" s="599"/>
    </row>
    <row r="1921" spans="1:43" s="597" customFormat="1" outlineLevel="1" x14ac:dyDescent="0.25">
      <c r="A1921" s="617" t="s">
        <v>1253</v>
      </c>
      <c r="B1921" s="618"/>
      <c r="C1921" s="618"/>
      <c r="D1921" s="619"/>
      <c r="E1921" s="781" t="s">
        <v>1254</v>
      </c>
      <c r="F1921" s="781"/>
      <c r="G1921" s="772"/>
      <c r="H1921" s="772"/>
      <c r="I1921" s="772"/>
      <c r="J1921" s="782" t="s">
        <v>1252</v>
      </c>
      <c r="K1921" s="782"/>
      <c r="L1921" s="782"/>
      <c r="M1921" s="782"/>
      <c r="N1921" s="782"/>
      <c r="O1921" s="782"/>
      <c r="P1921" s="782"/>
      <c r="Q1921" s="782"/>
      <c r="R1921" s="782"/>
      <c r="S1921" s="782"/>
      <c r="T1921" s="782"/>
      <c r="U1921" s="782"/>
      <c r="V1921" s="782"/>
      <c r="W1921" s="621"/>
      <c r="X1921" s="622"/>
      <c r="Y1921" s="622"/>
      <c r="Z1921" s="622"/>
      <c r="AA1921" s="622"/>
      <c r="AB1921" s="622"/>
      <c r="AC1921" s="622"/>
      <c r="AD1921" s="622"/>
      <c r="AE1921" s="764">
        <v>0</v>
      </c>
      <c r="AF1921" s="783"/>
      <c r="AL1921" s="598"/>
      <c r="AQ1921" s="599"/>
    </row>
    <row r="1922" spans="1:43" s="597" customFormat="1" outlineLevel="1" x14ac:dyDescent="0.25">
      <c r="A1922" s="623" t="s">
        <v>1255</v>
      </c>
      <c r="B1922" s="618"/>
      <c r="C1922" s="618"/>
      <c r="D1922" s="619"/>
      <c r="E1922" s="781" t="s">
        <v>1256</v>
      </c>
      <c r="F1922" s="781"/>
      <c r="G1922" s="772"/>
      <c r="H1922" s="772"/>
      <c r="I1922" s="772"/>
      <c r="J1922" s="782" t="s">
        <v>1252</v>
      </c>
      <c r="K1922" s="782"/>
      <c r="L1922" s="782"/>
      <c r="M1922" s="620"/>
      <c r="N1922" s="620"/>
      <c r="O1922" s="620"/>
      <c r="P1922" s="620"/>
      <c r="Q1922" s="620"/>
      <c r="R1922" s="620"/>
      <c r="S1922" s="620"/>
      <c r="T1922" s="620"/>
      <c r="U1922" s="620"/>
      <c r="V1922" s="620"/>
      <c r="W1922" s="621"/>
      <c r="X1922" s="622"/>
      <c r="Y1922" s="622"/>
      <c r="Z1922" s="622"/>
      <c r="AA1922" s="622"/>
      <c r="AB1922" s="622"/>
      <c r="AC1922" s="622"/>
      <c r="AD1922" s="622"/>
      <c r="AE1922" s="764">
        <v>0</v>
      </c>
      <c r="AF1922" s="783"/>
      <c r="AL1922" s="598"/>
      <c r="AQ1922" s="599"/>
    </row>
    <row r="1923" spans="1:43" s="597" customFormat="1" outlineLevel="1" x14ac:dyDescent="0.25">
      <c r="A1923" s="623" t="s">
        <v>1257</v>
      </c>
      <c r="B1923" s="618"/>
      <c r="C1923" s="618"/>
      <c r="D1923" s="619"/>
      <c r="E1923" s="781" t="s">
        <v>1258</v>
      </c>
      <c r="F1923" s="781"/>
      <c r="G1923" s="772"/>
      <c r="H1923" s="772"/>
      <c r="I1923" s="772"/>
      <c r="J1923" s="782" t="s">
        <v>1252</v>
      </c>
      <c r="K1923" s="782"/>
      <c r="L1923" s="782"/>
      <c r="M1923" s="782"/>
      <c r="N1923" s="782"/>
      <c r="O1923" s="782"/>
      <c r="P1923" s="782"/>
      <c r="Q1923" s="782"/>
      <c r="R1923" s="782"/>
      <c r="S1923" s="782"/>
      <c r="T1923" s="782"/>
      <c r="U1923" s="782"/>
      <c r="V1923" s="782"/>
      <c r="W1923" s="624"/>
      <c r="X1923" s="625"/>
      <c r="Y1923" s="625"/>
      <c r="Z1923" s="625"/>
      <c r="AA1923" s="625"/>
      <c r="AB1923" s="625"/>
      <c r="AC1923" s="625"/>
      <c r="AD1923" s="625"/>
      <c r="AE1923" s="764">
        <v>0</v>
      </c>
      <c r="AF1923" s="783"/>
      <c r="AL1923" s="598"/>
      <c r="AQ1923" s="599"/>
    </row>
    <row r="1924" spans="1:43" s="597" customFormat="1" outlineLevel="1" x14ac:dyDescent="0.25">
      <c r="A1924" s="754" t="s">
        <v>1235</v>
      </c>
      <c r="B1924" s="755"/>
      <c r="C1924" s="755"/>
      <c r="D1924" s="755"/>
      <c r="E1924" s="755"/>
      <c r="F1924" s="755"/>
      <c r="G1924" s="755"/>
      <c r="H1924" s="755"/>
      <c r="I1924" s="755"/>
      <c r="J1924" s="755"/>
      <c r="K1924" s="755"/>
      <c r="L1924" s="755"/>
      <c r="M1924" s="755"/>
      <c r="N1924" s="755"/>
      <c r="O1924" s="755"/>
      <c r="P1924" s="755"/>
      <c r="Q1924" s="755"/>
      <c r="R1924" s="755"/>
      <c r="S1924" s="755"/>
      <c r="T1924" s="755"/>
      <c r="U1924" s="755"/>
      <c r="V1924" s="755"/>
      <c r="W1924" s="756">
        <v>0</v>
      </c>
      <c r="X1924" s="757"/>
      <c r="Y1924" s="757"/>
      <c r="Z1924" s="757"/>
      <c r="AA1924" s="757"/>
      <c r="AB1924" s="757"/>
      <c r="AC1924" s="757"/>
      <c r="AD1924" s="757"/>
      <c r="AE1924" s="757"/>
      <c r="AF1924" s="757"/>
      <c r="AL1924" s="598"/>
      <c r="AQ1924" s="599"/>
    </row>
    <row r="1925" spans="1:43" s="597" customFormat="1" outlineLevel="1" x14ac:dyDescent="0.25">
      <c r="A1925" s="601"/>
      <c r="B1925" s="608"/>
      <c r="C1925" s="608"/>
      <c r="D1925" s="609"/>
      <c r="E1925" s="610"/>
      <c r="F1925" s="610"/>
      <c r="G1925" s="608"/>
      <c r="H1925" s="608"/>
      <c r="I1925" s="608"/>
      <c r="J1925" s="608"/>
      <c r="K1925" s="608"/>
      <c r="L1925" s="608"/>
      <c r="M1925" s="608"/>
      <c r="N1925" s="608"/>
      <c r="O1925" s="608"/>
      <c r="P1925" s="608"/>
      <c r="Q1925" s="608"/>
      <c r="R1925" s="608"/>
      <c r="S1925" s="608"/>
      <c r="T1925" s="608"/>
      <c r="U1925" s="608"/>
      <c r="V1925" s="608"/>
      <c r="W1925" s="608"/>
      <c r="X1925" s="611"/>
      <c r="Y1925" s="611"/>
      <c r="Z1925" s="611"/>
      <c r="AA1925" s="611"/>
      <c r="AB1925" s="602"/>
      <c r="AC1925" s="602"/>
      <c r="AD1925" s="602"/>
      <c r="AE1925" s="602"/>
      <c r="AF1925" s="612"/>
      <c r="AL1925" s="598"/>
      <c r="AQ1925" s="599"/>
    </row>
    <row r="1926" spans="1:43" s="597" customFormat="1" outlineLevel="1" x14ac:dyDescent="0.25">
      <c r="A1926" s="777" t="s">
        <v>1236</v>
      </c>
      <c r="B1926" s="777"/>
      <c r="C1926" s="777"/>
      <c r="D1926" s="777"/>
      <c r="E1926" s="777"/>
      <c r="F1926" s="777"/>
      <c r="G1926" s="777"/>
      <c r="H1926" s="777"/>
      <c r="I1926" s="777"/>
      <c r="J1926" s="777"/>
      <c r="K1926" s="777"/>
      <c r="L1926" s="777"/>
      <c r="M1926" s="777"/>
      <c r="N1926" s="756">
        <v>932.5</v>
      </c>
      <c r="O1926" s="757"/>
      <c r="P1926" s="757"/>
      <c r="Q1926" s="757"/>
      <c r="R1926" s="757"/>
      <c r="S1926" s="757"/>
      <c r="T1926" s="757"/>
      <c r="U1926" s="757"/>
      <c r="V1926" s="757"/>
      <c r="W1926" s="757"/>
      <c r="X1926" s="757"/>
      <c r="Y1926" s="757"/>
      <c r="Z1926" s="757"/>
      <c r="AA1926" s="757"/>
      <c r="AB1926" s="757"/>
      <c r="AC1926" s="757"/>
      <c r="AD1926" s="757"/>
      <c r="AE1926" s="757"/>
      <c r="AF1926" s="757"/>
      <c r="AL1926" s="598"/>
      <c r="AQ1926" s="599"/>
    </row>
    <row r="1927" spans="1:43" s="597" customFormat="1" outlineLevel="1" x14ac:dyDescent="0.25">
      <c r="A1927" s="779" t="s">
        <v>1237</v>
      </c>
      <c r="B1927" s="779"/>
      <c r="C1927" s="779"/>
      <c r="D1927" s="779"/>
      <c r="E1927" s="779"/>
      <c r="F1927" s="779"/>
      <c r="G1927" s="779"/>
      <c r="H1927" s="779"/>
      <c r="I1927" s="779"/>
      <c r="J1927" s="779"/>
      <c r="K1927" s="779"/>
      <c r="L1927" s="779"/>
      <c r="M1927" s="779"/>
      <c r="N1927" s="780">
        <v>224.27</v>
      </c>
      <c r="O1927" s="780"/>
      <c r="P1927" s="780"/>
      <c r="Q1927" s="780"/>
      <c r="R1927" s="780"/>
      <c r="S1927" s="780"/>
      <c r="T1927" s="780"/>
      <c r="U1927" s="780"/>
      <c r="V1927" s="780"/>
      <c r="W1927" s="780"/>
      <c r="X1927" s="780"/>
      <c r="Y1927" s="780"/>
      <c r="Z1927" s="780"/>
      <c r="AA1927" s="780"/>
      <c r="AB1927" s="780"/>
      <c r="AC1927" s="780"/>
      <c r="AD1927" s="780"/>
      <c r="AE1927" s="780"/>
      <c r="AF1927" s="780"/>
      <c r="AL1927" s="598"/>
      <c r="AQ1927" s="599"/>
    </row>
    <row r="1928" spans="1:43" s="597" customFormat="1" outlineLevel="1" x14ac:dyDescent="0.25">
      <c r="A1928" s="777" t="s">
        <v>1238</v>
      </c>
      <c r="B1928" s="777"/>
      <c r="C1928" s="777"/>
      <c r="D1928" s="777"/>
      <c r="E1928" s="777"/>
      <c r="F1928" s="777"/>
      <c r="G1928" s="777"/>
      <c r="H1928" s="777"/>
      <c r="I1928" s="777"/>
      <c r="J1928" s="777"/>
      <c r="K1928" s="777"/>
      <c r="L1928" s="777"/>
      <c r="M1928" s="777"/>
      <c r="N1928" s="756">
        <v>4.1500000000000004</v>
      </c>
      <c r="O1928" s="757"/>
      <c r="P1928" s="757"/>
      <c r="Q1928" s="757"/>
      <c r="R1928" s="757"/>
      <c r="S1928" s="757"/>
      <c r="T1928" s="757"/>
      <c r="U1928" s="757"/>
      <c r="V1928" s="757"/>
      <c r="W1928" s="757"/>
      <c r="X1928" s="757"/>
      <c r="Y1928" s="757"/>
      <c r="Z1928" s="757"/>
      <c r="AA1928" s="757"/>
      <c r="AB1928" s="757"/>
      <c r="AC1928" s="757"/>
      <c r="AD1928" s="757"/>
      <c r="AE1928" s="757"/>
      <c r="AF1928" s="757"/>
      <c r="AL1928" s="598"/>
      <c r="AQ1928" s="599"/>
    </row>
    <row r="1929" spans="1:43" s="597" customFormat="1" outlineLevel="1" x14ac:dyDescent="0.25">
      <c r="A1929" s="601"/>
      <c r="B1929" s="608"/>
      <c r="C1929" s="608"/>
      <c r="D1929" s="609"/>
      <c r="E1929" s="610"/>
      <c r="F1929" s="610"/>
      <c r="G1929" s="608"/>
      <c r="H1929" s="608"/>
      <c r="I1929" s="608"/>
      <c r="J1929" s="608"/>
      <c r="K1929" s="608"/>
      <c r="L1929" s="608"/>
      <c r="M1929" s="608"/>
      <c r="N1929" s="608"/>
      <c r="O1929" s="608"/>
      <c r="P1929" s="608"/>
      <c r="Q1929" s="608"/>
      <c r="R1929" s="608"/>
      <c r="S1929" s="608"/>
      <c r="T1929" s="608"/>
      <c r="U1929" s="608"/>
      <c r="V1929" s="608"/>
      <c r="W1929" s="608"/>
      <c r="X1929" s="611"/>
      <c r="Y1929" s="611"/>
      <c r="Z1929" s="611"/>
      <c r="AA1929" s="611"/>
      <c r="AB1929" s="602"/>
      <c r="AC1929" s="602"/>
      <c r="AD1929" s="602"/>
      <c r="AE1929" s="602"/>
      <c r="AF1929" s="612"/>
      <c r="AL1929" s="598"/>
      <c r="AQ1929" s="599"/>
    </row>
    <row r="1930" spans="1:43" s="597" customFormat="1" outlineLevel="1" x14ac:dyDescent="0.25">
      <c r="A1930" s="769" t="s">
        <v>1239</v>
      </c>
      <c r="B1930" s="769"/>
      <c r="C1930" s="769"/>
      <c r="D1930" s="769"/>
      <c r="E1930" s="770" t="s">
        <v>1218</v>
      </c>
      <c r="F1930" s="770"/>
      <c r="G1930" s="770" t="s">
        <v>828</v>
      </c>
      <c r="H1930" s="770"/>
      <c r="I1930" s="778" t="s">
        <v>1240</v>
      </c>
      <c r="J1930" s="778"/>
      <c r="K1930" s="778"/>
      <c r="L1930" s="778"/>
      <c r="M1930" s="778"/>
      <c r="N1930" s="778"/>
      <c r="O1930" s="778"/>
      <c r="P1930" s="778"/>
      <c r="Q1930" s="778" t="s">
        <v>1224</v>
      </c>
      <c r="R1930" s="778"/>
      <c r="S1930" s="778"/>
      <c r="T1930" s="778"/>
      <c r="U1930" s="778"/>
      <c r="V1930" s="778"/>
      <c r="W1930" s="778"/>
      <c r="X1930" s="778"/>
      <c r="Y1930" s="778"/>
      <c r="Z1930" s="778"/>
      <c r="AA1930" s="778"/>
      <c r="AB1930" s="753" t="s">
        <v>1240</v>
      </c>
      <c r="AC1930" s="753"/>
      <c r="AD1930" s="753"/>
      <c r="AE1930" s="753"/>
      <c r="AF1930" s="753"/>
      <c r="AL1930" s="598"/>
      <c r="AQ1930" s="599"/>
    </row>
    <row r="1931" spans="1:43" s="597" customFormat="1" outlineLevel="1" x14ac:dyDescent="0.25">
      <c r="A1931" s="759" t="s">
        <v>1291</v>
      </c>
      <c r="B1931" s="760"/>
      <c r="C1931" s="760"/>
      <c r="D1931" s="760"/>
      <c r="E1931" s="766"/>
      <c r="F1931" s="766"/>
      <c r="G1931" s="766" t="s">
        <v>1291</v>
      </c>
      <c r="H1931" s="766"/>
      <c r="I1931" s="776" t="s">
        <v>1291</v>
      </c>
      <c r="J1931" s="776"/>
      <c r="K1931" s="776"/>
      <c r="L1931" s="776"/>
      <c r="M1931" s="776"/>
      <c r="N1931" s="776"/>
      <c r="O1931" s="776"/>
      <c r="P1931" s="776"/>
      <c r="Q1931" s="626"/>
      <c r="R1931" s="626"/>
      <c r="S1931" s="626"/>
      <c r="T1931" s="626"/>
      <c r="U1931" s="626"/>
      <c r="V1931" s="626"/>
      <c r="W1931" s="767"/>
      <c r="X1931" s="767"/>
      <c r="Y1931" s="767"/>
      <c r="Z1931" s="767"/>
      <c r="AA1931" s="767"/>
      <c r="AB1931" s="622"/>
      <c r="AC1931" s="622"/>
      <c r="AD1931" s="622"/>
      <c r="AE1931" s="622"/>
      <c r="AF1931" s="627" t="s">
        <v>1291</v>
      </c>
      <c r="AL1931" s="598"/>
      <c r="AQ1931" s="599"/>
    </row>
    <row r="1932" spans="1:43" s="597" customFormat="1" outlineLevel="1" x14ac:dyDescent="0.25">
      <c r="A1932" s="759" t="s">
        <v>1291</v>
      </c>
      <c r="B1932" s="760"/>
      <c r="C1932" s="760"/>
      <c r="D1932" s="760"/>
      <c r="E1932" s="766"/>
      <c r="F1932" s="766"/>
      <c r="G1932" s="766" t="s">
        <v>1291</v>
      </c>
      <c r="H1932" s="766"/>
      <c r="I1932" s="776" t="s">
        <v>1291</v>
      </c>
      <c r="J1932" s="776"/>
      <c r="K1932" s="776"/>
      <c r="L1932" s="776"/>
      <c r="M1932" s="776"/>
      <c r="N1932" s="776"/>
      <c r="O1932" s="776"/>
      <c r="P1932" s="776"/>
      <c r="Q1932" s="626"/>
      <c r="R1932" s="626"/>
      <c r="S1932" s="626"/>
      <c r="T1932" s="626"/>
      <c r="U1932" s="626"/>
      <c r="V1932" s="626"/>
      <c r="W1932" s="767"/>
      <c r="X1932" s="767"/>
      <c r="Y1932" s="767"/>
      <c r="Z1932" s="767"/>
      <c r="AA1932" s="767"/>
      <c r="AB1932" s="622"/>
      <c r="AC1932" s="622"/>
      <c r="AD1932" s="622"/>
      <c r="AE1932" s="622"/>
      <c r="AF1932" s="627" t="s">
        <v>1291</v>
      </c>
      <c r="AL1932" s="598"/>
      <c r="AQ1932" s="599"/>
    </row>
    <row r="1933" spans="1:43" s="597" customFormat="1" outlineLevel="1" x14ac:dyDescent="0.25">
      <c r="A1933" s="759" t="s">
        <v>1291</v>
      </c>
      <c r="B1933" s="760"/>
      <c r="C1933" s="760"/>
      <c r="D1933" s="760"/>
      <c r="E1933" s="766"/>
      <c r="F1933" s="766"/>
      <c r="G1933" s="766" t="s">
        <v>1291</v>
      </c>
      <c r="H1933" s="766"/>
      <c r="I1933" s="776" t="s">
        <v>1291</v>
      </c>
      <c r="J1933" s="776"/>
      <c r="K1933" s="776"/>
      <c r="L1933" s="776"/>
      <c r="M1933" s="776"/>
      <c r="N1933" s="776"/>
      <c r="O1933" s="776"/>
      <c r="P1933" s="776"/>
      <c r="Q1933" s="626"/>
      <c r="R1933" s="626"/>
      <c r="S1933" s="626"/>
      <c r="T1933" s="626"/>
      <c r="U1933" s="626"/>
      <c r="V1933" s="626"/>
      <c r="W1933" s="767"/>
      <c r="X1933" s="767"/>
      <c r="Y1933" s="767"/>
      <c r="Z1933" s="767"/>
      <c r="AA1933" s="767"/>
      <c r="AB1933" s="622"/>
      <c r="AC1933" s="622"/>
      <c r="AD1933" s="622"/>
      <c r="AE1933" s="622"/>
      <c r="AF1933" s="627" t="s">
        <v>1291</v>
      </c>
      <c r="AL1933" s="598"/>
      <c r="AQ1933" s="599"/>
    </row>
    <row r="1934" spans="1:43" s="597" customFormat="1" outlineLevel="1" x14ac:dyDescent="0.25">
      <c r="A1934" s="759" t="s">
        <v>1291</v>
      </c>
      <c r="B1934" s="760"/>
      <c r="C1934" s="760"/>
      <c r="D1934" s="760"/>
      <c r="E1934" s="761"/>
      <c r="F1934" s="761"/>
      <c r="G1934" s="762" t="s">
        <v>1291</v>
      </c>
      <c r="H1934" s="762"/>
      <c r="I1934" s="775" t="s">
        <v>1291</v>
      </c>
      <c r="J1934" s="775"/>
      <c r="K1934" s="775"/>
      <c r="L1934" s="775"/>
      <c r="M1934" s="775"/>
      <c r="N1934" s="775"/>
      <c r="O1934" s="775"/>
      <c r="P1934" s="775"/>
      <c r="Q1934" s="621"/>
      <c r="R1934" s="621"/>
      <c r="S1934" s="621"/>
      <c r="T1934" s="621"/>
      <c r="U1934" s="621"/>
      <c r="V1934" s="621"/>
      <c r="W1934" s="773"/>
      <c r="X1934" s="773"/>
      <c r="Y1934" s="773"/>
      <c r="Z1934" s="773"/>
      <c r="AA1934" s="773"/>
      <c r="AB1934" s="622"/>
      <c r="AC1934" s="622"/>
      <c r="AD1934" s="622"/>
      <c r="AE1934" s="622"/>
      <c r="AF1934" s="627" t="s">
        <v>1291</v>
      </c>
      <c r="AL1934" s="598"/>
      <c r="AQ1934" s="599"/>
    </row>
    <row r="1935" spans="1:43" s="597" customFormat="1" outlineLevel="1" x14ac:dyDescent="0.25">
      <c r="A1935" s="759" t="s">
        <v>1291</v>
      </c>
      <c r="B1935" s="760"/>
      <c r="C1935" s="760"/>
      <c r="D1935" s="760"/>
      <c r="E1935" s="761"/>
      <c r="F1935" s="761"/>
      <c r="G1935" s="762" t="s">
        <v>1291</v>
      </c>
      <c r="H1935" s="762"/>
      <c r="I1935" s="775" t="s">
        <v>1291</v>
      </c>
      <c r="J1935" s="775"/>
      <c r="K1935" s="775"/>
      <c r="L1935" s="775"/>
      <c r="M1935" s="775"/>
      <c r="N1935" s="775"/>
      <c r="O1935" s="775"/>
      <c r="P1935" s="775"/>
      <c r="Q1935" s="621"/>
      <c r="R1935" s="621"/>
      <c r="S1935" s="621"/>
      <c r="T1935" s="621"/>
      <c r="U1935" s="621"/>
      <c r="V1935" s="621"/>
      <c r="W1935" s="773"/>
      <c r="X1935" s="773"/>
      <c r="Y1935" s="773"/>
      <c r="Z1935" s="773"/>
      <c r="AA1935" s="773"/>
      <c r="AB1935" s="622"/>
      <c r="AC1935" s="622"/>
      <c r="AD1935" s="622"/>
      <c r="AE1935" s="622"/>
      <c r="AF1935" s="627" t="s">
        <v>1291</v>
      </c>
      <c r="AL1935" s="598"/>
      <c r="AQ1935" s="599"/>
    </row>
    <row r="1936" spans="1:43" s="597" customFormat="1" outlineLevel="1" x14ac:dyDescent="0.25">
      <c r="A1936" s="759" t="s">
        <v>1291</v>
      </c>
      <c r="B1936" s="760"/>
      <c r="C1936" s="760"/>
      <c r="D1936" s="760"/>
      <c r="E1936" s="761"/>
      <c r="F1936" s="761"/>
      <c r="G1936" s="762" t="s">
        <v>1291</v>
      </c>
      <c r="H1936" s="762"/>
      <c r="I1936" s="775" t="s">
        <v>1291</v>
      </c>
      <c r="J1936" s="775"/>
      <c r="K1936" s="775"/>
      <c r="L1936" s="775"/>
      <c r="M1936" s="775"/>
      <c r="N1936" s="775"/>
      <c r="O1936" s="775"/>
      <c r="P1936" s="775"/>
      <c r="Q1936" s="621"/>
      <c r="R1936" s="621"/>
      <c r="S1936" s="621"/>
      <c r="T1936" s="621"/>
      <c r="U1936" s="621"/>
      <c r="V1936" s="621"/>
      <c r="W1936" s="773"/>
      <c r="X1936" s="773"/>
      <c r="Y1936" s="773"/>
      <c r="Z1936" s="773"/>
      <c r="AA1936" s="773"/>
      <c r="AB1936" s="622"/>
      <c r="AC1936" s="622"/>
      <c r="AD1936" s="622"/>
      <c r="AE1936" s="622"/>
      <c r="AF1936" s="627" t="s">
        <v>1291</v>
      </c>
      <c r="AL1936" s="598"/>
      <c r="AQ1936" s="599"/>
    </row>
    <row r="1937" spans="1:43" s="597" customFormat="1" outlineLevel="1" x14ac:dyDescent="0.25">
      <c r="A1937" s="759" t="s">
        <v>1291</v>
      </c>
      <c r="B1937" s="760"/>
      <c r="C1937" s="760"/>
      <c r="D1937" s="760"/>
      <c r="E1937" s="761"/>
      <c r="F1937" s="761"/>
      <c r="G1937" s="762" t="s">
        <v>1291</v>
      </c>
      <c r="H1937" s="762"/>
      <c r="I1937" s="775" t="s">
        <v>1291</v>
      </c>
      <c r="J1937" s="775"/>
      <c r="K1937" s="775"/>
      <c r="L1937" s="775"/>
      <c r="M1937" s="775"/>
      <c r="N1937" s="775"/>
      <c r="O1937" s="775"/>
      <c r="P1937" s="775"/>
      <c r="Q1937" s="621"/>
      <c r="R1937" s="621"/>
      <c r="S1937" s="621"/>
      <c r="T1937" s="621"/>
      <c r="U1937" s="621"/>
      <c r="V1937" s="621"/>
      <c r="W1937" s="773"/>
      <c r="X1937" s="773"/>
      <c r="Y1937" s="773"/>
      <c r="Z1937" s="773"/>
      <c r="AA1937" s="773"/>
      <c r="AB1937" s="622"/>
      <c r="AC1937" s="622"/>
      <c r="AD1937" s="622"/>
      <c r="AE1937" s="622"/>
      <c r="AF1937" s="627" t="s">
        <v>1291</v>
      </c>
      <c r="AL1937" s="598"/>
      <c r="AQ1937" s="599"/>
    </row>
    <row r="1938" spans="1:43" s="597" customFormat="1" outlineLevel="1" x14ac:dyDescent="0.25">
      <c r="A1938" s="759" t="s">
        <v>1291</v>
      </c>
      <c r="B1938" s="760"/>
      <c r="C1938" s="760"/>
      <c r="D1938" s="760"/>
      <c r="E1938" s="761"/>
      <c r="F1938" s="761"/>
      <c r="G1938" s="762" t="s">
        <v>1291</v>
      </c>
      <c r="H1938" s="762"/>
      <c r="I1938" s="775" t="s">
        <v>1291</v>
      </c>
      <c r="J1938" s="775"/>
      <c r="K1938" s="775"/>
      <c r="L1938" s="775"/>
      <c r="M1938" s="775"/>
      <c r="N1938" s="775"/>
      <c r="O1938" s="775"/>
      <c r="P1938" s="775"/>
      <c r="Q1938" s="621"/>
      <c r="R1938" s="621"/>
      <c r="S1938" s="621"/>
      <c r="T1938" s="621"/>
      <c r="U1938" s="621"/>
      <c r="V1938" s="621"/>
      <c r="W1938" s="773"/>
      <c r="X1938" s="773"/>
      <c r="Y1938" s="773"/>
      <c r="Z1938" s="773"/>
      <c r="AA1938" s="773"/>
      <c r="AB1938" s="622"/>
      <c r="AC1938" s="622"/>
      <c r="AD1938" s="622"/>
      <c r="AE1938" s="622"/>
      <c r="AF1938" s="627" t="s">
        <v>1291</v>
      </c>
      <c r="AL1938" s="598"/>
      <c r="AQ1938" s="599"/>
    </row>
    <row r="1939" spans="1:43" s="597" customFormat="1" outlineLevel="1" x14ac:dyDescent="0.25">
      <c r="A1939" s="759" t="s">
        <v>1291</v>
      </c>
      <c r="B1939" s="760"/>
      <c r="C1939" s="760"/>
      <c r="D1939" s="760"/>
      <c r="E1939" s="761"/>
      <c r="F1939" s="761"/>
      <c r="G1939" s="762" t="s">
        <v>1291</v>
      </c>
      <c r="H1939" s="762"/>
      <c r="I1939" s="775" t="s">
        <v>1291</v>
      </c>
      <c r="J1939" s="775"/>
      <c r="K1939" s="775"/>
      <c r="L1939" s="775"/>
      <c r="M1939" s="775"/>
      <c r="N1939" s="775"/>
      <c r="O1939" s="775"/>
      <c r="P1939" s="775"/>
      <c r="Q1939" s="621"/>
      <c r="R1939" s="621"/>
      <c r="S1939" s="621"/>
      <c r="T1939" s="621"/>
      <c r="U1939" s="621"/>
      <c r="V1939" s="621"/>
      <c r="W1939" s="773"/>
      <c r="X1939" s="773"/>
      <c r="Y1939" s="773"/>
      <c r="Z1939" s="773"/>
      <c r="AA1939" s="773"/>
      <c r="AB1939" s="622"/>
      <c r="AC1939" s="622"/>
      <c r="AD1939" s="622"/>
      <c r="AE1939" s="622"/>
      <c r="AF1939" s="627" t="s">
        <v>1291</v>
      </c>
      <c r="AL1939" s="598"/>
      <c r="AQ1939" s="599"/>
    </row>
    <row r="1940" spans="1:43" s="597" customFormat="1" outlineLevel="1" x14ac:dyDescent="0.25">
      <c r="A1940" s="759" t="s">
        <v>1291</v>
      </c>
      <c r="B1940" s="760"/>
      <c r="C1940" s="760"/>
      <c r="D1940" s="760"/>
      <c r="E1940" s="761"/>
      <c r="F1940" s="761"/>
      <c r="G1940" s="762" t="s">
        <v>1291</v>
      </c>
      <c r="H1940" s="762"/>
      <c r="I1940" s="775" t="s">
        <v>1291</v>
      </c>
      <c r="J1940" s="775"/>
      <c r="K1940" s="775"/>
      <c r="L1940" s="775"/>
      <c r="M1940" s="775"/>
      <c r="N1940" s="775"/>
      <c r="O1940" s="775"/>
      <c r="P1940" s="775"/>
      <c r="Q1940" s="621"/>
      <c r="R1940" s="621"/>
      <c r="S1940" s="621"/>
      <c r="T1940" s="621"/>
      <c r="U1940" s="621"/>
      <c r="V1940" s="621"/>
      <c r="W1940" s="773"/>
      <c r="X1940" s="773"/>
      <c r="Y1940" s="773"/>
      <c r="Z1940" s="773"/>
      <c r="AA1940" s="773"/>
      <c r="AB1940" s="622"/>
      <c r="AC1940" s="622"/>
      <c r="AD1940" s="622"/>
      <c r="AE1940" s="622"/>
      <c r="AF1940" s="627" t="s">
        <v>1291</v>
      </c>
      <c r="AL1940" s="598"/>
      <c r="AQ1940" s="599"/>
    </row>
    <row r="1941" spans="1:43" s="597" customFormat="1" outlineLevel="1" x14ac:dyDescent="0.25">
      <c r="A1941" s="754" t="s">
        <v>1241</v>
      </c>
      <c r="B1941" s="755"/>
      <c r="C1941" s="755"/>
      <c r="D1941" s="755"/>
      <c r="E1941" s="755"/>
      <c r="F1941" s="755"/>
      <c r="G1941" s="755"/>
      <c r="H1941" s="755"/>
      <c r="I1941" s="755"/>
      <c r="J1941" s="755"/>
      <c r="K1941" s="755"/>
      <c r="L1941" s="755"/>
      <c r="M1941" s="755"/>
      <c r="N1941" s="755"/>
      <c r="O1941" s="755"/>
      <c r="P1941" s="755"/>
      <c r="Q1941" s="755"/>
      <c r="R1941" s="755"/>
      <c r="S1941" s="755"/>
      <c r="T1941" s="755"/>
      <c r="U1941" s="755"/>
      <c r="V1941" s="755"/>
      <c r="W1941" s="756">
        <v>0</v>
      </c>
      <c r="X1941" s="757"/>
      <c r="Y1941" s="757"/>
      <c r="Z1941" s="757"/>
      <c r="AA1941" s="757"/>
      <c r="AB1941" s="757"/>
      <c r="AC1941" s="757"/>
      <c r="AD1941" s="757"/>
      <c r="AE1941" s="757"/>
      <c r="AF1941" s="757"/>
      <c r="AL1941" s="598"/>
      <c r="AQ1941" s="599"/>
    </row>
    <row r="1942" spans="1:43" s="597" customFormat="1" outlineLevel="1" x14ac:dyDescent="0.25">
      <c r="A1942" s="601"/>
      <c r="B1942" s="608"/>
      <c r="C1942" s="608"/>
      <c r="D1942" s="609"/>
      <c r="E1942" s="610"/>
      <c r="F1942" s="610"/>
      <c r="G1942" s="608"/>
      <c r="H1942" s="608"/>
      <c r="I1942" s="608"/>
      <c r="J1942" s="608"/>
      <c r="K1942" s="608"/>
      <c r="L1942" s="608"/>
      <c r="M1942" s="608"/>
      <c r="N1942" s="608"/>
      <c r="O1942" s="608"/>
      <c r="P1942" s="608"/>
      <c r="Q1942" s="608"/>
      <c r="R1942" s="608"/>
      <c r="S1942" s="608"/>
      <c r="T1942" s="608"/>
      <c r="U1942" s="608"/>
      <c r="V1942" s="608"/>
      <c r="W1942" s="608"/>
      <c r="X1942" s="611"/>
      <c r="Y1942" s="611"/>
      <c r="Z1942" s="611"/>
      <c r="AA1942" s="611"/>
      <c r="AB1942" s="602"/>
      <c r="AC1942" s="602"/>
      <c r="AD1942" s="602"/>
      <c r="AE1942" s="602"/>
      <c r="AF1942" s="612"/>
      <c r="AL1942" s="598"/>
      <c r="AQ1942" s="599"/>
    </row>
    <row r="1943" spans="1:43" s="597" customFormat="1" outlineLevel="1" x14ac:dyDescent="0.25">
      <c r="A1943" s="769" t="s">
        <v>1242</v>
      </c>
      <c r="B1943" s="769"/>
      <c r="C1943" s="769"/>
      <c r="D1943" s="769"/>
      <c r="E1943" s="770" t="s">
        <v>1218</v>
      </c>
      <c r="F1943" s="770"/>
      <c r="G1943" s="770" t="s">
        <v>828</v>
      </c>
      <c r="H1943" s="770"/>
      <c r="I1943" s="770" t="s">
        <v>1240</v>
      </c>
      <c r="J1943" s="770"/>
      <c r="K1943" s="770"/>
      <c r="L1943" s="770"/>
      <c r="M1943" s="770"/>
      <c r="N1943" s="770"/>
      <c r="O1943" s="770"/>
      <c r="P1943" s="770"/>
      <c r="Q1943" s="770" t="s">
        <v>1224</v>
      </c>
      <c r="R1943" s="770"/>
      <c r="S1943" s="770"/>
      <c r="T1943" s="770"/>
      <c r="U1943" s="770"/>
      <c r="V1943" s="770"/>
      <c r="W1943" s="770"/>
      <c r="X1943" s="770"/>
      <c r="Y1943" s="770"/>
      <c r="Z1943" s="770"/>
      <c r="AA1943" s="770"/>
      <c r="AB1943" s="771" t="s">
        <v>1240</v>
      </c>
      <c r="AC1943" s="771"/>
      <c r="AD1943" s="771"/>
      <c r="AE1943" s="771"/>
      <c r="AF1943" s="771"/>
      <c r="AL1943" s="598"/>
      <c r="AQ1943" s="599"/>
    </row>
    <row r="1944" spans="1:43" s="597" customFormat="1" outlineLevel="1" x14ac:dyDescent="0.25">
      <c r="A1944" s="759" t="s">
        <v>1291</v>
      </c>
      <c r="B1944" s="760"/>
      <c r="C1944" s="760"/>
      <c r="D1944" s="760"/>
      <c r="E1944" s="766"/>
      <c r="F1944" s="766"/>
      <c r="G1944" s="762" t="s">
        <v>1291</v>
      </c>
      <c r="H1944" s="762"/>
      <c r="I1944" s="774" t="s">
        <v>1291</v>
      </c>
      <c r="J1944" s="774"/>
      <c r="K1944" s="774"/>
      <c r="L1944" s="774"/>
      <c r="M1944" s="774"/>
      <c r="N1944" s="774"/>
      <c r="O1944" s="774"/>
      <c r="P1944" s="774"/>
      <c r="Q1944" s="626"/>
      <c r="R1944" s="626"/>
      <c r="S1944" s="626"/>
      <c r="T1944" s="626"/>
      <c r="U1944" s="626"/>
      <c r="V1944" s="626"/>
      <c r="W1944" s="767"/>
      <c r="X1944" s="767"/>
      <c r="Y1944" s="767"/>
      <c r="Z1944" s="767"/>
      <c r="AA1944" s="767"/>
      <c r="AB1944" s="622"/>
      <c r="AC1944" s="622"/>
      <c r="AD1944" s="622"/>
      <c r="AE1944" s="622"/>
      <c r="AF1944" s="627"/>
      <c r="AL1944" s="598"/>
      <c r="AQ1944" s="599"/>
    </row>
    <row r="1945" spans="1:43" s="597" customFormat="1" outlineLevel="1" x14ac:dyDescent="0.25">
      <c r="A1945" s="759" t="s">
        <v>1291</v>
      </c>
      <c r="B1945" s="760"/>
      <c r="C1945" s="760"/>
      <c r="D1945" s="760"/>
      <c r="E1945" s="761"/>
      <c r="F1945" s="761"/>
      <c r="G1945" s="762" t="s">
        <v>1291</v>
      </c>
      <c r="H1945" s="762"/>
      <c r="I1945" s="772" t="s">
        <v>1291</v>
      </c>
      <c r="J1945" s="772"/>
      <c r="K1945" s="772"/>
      <c r="L1945" s="772"/>
      <c r="M1945" s="772"/>
      <c r="N1945" s="772"/>
      <c r="O1945" s="772"/>
      <c r="P1945" s="772"/>
      <c r="Q1945" s="621"/>
      <c r="R1945" s="621"/>
      <c r="S1945" s="621"/>
      <c r="T1945" s="621"/>
      <c r="U1945" s="621"/>
      <c r="V1945" s="621"/>
      <c r="W1945" s="767"/>
      <c r="X1945" s="767"/>
      <c r="Y1945" s="767"/>
      <c r="Z1945" s="767"/>
      <c r="AA1945" s="767"/>
      <c r="AB1945" s="622"/>
      <c r="AC1945" s="622"/>
      <c r="AD1945" s="622"/>
      <c r="AE1945" s="622"/>
      <c r="AF1945" s="627"/>
      <c r="AL1945" s="598"/>
      <c r="AQ1945" s="599"/>
    </row>
    <row r="1946" spans="1:43" s="597" customFormat="1" outlineLevel="1" x14ac:dyDescent="0.25">
      <c r="A1946" s="759" t="s">
        <v>1291</v>
      </c>
      <c r="B1946" s="760"/>
      <c r="C1946" s="760"/>
      <c r="D1946" s="760"/>
      <c r="E1946" s="761"/>
      <c r="F1946" s="761"/>
      <c r="G1946" s="766" t="s">
        <v>1291</v>
      </c>
      <c r="H1946" s="766"/>
      <c r="I1946" s="772" t="s">
        <v>1291</v>
      </c>
      <c r="J1946" s="772"/>
      <c r="K1946" s="772"/>
      <c r="L1946" s="772"/>
      <c r="M1946" s="772"/>
      <c r="N1946" s="772"/>
      <c r="O1946" s="772"/>
      <c r="P1946" s="772"/>
      <c r="Q1946" s="621"/>
      <c r="R1946" s="621"/>
      <c r="S1946" s="621"/>
      <c r="T1946" s="621"/>
      <c r="U1946" s="621"/>
      <c r="V1946" s="621"/>
      <c r="W1946" s="773"/>
      <c r="X1946" s="773"/>
      <c r="Y1946" s="773"/>
      <c r="Z1946" s="773"/>
      <c r="AA1946" s="773"/>
      <c r="AB1946" s="622"/>
      <c r="AC1946" s="622"/>
      <c r="AD1946" s="622"/>
      <c r="AE1946" s="622"/>
      <c r="AF1946" s="627" t="s">
        <v>1291</v>
      </c>
      <c r="AL1946" s="598"/>
      <c r="AQ1946" s="599"/>
    </row>
    <row r="1947" spans="1:43" s="597" customFormat="1" outlineLevel="1" x14ac:dyDescent="0.25">
      <c r="A1947" s="759" t="s">
        <v>1291</v>
      </c>
      <c r="B1947" s="760"/>
      <c r="C1947" s="760"/>
      <c r="D1947" s="760"/>
      <c r="E1947" s="761"/>
      <c r="F1947" s="761"/>
      <c r="G1947" s="762" t="s">
        <v>1291</v>
      </c>
      <c r="H1947" s="762"/>
      <c r="I1947" s="772" t="s">
        <v>1291</v>
      </c>
      <c r="J1947" s="772"/>
      <c r="K1947" s="772"/>
      <c r="L1947" s="772"/>
      <c r="M1947" s="772"/>
      <c r="N1947" s="772"/>
      <c r="O1947" s="772"/>
      <c r="P1947" s="772"/>
      <c r="Q1947" s="621"/>
      <c r="R1947" s="621"/>
      <c r="S1947" s="621"/>
      <c r="T1947" s="621"/>
      <c r="U1947" s="621"/>
      <c r="V1947" s="621"/>
      <c r="W1947" s="773"/>
      <c r="X1947" s="773"/>
      <c r="Y1947" s="773"/>
      <c r="Z1947" s="773"/>
      <c r="AA1947" s="773"/>
      <c r="AB1947" s="622"/>
      <c r="AC1947" s="622"/>
      <c r="AD1947" s="622"/>
      <c r="AE1947" s="622"/>
      <c r="AF1947" s="627" t="s">
        <v>1291</v>
      </c>
      <c r="AL1947" s="598"/>
      <c r="AQ1947" s="599"/>
    </row>
    <row r="1948" spans="1:43" s="597" customFormat="1" outlineLevel="1" x14ac:dyDescent="0.25">
      <c r="A1948" s="759" t="s">
        <v>1291</v>
      </c>
      <c r="B1948" s="760"/>
      <c r="C1948" s="760"/>
      <c r="D1948" s="760"/>
      <c r="E1948" s="761"/>
      <c r="F1948" s="761"/>
      <c r="G1948" s="762" t="s">
        <v>1291</v>
      </c>
      <c r="H1948" s="762"/>
      <c r="I1948" s="772" t="s">
        <v>1291</v>
      </c>
      <c r="J1948" s="772"/>
      <c r="K1948" s="772"/>
      <c r="L1948" s="772"/>
      <c r="M1948" s="772"/>
      <c r="N1948" s="772"/>
      <c r="O1948" s="772"/>
      <c r="P1948" s="772"/>
      <c r="Q1948" s="621"/>
      <c r="R1948" s="621"/>
      <c r="S1948" s="621"/>
      <c r="T1948" s="621"/>
      <c r="U1948" s="621"/>
      <c r="V1948" s="621"/>
      <c r="W1948" s="773"/>
      <c r="X1948" s="773"/>
      <c r="Y1948" s="773"/>
      <c r="Z1948" s="773"/>
      <c r="AA1948" s="773"/>
      <c r="AB1948" s="622"/>
      <c r="AC1948" s="622"/>
      <c r="AD1948" s="622"/>
      <c r="AE1948" s="622"/>
      <c r="AF1948" s="627" t="s">
        <v>1291</v>
      </c>
      <c r="AL1948" s="598"/>
      <c r="AQ1948" s="599"/>
    </row>
    <row r="1949" spans="1:43" s="597" customFormat="1" outlineLevel="1" x14ac:dyDescent="0.25">
      <c r="A1949" s="759" t="s">
        <v>1291</v>
      </c>
      <c r="B1949" s="760"/>
      <c r="C1949" s="760"/>
      <c r="D1949" s="760"/>
      <c r="E1949" s="761"/>
      <c r="F1949" s="761"/>
      <c r="G1949" s="762" t="s">
        <v>1291</v>
      </c>
      <c r="H1949" s="762"/>
      <c r="I1949" s="772" t="s">
        <v>1291</v>
      </c>
      <c r="J1949" s="772"/>
      <c r="K1949" s="772"/>
      <c r="L1949" s="772"/>
      <c r="M1949" s="772"/>
      <c r="N1949" s="772"/>
      <c r="O1949" s="772"/>
      <c r="P1949" s="772"/>
      <c r="Q1949" s="621"/>
      <c r="R1949" s="621"/>
      <c r="S1949" s="621"/>
      <c r="T1949" s="621"/>
      <c r="U1949" s="621"/>
      <c r="V1949" s="621"/>
      <c r="W1949" s="773"/>
      <c r="X1949" s="773"/>
      <c r="Y1949" s="773"/>
      <c r="Z1949" s="773"/>
      <c r="AA1949" s="773"/>
      <c r="AB1949" s="622"/>
      <c r="AC1949" s="622"/>
      <c r="AD1949" s="622"/>
      <c r="AE1949" s="622"/>
      <c r="AF1949" s="627" t="s">
        <v>1291</v>
      </c>
      <c r="AL1949" s="598"/>
      <c r="AQ1949" s="599"/>
    </row>
    <row r="1950" spans="1:43" s="597" customFormat="1" outlineLevel="1" x14ac:dyDescent="0.25">
      <c r="A1950" s="754" t="s">
        <v>1243</v>
      </c>
      <c r="B1950" s="755"/>
      <c r="C1950" s="755"/>
      <c r="D1950" s="755"/>
      <c r="E1950" s="755"/>
      <c r="F1950" s="755"/>
      <c r="G1950" s="755"/>
      <c r="H1950" s="755"/>
      <c r="I1950" s="755"/>
      <c r="J1950" s="755"/>
      <c r="K1950" s="755"/>
      <c r="L1950" s="755"/>
      <c r="M1950" s="755"/>
      <c r="N1950" s="755"/>
      <c r="O1950" s="755"/>
      <c r="P1950" s="755"/>
      <c r="Q1950" s="755"/>
      <c r="R1950" s="755"/>
      <c r="S1950" s="755"/>
      <c r="T1950" s="755"/>
      <c r="U1950" s="755"/>
      <c r="V1950" s="755"/>
      <c r="W1950" s="756">
        <v>0</v>
      </c>
      <c r="X1950" s="757"/>
      <c r="Y1950" s="757"/>
      <c r="Z1950" s="757"/>
      <c r="AA1950" s="757"/>
      <c r="AB1950" s="757"/>
      <c r="AC1950" s="757"/>
      <c r="AD1950" s="757"/>
      <c r="AE1950" s="757"/>
      <c r="AF1950" s="757"/>
      <c r="AL1950" s="598"/>
      <c r="AQ1950" s="599"/>
    </row>
    <row r="1951" spans="1:43" s="597" customFormat="1" outlineLevel="1" x14ac:dyDescent="0.25">
      <c r="A1951" s="601"/>
      <c r="B1951" s="608"/>
      <c r="C1951" s="608"/>
      <c r="D1951" s="609"/>
      <c r="E1951" s="610"/>
      <c r="F1951" s="610"/>
      <c r="G1951" s="608"/>
      <c r="H1951" s="608"/>
      <c r="I1951" s="608"/>
      <c r="J1951" s="608"/>
      <c r="K1951" s="608"/>
      <c r="L1951" s="608"/>
      <c r="M1951" s="608"/>
      <c r="N1951" s="608"/>
      <c r="O1951" s="608"/>
      <c r="P1951" s="608"/>
      <c r="Q1951" s="608"/>
      <c r="R1951" s="608"/>
      <c r="S1951" s="608"/>
      <c r="T1951" s="608"/>
      <c r="U1951" s="608"/>
      <c r="V1951" s="608"/>
      <c r="W1951" s="608"/>
      <c r="X1951" s="611"/>
      <c r="Y1951" s="611"/>
      <c r="Z1951" s="611"/>
      <c r="AA1951" s="611"/>
      <c r="AB1951" s="602"/>
      <c r="AC1951" s="602"/>
      <c r="AD1951" s="602"/>
      <c r="AE1951" s="602"/>
      <c r="AF1951" s="612"/>
      <c r="AL1951" s="598"/>
      <c r="AQ1951" s="599"/>
    </row>
    <row r="1952" spans="1:43" s="597" customFormat="1" outlineLevel="1" x14ac:dyDescent="0.25">
      <c r="A1952" s="769" t="s">
        <v>1244</v>
      </c>
      <c r="B1952" s="769"/>
      <c r="C1952" s="769"/>
      <c r="D1952" s="769"/>
      <c r="E1952" s="770" t="s">
        <v>1218</v>
      </c>
      <c r="F1952" s="770"/>
      <c r="G1952" s="770" t="s">
        <v>828</v>
      </c>
      <c r="H1952" s="770"/>
      <c r="I1952" s="770"/>
      <c r="J1952" s="770" t="s">
        <v>544</v>
      </c>
      <c r="K1952" s="770"/>
      <c r="L1952" s="770"/>
      <c r="M1952" s="770"/>
      <c r="N1952" s="770"/>
      <c r="O1952" s="770"/>
      <c r="P1952" s="770"/>
      <c r="Q1952" s="770"/>
      <c r="R1952" s="770" t="s">
        <v>750</v>
      </c>
      <c r="S1952" s="770"/>
      <c r="T1952" s="770"/>
      <c r="U1952" s="770"/>
      <c r="V1952" s="770"/>
      <c r="W1952" s="770"/>
      <c r="X1952" s="770"/>
      <c r="Y1952" s="770"/>
      <c r="Z1952" s="770"/>
      <c r="AA1952" s="770"/>
      <c r="AB1952" s="770"/>
      <c r="AC1952" s="771" t="s">
        <v>1224</v>
      </c>
      <c r="AD1952" s="771"/>
      <c r="AE1952" s="771"/>
      <c r="AF1952" s="628" t="s">
        <v>1245</v>
      </c>
      <c r="AL1952" s="598"/>
      <c r="AQ1952" s="599"/>
    </row>
    <row r="1953" spans="1:48" s="597" customFormat="1" outlineLevel="1" x14ac:dyDescent="0.25">
      <c r="A1953" s="759" t="s">
        <v>1291</v>
      </c>
      <c r="B1953" s="760"/>
      <c r="C1953" s="760"/>
      <c r="D1953" s="760"/>
      <c r="E1953" s="766"/>
      <c r="F1953" s="766"/>
      <c r="G1953" s="766" t="s">
        <v>1291</v>
      </c>
      <c r="H1953" s="766"/>
      <c r="I1953" s="766"/>
      <c r="J1953" s="629"/>
      <c r="K1953" s="629"/>
      <c r="L1953" s="629"/>
      <c r="M1953" s="767"/>
      <c r="N1953" s="767"/>
      <c r="O1953" s="767"/>
      <c r="P1953" s="767"/>
      <c r="Q1953" s="767"/>
      <c r="R1953" s="630"/>
      <c r="S1953" s="630"/>
      <c r="T1953" s="630"/>
      <c r="U1953" s="630"/>
      <c r="V1953" s="630"/>
      <c r="W1953" s="630"/>
      <c r="X1953" s="768" t="s">
        <v>1291</v>
      </c>
      <c r="Y1953" s="768"/>
      <c r="Z1953" s="768"/>
      <c r="AA1953" s="768"/>
      <c r="AB1953" s="768"/>
      <c r="AC1953" s="768"/>
      <c r="AD1953" s="768"/>
      <c r="AE1953" s="768"/>
      <c r="AF1953" s="627" t="s">
        <v>1291</v>
      </c>
      <c r="AL1953" s="598"/>
      <c r="AQ1953" s="599"/>
    </row>
    <row r="1954" spans="1:48" s="597" customFormat="1" outlineLevel="1" x14ac:dyDescent="0.25">
      <c r="A1954" s="759" t="s">
        <v>1291</v>
      </c>
      <c r="B1954" s="760"/>
      <c r="C1954" s="760"/>
      <c r="D1954" s="760"/>
      <c r="E1954" s="761"/>
      <c r="F1954" s="761"/>
      <c r="G1954" s="762" t="s">
        <v>1291</v>
      </c>
      <c r="H1954" s="762"/>
      <c r="I1954" s="762"/>
      <c r="J1954" s="631"/>
      <c r="K1954" s="631"/>
      <c r="L1954" s="631"/>
      <c r="M1954" s="763"/>
      <c r="N1954" s="763"/>
      <c r="O1954" s="763"/>
      <c r="P1954" s="763"/>
      <c r="Q1954" s="763"/>
      <c r="R1954" s="621"/>
      <c r="S1954" s="621"/>
      <c r="T1954" s="621"/>
      <c r="U1954" s="621"/>
      <c r="V1954" s="621"/>
      <c r="W1954" s="621"/>
      <c r="X1954" s="764" t="s">
        <v>1291</v>
      </c>
      <c r="Y1954" s="764"/>
      <c r="Z1954" s="764"/>
      <c r="AA1954" s="764"/>
      <c r="AB1954" s="764"/>
      <c r="AC1954" s="765"/>
      <c r="AD1954" s="765"/>
      <c r="AE1954" s="765"/>
      <c r="AF1954" s="627" t="s">
        <v>1291</v>
      </c>
      <c r="AL1954" s="598"/>
      <c r="AQ1954" s="599"/>
    </row>
    <row r="1955" spans="1:48" s="597" customFormat="1" outlineLevel="1" x14ac:dyDescent="0.25">
      <c r="A1955" s="759" t="s">
        <v>1291</v>
      </c>
      <c r="B1955" s="760"/>
      <c r="C1955" s="760"/>
      <c r="D1955" s="760"/>
      <c r="E1955" s="761"/>
      <c r="F1955" s="761"/>
      <c r="G1955" s="762" t="s">
        <v>1291</v>
      </c>
      <c r="H1955" s="762"/>
      <c r="I1955" s="762"/>
      <c r="J1955" s="631"/>
      <c r="K1955" s="631"/>
      <c r="L1955" s="631"/>
      <c r="M1955" s="763"/>
      <c r="N1955" s="763"/>
      <c r="O1955" s="763"/>
      <c r="P1955" s="763"/>
      <c r="Q1955" s="763"/>
      <c r="R1955" s="621"/>
      <c r="S1955" s="621"/>
      <c r="T1955" s="621"/>
      <c r="U1955" s="621"/>
      <c r="V1955" s="621"/>
      <c r="W1955" s="621"/>
      <c r="X1955" s="764" t="s">
        <v>1291</v>
      </c>
      <c r="Y1955" s="764"/>
      <c r="Z1955" s="764"/>
      <c r="AA1955" s="764"/>
      <c r="AB1955" s="764"/>
      <c r="AC1955" s="765"/>
      <c r="AD1955" s="765"/>
      <c r="AE1955" s="765"/>
      <c r="AF1955" s="627" t="s">
        <v>1291</v>
      </c>
      <c r="AL1955" s="598"/>
      <c r="AQ1955" s="599"/>
    </row>
    <row r="1956" spans="1:48" s="597" customFormat="1" outlineLevel="1" x14ac:dyDescent="0.25">
      <c r="A1956" s="759" t="s">
        <v>1291</v>
      </c>
      <c r="B1956" s="760"/>
      <c r="C1956" s="760"/>
      <c r="D1956" s="760"/>
      <c r="E1956" s="761"/>
      <c r="F1956" s="761"/>
      <c r="G1956" s="762" t="s">
        <v>1291</v>
      </c>
      <c r="H1956" s="762"/>
      <c r="I1956" s="762"/>
      <c r="J1956" s="631"/>
      <c r="K1956" s="631"/>
      <c r="L1956" s="631"/>
      <c r="M1956" s="763"/>
      <c r="N1956" s="763"/>
      <c r="O1956" s="763"/>
      <c r="P1956" s="763"/>
      <c r="Q1956" s="763"/>
      <c r="R1956" s="621"/>
      <c r="S1956" s="621"/>
      <c r="T1956" s="621"/>
      <c r="U1956" s="621"/>
      <c r="V1956" s="621"/>
      <c r="W1956" s="621"/>
      <c r="X1956" s="764" t="s">
        <v>1291</v>
      </c>
      <c r="Y1956" s="764"/>
      <c r="Z1956" s="764"/>
      <c r="AA1956" s="764"/>
      <c r="AB1956" s="764"/>
      <c r="AC1956" s="765"/>
      <c r="AD1956" s="765"/>
      <c r="AE1956" s="765"/>
      <c r="AF1956" s="627" t="s">
        <v>1291</v>
      </c>
      <c r="AL1956" s="598"/>
      <c r="AQ1956" s="599"/>
    </row>
    <row r="1957" spans="1:48" s="597" customFormat="1" outlineLevel="1" x14ac:dyDescent="0.25">
      <c r="A1957" s="759" t="s">
        <v>1291</v>
      </c>
      <c r="B1957" s="760"/>
      <c r="C1957" s="760"/>
      <c r="D1957" s="760"/>
      <c r="E1957" s="761"/>
      <c r="F1957" s="761"/>
      <c r="G1957" s="762" t="s">
        <v>1291</v>
      </c>
      <c r="H1957" s="762"/>
      <c r="I1957" s="762"/>
      <c r="J1957" s="631"/>
      <c r="K1957" s="631"/>
      <c r="L1957" s="631"/>
      <c r="M1957" s="763"/>
      <c r="N1957" s="763"/>
      <c r="O1957" s="763"/>
      <c r="P1957" s="763"/>
      <c r="Q1957" s="763"/>
      <c r="R1957" s="621"/>
      <c r="S1957" s="621"/>
      <c r="T1957" s="621"/>
      <c r="U1957" s="621"/>
      <c r="V1957" s="621"/>
      <c r="W1957" s="621"/>
      <c r="X1957" s="764" t="s">
        <v>1291</v>
      </c>
      <c r="Y1957" s="764"/>
      <c r="Z1957" s="764"/>
      <c r="AA1957" s="764"/>
      <c r="AB1957" s="764"/>
      <c r="AC1957" s="765"/>
      <c r="AD1957" s="765"/>
      <c r="AE1957" s="765"/>
      <c r="AF1957" s="627" t="s">
        <v>1291</v>
      </c>
      <c r="AL1957" s="598"/>
      <c r="AQ1957" s="599"/>
    </row>
    <row r="1958" spans="1:48" s="597" customFormat="1" outlineLevel="1" x14ac:dyDescent="0.25">
      <c r="A1958" s="754" t="s">
        <v>1246</v>
      </c>
      <c r="B1958" s="755"/>
      <c r="C1958" s="755"/>
      <c r="D1958" s="755"/>
      <c r="E1958" s="755"/>
      <c r="F1958" s="755"/>
      <c r="G1958" s="755"/>
      <c r="H1958" s="755"/>
      <c r="I1958" s="755"/>
      <c r="J1958" s="755"/>
      <c r="K1958" s="755"/>
      <c r="L1958" s="755"/>
      <c r="M1958" s="755"/>
      <c r="N1958" s="755"/>
      <c r="O1958" s="755"/>
      <c r="P1958" s="755"/>
      <c r="Q1958" s="755"/>
      <c r="R1958" s="755"/>
      <c r="S1958" s="755"/>
      <c r="T1958" s="755"/>
      <c r="U1958" s="755"/>
      <c r="V1958" s="755"/>
      <c r="W1958" s="756">
        <v>0</v>
      </c>
      <c r="X1958" s="757"/>
      <c r="Y1958" s="757"/>
      <c r="Z1958" s="757"/>
      <c r="AA1958" s="757"/>
      <c r="AB1958" s="757"/>
      <c r="AC1958" s="757"/>
      <c r="AD1958" s="757"/>
      <c r="AE1958" s="757"/>
      <c r="AF1958" s="757"/>
      <c r="AL1958" s="598"/>
      <c r="AQ1958" s="599"/>
    </row>
    <row r="1959" spans="1:48" s="597" customFormat="1" outlineLevel="1" x14ac:dyDescent="0.25">
      <c r="A1959" s="601"/>
      <c r="B1959" s="608"/>
      <c r="C1959" s="608"/>
      <c r="D1959" s="609"/>
      <c r="E1959" s="610"/>
      <c r="F1959" s="610"/>
      <c r="G1959" s="608"/>
      <c r="H1959" s="608"/>
      <c r="I1959" s="608"/>
      <c r="J1959" s="608"/>
      <c r="K1959" s="608"/>
      <c r="L1959" s="608"/>
      <c r="M1959" s="608"/>
      <c r="N1959" s="608"/>
      <c r="O1959" s="608"/>
      <c r="P1959" s="608"/>
      <c r="Q1959" s="608"/>
      <c r="R1959" s="608"/>
      <c r="S1959" s="608"/>
      <c r="T1959" s="608"/>
      <c r="U1959" s="608"/>
      <c r="V1959" s="608"/>
      <c r="W1959" s="608"/>
      <c r="X1959" s="611"/>
      <c r="Y1959" s="611"/>
      <c r="Z1959" s="611"/>
      <c r="AA1959" s="611"/>
      <c r="AB1959" s="602"/>
      <c r="AC1959" s="602"/>
      <c r="AD1959" s="602"/>
      <c r="AE1959" s="602"/>
      <c r="AF1959" s="612"/>
      <c r="AL1959" s="598"/>
      <c r="AQ1959" s="599"/>
    </row>
    <row r="1960" spans="1:48" s="597" customFormat="1" x14ac:dyDescent="0.25">
      <c r="A1960" s="750" t="s">
        <v>1247</v>
      </c>
      <c r="B1960" s="751"/>
      <c r="C1960" s="751"/>
      <c r="D1960" s="751"/>
      <c r="E1960" s="751"/>
      <c r="F1960" s="751"/>
      <c r="G1960" s="751"/>
      <c r="H1960" s="751"/>
      <c r="I1960" s="751"/>
      <c r="J1960" s="751"/>
      <c r="K1960" s="751"/>
      <c r="L1960" s="751"/>
      <c r="M1960" s="751"/>
      <c r="N1960" s="751"/>
      <c r="O1960" s="751"/>
      <c r="P1960" s="751"/>
      <c r="Q1960" s="751"/>
      <c r="R1960" s="751"/>
      <c r="S1960" s="751"/>
      <c r="T1960" s="751"/>
      <c r="U1960" s="751"/>
      <c r="V1960" s="751"/>
      <c r="W1960" s="752"/>
      <c r="X1960" s="753">
        <v>4.1500000000000004</v>
      </c>
      <c r="Y1960" s="753"/>
      <c r="Z1960" s="753"/>
      <c r="AA1960" s="753"/>
      <c r="AB1960" s="753"/>
      <c r="AC1960" s="753"/>
      <c r="AD1960" s="753"/>
      <c r="AE1960" s="753"/>
      <c r="AF1960" s="753"/>
      <c r="AH1960" s="632">
        <v>224.27</v>
      </c>
      <c r="AL1960" s="598">
        <v>224.27</v>
      </c>
      <c r="AM1960" s="633">
        <v>0</v>
      </c>
      <c r="AN1960" s="634">
        <v>0</v>
      </c>
      <c r="AP1960" s="605"/>
      <c r="AQ1960" s="599"/>
      <c r="AR1960" s="632">
        <v>224.27</v>
      </c>
      <c r="AT1960" s="597">
        <v>224.27</v>
      </c>
      <c r="AU1960" s="597">
        <v>224.27</v>
      </c>
      <c r="AV1960" s="607">
        <v>0</v>
      </c>
    </row>
    <row r="1961" spans="1:48" s="597" customFormat="1" x14ac:dyDescent="0.25">
      <c r="A1961" s="750" t="s">
        <v>1248</v>
      </c>
      <c r="B1961" s="751"/>
      <c r="C1961" s="751"/>
      <c r="D1961" s="751"/>
      <c r="E1961" s="751"/>
      <c r="F1961" s="751"/>
      <c r="G1961" s="751"/>
      <c r="H1961" s="751"/>
      <c r="I1961" s="751"/>
      <c r="J1961" s="751"/>
      <c r="K1961" s="751"/>
      <c r="L1961" s="751"/>
      <c r="M1961" s="751"/>
      <c r="N1961" s="751"/>
      <c r="O1961" s="751"/>
      <c r="P1961" s="751"/>
      <c r="Q1961" s="751"/>
      <c r="R1961" s="751"/>
      <c r="S1961" s="751"/>
      <c r="T1961" s="752"/>
      <c r="U1961" s="758">
        <v>13.469999999999999</v>
      </c>
      <c r="V1961" s="758"/>
      <c r="W1961" s="758"/>
      <c r="X1961" s="753">
        <v>0.55000000000000004</v>
      </c>
      <c r="Y1961" s="753"/>
      <c r="Z1961" s="753"/>
      <c r="AA1961" s="753"/>
      <c r="AB1961" s="753"/>
      <c r="AC1961" s="753"/>
      <c r="AD1961" s="753"/>
      <c r="AE1961" s="753"/>
      <c r="AF1961" s="753"/>
      <c r="AH1961" s="635"/>
      <c r="AJ1961" s="636"/>
      <c r="AL1961" s="598"/>
      <c r="AQ1961" s="599"/>
      <c r="AR1961" s="635"/>
    </row>
    <row r="1962" spans="1:48" s="597" customFormat="1" x14ac:dyDescent="0.25">
      <c r="A1962" s="750" t="s">
        <v>1249</v>
      </c>
      <c r="B1962" s="751"/>
      <c r="C1962" s="751"/>
      <c r="D1962" s="751"/>
      <c r="E1962" s="751"/>
      <c r="F1962" s="751"/>
      <c r="G1962" s="751"/>
      <c r="H1962" s="751"/>
      <c r="I1962" s="751"/>
      <c r="J1962" s="751"/>
      <c r="K1962" s="751"/>
      <c r="L1962" s="751"/>
      <c r="M1962" s="751"/>
      <c r="N1962" s="751"/>
      <c r="O1962" s="751"/>
      <c r="P1962" s="751"/>
      <c r="Q1962" s="751"/>
      <c r="R1962" s="751"/>
      <c r="S1962" s="751"/>
      <c r="T1962" s="751"/>
      <c r="U1962" s="751"/>
      <c r="V1962" s="751"/>
      <c r="W1962" s="752"/>
      <c r="X1962" s="753">
        <v>4.7</v>
      </c>
      <c r="Y1962" s="753"/>
      <c r="Z1962" s="753"/>
      <c r="AA1962" s="753"/>
      <c r="AB1962" s="753"/>
      <c r="AC1962" s="753"/>
      <c r="AD1962" s="753"/>
      <c r="AE1962" s="753"/>
      <c r="AF1962" s="753"/>
      <c r="AH1962" s="635"/>
      <c r="AI1962" s="597">
        <v>4.7</v>
      </c>
      <c r="AJ1962" s="604">
        <v>0</v>
      </c>
      <c r="AL1962" s="598"/>
      <c r="AQ1962" s="599"/>
      <c r="AR1962" s="635"/>
    </row>
    <row r="1963" spans="1:48" s="597" customFormat="1" x14ac:dyDescent="0.25">
      <c r="A1963" s="590" t="s">
        <v>1213</v>
      </c>
      <c r="B1963" s="591"/>
      <c r="C1963" s="591"/>
      <c r="D1963" s="592"/>
      <c r="E1963" s="593"/>
      <c r="F1963" s="593"/>
      <c r="G1963" s="591"/>
      <c r="H1963" s="591"/>
      <c r="I1963" s="591"/>
      <c r="J1963" s="591"/>
      <c r="K1963" s="591"/>
      <c r="L1963" s="591"/>
      <c r="M1963" s="591"/>
      <c r="N1963" s="591"/>
      <c r="O1963" s="591"/>
      <c r="P1963" s="591"/>
      <c r="Q1963" s="591"/>
      <c r="R1963" s="591"/>
      <c r="S1963" s="591"/>
      <c r="T1963" s="591"/>
      <c r="U1963" s="591"/>
      <c r="V1963" s="591"/>
      <c r="W1963" s="591"/>
      <c r="X1963" s="594"/>
      <c r="Y1963" s="594"/>
      <c r="Z1963" s="594"/>
      <c r="AA1963" s="594"/>
      <c r="AB1963" s="595"/>
      <c r="AC1963" s="595"/>
      <c r="AD1963" s="595"/>
      <c r="AE1963" s="595"/>
      <c r="AF1963" s="596"/>
      <c r="AL1963" s="598"/>
      <c r="AQ1963" s="599"/>
    </row>
    <row r="1964" spans="1:48" s="597" customFormat="1" ht="33.75" customHeight="1" x14ac:dyDescent="0.25">
      <c r="A1964" s="601" t="s">
        <v>1214</v>
      </c>
      <c r="B1964" s="800">
        <v>40105</v>
      </c>
      <c r="C1964" s="800"/>
      <c r="D1964" s="801" t="s">
        <v>1155</v>
      </c>
      <c r="E1964" s="801"/>
      <c r="F1964" s="801"/>
      <c r="G1964" s="801"/>
      <c r="H1964" s="801"/>
      <c r="I1964" s="801"/>
      <c r="J1964" s="801"/>
      <c r="K1964" s="801"/>
      <c r="L1964" s="801"/>
      <c r="M1964" s="801"/>
      <c r="N1964" s="801"/>
      <c r="O1964" s="801"/>
      <c r="P1964" s="801"/>
      <c r="Q1964" s="801"/>
      <c r="R1964" s="801"/>
      <c r="S1964" s="801"/>
      <c r="T1964" s="801"/>
      <c r="U1964" s="801"/>
      <c r="V1964" s="801"/>
      <c r="W1964" s="801"/>
      <c r="X1964" s="801"/>
      <c r="Y1964" s="801"/>
      <c r="Z1964" s="801"/>
      <c r="AA1964" s="801"/>
      <c r="AB1964" s="801"/>
      <c r="AC1964" s="786" t="s">
        <v>1215</v>
      </c>
      <c r="AD1964" s="786"/>
      <c r="AE1964" s="786"/>
      <c r="AF1964" s="603" t="s">
        <v>886</v>
      </c>
      <c r="AI1964" s="604">
        <v>8.93</v>
      </c>
      <c r="AJ1964" s="597">
        <v>8.93</v>
      </c>
      <c r="AK1964" s="604">
        <v>0</v>
      </c>
      <c r="AL1964" s="598"/>
      <c r="AP1964" s="605">
        <v>7.87</v>
      </c>
      <c r="AQ1964" s="599" t="s">
        <v>1294</v>
      </c>
    </row>
    <row r="1965" spans="1:48" s="597" customFormat="1" outlineLevel="1" x14ac:dyDescent="0.25">
      <c r="A1965" s="601"/>
      <c r="B1965" s="608"/>
      <c r="C1965" s="608"/>
      <c r="D1965" s="609"/>
      <c r="E1965" s="610"/>
      <c r="F1965" s="610"/>
      <c r="G1965" s="608"/>
      <c r="H1965" s="608"/>
      <c r="I1965" s="608"/>
      <c r="J1965" s="608"/>
      <c r="K1965" s="608"/>
      <c r="L1965" s="608"/>
      <c r="M1965" s="608"/>
      <c r="N1965" s="608"/>
      <c r="O1965" s="608"/>
      <c r="P1965" s="608"/>
      <c r="Q1965" s="608"/>
      <c r="R1965" s="608"/>
      <c r="S1965" s="608"/>
      <c r="T1965" s="608"/>
      <c r="U1965" s="608"/>
      <c r="V1965" s="608"/>
      <c r="W1965" s="608"/>
      <c r="X1965" s="611"/>
      <c r="Y1965" s="611"/>
      <c r="Z1965" s="611"/>
      <c r="AA1965" s="611"/>
      <c r="AB1965" s="602"/>
      <c r="AC1965" s="602"/>
      <c r="AD1965" s="602"/>
      <c r="AE1965" s="602"/>
      <c r="AF1965" s="612"/>
      <c r="AL1965" s="598"/>
      <c r="AQ1965" s="599"/>
    </row>
    <row r="1966" spans="1:48" s="597" customFormat="1" outlineLevel="1" x14ac:dyDescent="0.25">
      <c r="A1966" s="769" t="s">
        <v>1217</v>
      </c>
      <c r="B1966" s="769"/>
      <c r="C1966" s="769"/>
      <c r="D1966" s="769"/>
      <c r="E1966" s="770" t="s">
        <v>1218</v>
      </c>
      <c r="F1966" s="770"/>
      <c r="G1966" s="613" t="s">
        <v>1219</v>
      </c>
      <c r="H1966" s="770" t="s">
        <v>1220</v>
      </c>
      <c r="I1966" s="770"/>
      <c r="J1966" s="770"/>
      <c r="K1966" s="770"/>
      <c r="L1966" s="770" t="s">
        <v>1221</v>
      </c>
      <c r="M1966" s="770"/>
      <c r="N1966" s="770" t="s">
        <v>1222</v>
      </c>
      <c r="O1966" s="770"/>
      <c r="P1966" s="770"/>
      <c r="Q1966" s="770"/>
      <c r="R1966" s="770"/>
      <c r="S1966" s="770"/>
      <c r="T1966" s="770"/>
      <c r="U1966" s="770"/>
      <c r="V1966" s="770" t="s">
        <v>1223</v>
      </c>
      <c r="W1966" s="770"/>
      <c r="X1966" s="770"/>
      <c r="Y1966" s="770"/>
      <c r="Z1966" s="770"/>
      <c r="AA1966" s="771" t="s">
        <v>1224</v>
      </c>
      <c r="AB1966" s="771"/>
      <c r="AC1966" s="771"/>
      <c r="AD1966" s="771"/>
      <c r="AE1966" s="771" t="s">
        <v>1225</v>
      </c>
      <c r="AF1966" s="771"/>
      <c r="AL1966" s="598"/>
      <c r="AQ1966" s="599"/>
    </row>
    <row r="1967" spans="1:48" s="597" customFormat="1" ht="34.5" customHeight="1" outlineLevel="1" x14ac:dyDescent="0.25">
      <c r="A1967" s="797" t="s">
        <v>972</v>
      </c>
      <c r="B1967" s="798"/>
      <c r="C1967" s="798"/>
      <c r="D1967" s="798"/>
      <c r="E1967" s="799">
        <v>30040</v>
      </c>
      <c r="F1967" s="799"/>
      <c r="G1967" s="614"/>
      <c r="H1967" s="767">
        <v>0.45</v>
      </c>
      <c r="I1967" s="767"/>
      <c r="J1967" s="767"/>
      <c r="K1967" s="767"/>
      <c r="L1967" s="773">
        <v>0.55000000000000004</v>
      </c>
      <c r="M1967" s="773"/>
      <c r="N1967" s="796">
        <v>294.07</v>
      </c>
      <c r="O1967" s="796"/>
      <c r="P1967" s="796"/>
      <c r="Q1967" s="796"/>
      <c r="R1967" s="796"/>
      <c r="S1967" s="796"/>
      <c r="T1967" s="796"/>
      <c r="U1967" s="796"/>
      <c r="V1967" s="615"/>
      <c r="W1967" s="796">
        <v>63.71</v>
      </c>
      <c r="X1967" s="796"/>
      <c r="Y1967" s="796"/>
      <c r="Z1967" s="796"/>
      <c r="AA1967" s="768">
        <v>1</v>
      </c>
      <c r="AB1967" s="768"/>
      <c r="AC1967" s="768"/>
      <c r="AD1967" s="768"/>
      <c r="AE1967" s="786">
        <v>167.37200000000001</v>
      </c>
      <c r="AF1967" s="787"/>
      <c r="AL1967" s="598"/>
      <c r="AQ1967" s="599"/>
    </row>
    <row r="1968" spans="1:48" s="597" customFormat="1" outlineLevel="1" x14ac:dyDescent="0.25">
      <c r="A1968" s="792" t="s">
        <v>1368</v>
      </c>
      <c r="B1968" s="793"/>
      <c r="C1968" s="793"/>
      <c r="D1968" s="793"/>
      <c r="E1968" s="794">
        <v>30013</v>
      </c>
      <c r="F1968" s="794"/>
      <c r="G1968" s="610"/>
      <c r="H1968" s="773">
        <v>0.24</v>
      </c>
      <c r="I1968" s="773"/>
      <c r="J1968" s="773"/>
      <c r="K1968" s="773"/>
      <c r="L1968" s="773">
        <v>0.76</v>
      </c>
      <c r="M1968" s="773"/>
      <c r="N1968" s="796">
        <v>3.44</v>
      </c>
      <c r="O1968" s="796"/>
      <c r="P1968" s="796"/>
      <c r="Q1968" s="796"/>
      <c r="R1968" s="796"/>
      <c r="S1968" s="796"/>
      <c r="T1968" s="796"/>
      <c r="U1968" s="796"/>
      <c r="V1968" s="615"/>
      <c r="W1968" s="796">
        <v>2.39</v>
      </c>
      <c r="X1968" s="796"/>
      <c r="Y1968" s="796"/>
      <c r="Z1968" s="796"/>
      <c r="AA1968" s="765">
        <v>1</v>
      </c>
      <c r="AB1968" s="765"/>
      <c r="AC1968" s="765"/>
      <c r="AD1968" s="765"/>
      <c r="AE1968" s="786">
        <v>2.6419999999999999</v>
      </c>
      <c r="AF1968" s="787"/>
      <c r="AL1968" s="598"/>
      <c r="AQ1968" s="599"/>
    </row>
    <row r="1969" spans="1:43" s="597" customFormat="1" outlineLevel="1" x14ac:dyDescent="0.25">
      <c r="A1969" s="792" t="s">
        <v>982</v>
      </c>
      <c r="B1969" s="793"/>
      <c r="C1969" s="793"/>
      <c r="D1969" s="793"/>
      <c r="E1969" s="794">
        <v>30046</v>
      </c>
      <c r="F1969" s="794"/>
      <c r="G1969" s="610"/>
      <c r="H1969" s="773">
        <v>0.13</v>
      </c>
      <c r="I1969" s="773"/>
      <c r="J1969" s="773"/>
      <c r="K1969" s="773"/>
      <c r="L1969" s="773">
        <v>0.87</v>
      </c>
      <c r="M1969" s="773"/>
      <c r="N1969" s="796">
        <v>236.29</v>
      </c>
      <c r="O1969" s="796"/>
      <c r="P1969" s="796"/>
      <c r="Q1969" s="796"/>
      <c r="R1969" s="796"/>
      <c r="S1969" s="796"/>
      <c r="T1969" s="796"/>
      <c r="U1969" s="796"/>
      <c r="V1969" s="615"/>
      <c r="W1969" s="796">
        <v>101.44</v>
      </c>
      <c r="X1969" s="796"/>
      <c r="Y1969" s="796"/>
      <c r="Z1969" s="796"/>
      <c r="AA1969" s="765">
        <v>1</v>
      </c>
      <c r="AB1969" s="765"/>
      <c r="AC1969" s="765"/>
      <c r="AD1969" s="765"/>
      <c r="AE1969" s="786">
        <v>118.97049999999999</v>
      </c>
      <c r="AF1969" s="787"/>
      <c r="AL1969" s="598"/>
      <c r="AQ1969" s="599"/>
    </row>
    <row r="1970" spans="1:43" s="597" customFormat="1" outlineLevel="1" x14ac:dyDescent="0.25">
      <c r="A1970" s="792" t="s">
        <v>920</v>
      </c>
      <c r="B1970" s="793"/>
      <c r="C1970" s="793"/>
      <c r="D1970" s="793"/>
      <c r="E1970" s="794">
        <v>30009</v>
      </c>
      <c r="F1970" s="794"/>
      <c r="G1970" s="610"/>
      <c r="H1970" s="773">
        <v>1</v>
      </c>
      <c r="I1970" s="773"/>
      <c r="J1970" s="773"/>
      <c r="K1970" s="773"/>
      <c r="L1970" s="773">
        <v>0</v>
      </c>
      <c r="M1970" s="773"/>
      <c r="N1970" s="796">
        <v>196.66</v>
      </c>
      <c r="O1970" s="796"/>
      <c r="P1970" s="796"/>
      <c r="Q1970" s="796"/>
      <c r="R1970" s="796"/>
      <c r="S1970" s="796"/>
      <c r="T1970" s="796"/>
      <c r="U1970" s="796"/>
      <c r="V1970" s="615"/>
      <c r="W1970" s="796">
        <v>87.46</v>
      </c>
      <c r="X1970" s="796"/>
      <c r="Y1970" s="796"/>
      <c r="Z1970" s="796"/>
      <c r="AA1970" s="765">
        <v>1</v>
      </c>
      <c r="AB1970" s="765"/>
      <c r="AC1970" s="765"/>
      <c r="AD1970" s="765"/>
      <c r="AE1970" s="786">
        <v>196.66</v>
      </c>
      <c r="AF1970" s="787"/>
      <c r="AL1970" s="598"/>
      <c r="AQ1970" s="599"/>
    </row>
    <row r="1971" spans="1:43" s="597" customFormat="1" outlineLevel="1" x14ac:dyDescent="0.25">
      <c r="A1971" s="792" t="s">
        <v>922</v>
      </c>
      <c r="B1971" s="793"/>
      <c r="C1971" s="793"/>
      <c r="D1971" s="793"/>
      <c r="E1971" s="794">
        <v>30005</v>
      </c>
      <c r="F1971" s="794"/>
      <c r="G1971" s="610"/>
      <c r="H1971" s="773">
        <v>0.24</v>
      </c>
      <c r="I1971" s="773"/>
      <c r="J1971" s="773"/>
      <c r="K1971" s="773"/>
      <c r="L1971" s="773">
        <v>0.76</v>
      </c>
      <c r="M1971" s="773"/>
      <c r="N1971" s="796">
        <v>139.35</v>
      </c>
      <c r="O1971" s="796"/>
      <c r="P1971" s="796"/>
      <c r="Q1971" s="796"/>
      <c r="R1971" s="796"/>
      <c r="S1971" s="796"/>
      <c r="T1971" s="796"/>
      <c r="U1971" s="796"/>
      <c r="V1971" s="615"/>
      <c r="W1971" s="796">
        <v>48.32</v>
      </c>
      <c r="X1971" s="796"/>
      <c r="Y1971" s="796"/>
      <c r="Z1971" s="796"/>
      <c r="AA1971" s="765">
        <v>1</v>
      </c>
      <c r="AB1971" s="765"/>
      <c r="AC1971" s="765"/>
      <c r="AD1971" s="765"/>
      <c r="AE1971" s="786">
        <v>70.167199999999994</v>
      </c>
      <c r="AF1971" s="787"/>
      <c r="AL1971" s="598"/>
      <c r="AQ1971" s="599"/>
    </row>
    <row r="1972" spans="1:43" s="597" customFormat="1" outlineLevel="1" x14ac:dyDescent="0.25">
      <c r="A1972" s="792" t="s">
        <v>1291</v>
      </c>
      <c r="B1972" s="793"/>
      <c r="C1972" s="793"/>
      <c r="D1972" s="793"/>
      <c r="E1972" s="794"/>
      <c r="F1972" s="794"/>
      <c r="G1972" s="610"/>
      <c r="H1972" s="773"/>
      <c r="I1972" s="773"/>
      <c r="J1972" s="773"/>
      <c r="K1972" s="773"/>
      <c r="L1972" s="773" t="s">
        <v>1291</v>
      </c>
      <c r="M1972" s="773"/>
      <c r="N1972" s="796" t="s">
        <v>1291</v>
      </c>
      <c r="O1972" s="796"/>
      <c r="P1972" s="796"/>
      <c r="Q1972" s="796"/>
      <c r="R1972" s="796"/>
      <c r="S1972" s="796"/>
      <c r="T1972" s="796"/>
      <c r="U1972" s="796"/>
      <c r="V1972" s="615"/>
      <c r="W1972" s="796" t="s">
        <v>1291</v>
      </c>
      <c r="X1972" s="796"/>
      <c r="Y1972" s="796"/>
      <c r="Z1972" s="796"/>
      <c r="AA1972" s="765"/>
      <c r="AB1972" s="765"/>
      <c r="AC1972" s="765"/>
      <c r="AD1972" s="765"/>
      <c r="AE1972" s="786" t="s">
        <v>1291</v>
      </c>
      <c r="AF1972" s="787"/>
      <c r="AL1972" s="598"/>
      <c r="AQ1972" s="599"/>
    </row>
    <row r="1973" spans="1:43" s="597" customFormat="1" outlineLevel="1" x14ac:dyDescent="0.25">
      <c r="A1973" s="792" t="s">
        <v>1291</v>
      </c>
      <c r="B1973" s="793"/>
      <c r="C1973" s="793"/>
      <c r="D1973" s="793"/>
      <c r="E1973" s="794"/>
      <c r="F1973" s="794"/>
      <c r="G1973" s="610"/>
      <c r="H1973" s="773"/>
      <c r="I1973" s="773"/>
      <c r="J1973" s="773"/>
      <c r="K1973" s="773"/>
      <c r="L1973" s="773" t="s">
        <v>1291</v>
      </c>
      <c r="M1973" s="773"/>
      <c r="N1973" s="796" t="s">
        <v>1291</v>
      </c>
      <c r="O1973" s="796"/>
      <c r="P1973" s="796"/>
      <c r="Q1973" s="796"/>
      <c r="R1973" s="796"/>
      <c r="S1973" s="796"/>
      <c r="T1973" s="796"/>
      <c r="U1973" s="796"/>
      <c r="V1973" s="615"/>
      <c r="W1973" s="796" t="s">
        <v>1291</v>
      </c>
      <c r="X1973" s="796"/>
      <c r="Y1973" s="796"/>
      <c r="Z1973" s="796"/>
      <c r="AA1973" s="765"/>
      <c r="AB1973" s="765"/>
      <c r="AC1973" s="765"/>
      <c r="AD1973" s="765"/>
      <c r="AE1973" s="786" t="s">
        <v>1291</v>
      </c>
      <c r="AF1973" s="787"/>
      <c r="AL1973" s="598"/>
      <c r="AQ1973" s="599"/>
    </row>
    <row r="1974" spans="1:43" s="597" customFormat="1" outlineLevel="1" x14ac:dyDescent="0.25">
      <c r="A1974" s="792" t="s">
        <v>1291</v>
      </c>
      <c r="B1974" s="793"/>
      <c r="C1974" s="793"/>
      <c r="D1974" s="793"/>
      <c r="E1974" s="794"/>
      <c r="F1974" s="794"/>
      <c r="G1974" s="610"/>
      <c r="H1974" s="773"/>
      <c r="I1974" s="773"/>
      <c r="J1974" s="773"/>
      <c r="K1974" s="773"/>
      <c r="L1974" s="773" t="s">
        <v>1291</v>
      </c>
      <c r="M1974" s="773"/>
      <c r="N1974" s="795" t="s">
        <v>1291</v>
      </c>
      <c r="O1974" s="795"/>
      <c r="P1974" s="795"/>
      <c r="Q1974" s="795"/>
      <c r="R1974" s="795"/>
      <c r="S1974" s="795"/>
      <c r="T1974" s="795"/>
      <c r="U1974" s="795"/>
      <c r="V1974" s="616"/>
      <c r="W1974" s="795" t="s">
        <v>1291</v>
      </c>
      <c r="X1974" s="795"/>
      <c r="Y1974" s="795"/>
      <c r="Z1974" s="795"/>
      <c r="AA1974" s="765"/>
      <c r="AB1974" s="765"/>
      <c r="AC1974" s="765"/>
      <c r="AD1974" s="765"/>
      <c r="AE1974" s="786" t="s">
        <v>1291</v>
      </c>
      <c r="AF1974" s="787"/>
      <c r="AL1974" s="598"/>
      <c r="AQ1974" s="599"/>
    </row>
    <row r="1975" spans="1:43" s="597" customFormat="1" outlineLevel="1" x14ac:dyDescent="0.25">
      <c r="A1975" s="792" t="s">
        <v>1291</v>
      </c>
      <c r="B1975" s="793"/>
      <c r="C1975" s="793"/>
      <c r="D1975" s="793"/>
      <c r="E1975" s="794"/>
      <c r="F1975" s="794"/>
      <c r="G1975" s="610"/>
      <c r="H1975" s="773"/>
      <c r="I1975" s="773"/>
      <c r="J1975" s="773"/>
      <c r="K1975" s="773"/>
      <c r="L1975" s="773" t="s">
        <v>1291</v>
      </c>
      <c r="M1975" s="773"/>
      <c r="N1975" s="795" t="s">
        <v>1291</v>
      </c>
      <c r="O1975" s="795"/>
      <c r="P1975" s="795"/>
      <c r="Q1975" s="795"/>
      <c r="R1975" s="795"/>
      <c r="S1975" s="795"/>
      <c r="T1975" s="795"/>
      <c r="U1975" s="795"/>
      <c r="V1975" s="616"/>
      <c r="W1975" s="795" t="s">
        <v>1291</v>
      </c>
      <c r="X1975" s="795"/>
      <c r="Y1975" s="795"/>
      <c r="Z1975" s="795"/>
      <c r="AA1975" s="765"/>
      <c r="AB1975" s="765"/>
      <c r="AC1975" s="765"/>
      <c r="AD1975" s="765"/>
      <c r="AE1975" s="790" t="s">
        <v>1291</v>
      </c>
      <c r="AF1975" s="791"/>
      <c r="AL1975" s="598"/>
      <c r="AQ1975" s="599"/>
    </row>
    <row r="1976" spans="1:43" s="597" customFormat="1" outlineLevel="1" x14ac:dyDescent="0.25">
      <c r="A1976" s="754" t="s">
        <v>1226</v>
      </c>
      <c r="B1976" s="755"/>
      <c r="C1976" s="755"/>
      <c r="D1976" s="755"/>
      <c r="E1976" s="755"/>
      <c r="F1976" s="755"/>
      <c r="G1976" s="755"/>
      <c r="H1976" s="755"/>
      <c r="I1976" s="755"/>
      <c r="J1976" s="755"/>
      <c r="K1976" s="755"/>
      <c r="L1976" s="755"/>
      <c r="M1976" s="755"/>
      <c r="N1976" s="755"/>
      <c r="O1976" s="755"/>
      <c r="P1976" s="755"/>
      <c r="Q1976" s="755"/>
      <c r="R1976" s="755"/>
      <c r="S1976" s="755"/>
      <c r="T1976" s="755"/>
      <c r="U1976" s="755"/>
      <c r="V1976" s="755"/>
      <c r="W1976" s="756">
        <v>555.80999999999995</v>
      </c>
      <c r="X1976" s="757"/>
      <c r="Y1976" s="757"/>
      <c r="Z1976" s="757"/>
      <c r="AA1976" s="757"/>
      <c r="AB1976" s="757"/>
      <c r="AC1976" s="757"/>
      <c r="AD1976" s="757"/>
      <c r="AE1976" s="757"/>
      <c r="AF1976" s="757"/>
      <c r="AL1976" s="598"/>
      <c r="AQ1976" s="599"/>
    </row>
    <row r="1977" spans="1:43" s="597" customFormat="1" outlineLevel="1" x14ac:dyDescent="0.25">
      <c r="A1977" s="601"/>
      <c r="B1977" s="608"/>
      <c r="C1977" s="608"/>
      <c r="D1977" s="609"/>
      <c r="E1977" s="610"/>
      <c r="F1977" s="610"/>
      <c r="G1977" s="608"/>
      <c r="H1977" s="608"/>
      <c r="I1977" s="608"/>
      <c r="J1977" s="608"/>
      <c r="K1977" s="608"/>
      <c r="L1977" s="608"/>
      <c r="M1977" s="608"/>
      <c r="N1977" s="608"/>
      <c r="O1977" s="608"/>
      <c r="P1977" s="608"/>
      <c r="Q1977" s="608"/>
      <c r="R1977" s="608"/>
      <c r="S1977" s="608"/>
      <c r="T1977" s="608"/>
      <c r="U1977" s="608"/>
      <c r="V1977" s="608"/>
      <c r="W1977" s="608"/>
      <c r="X1977" s="611"/>
      <c r="Y1977" s="611"/>
      <c r="Z1977" s="611"/>
      <c r="AA1977" s="611"/>
      <c r="AB1977" s="602"/>
      <c r="AC1977" s="602"/>
      <c r="AD1977" s="602"/>
      <c r="AE1977" s="602"/>
      <c r="AF1977" s="612"/>
      <c r="AL1977" s="598"/>
      <c r="AQ1977" s="599"/>
    </row>
    <row r="1978" spans="1:43" s="597" customFormat="1" outlineLevel="1" x14ac:dyDescent="0.25">
      <c r="A1978" s="769" t="s">
        <v>1227</v>
      </c>
      <c r="B1978" s="769"/>
      <c r="C1978" s="769"/>
      <c r="D1978" s="769"/>
      <c r="E1978" s="770" t="s">
        <v>1218</v>
      </c>
      <c r="F1978" s="770"/>
      <c r="G1978" s="770" t="s">
        <v>1228</v>
      </c>
      <c r="H1978" s="770"/>
      <c r="I1978" s="770"/>
      <c r="J1978" s="770"/>
      <c r="K1978" s="770" t="s">
        <v>1229</v>
      </c>
      <c r="L1978" s="770"/>
      <c r="M1978" s="770"/>
      <c r="N1978" s="770"/>
      <c r="O1978" s="770" t="s">
        <v>1224</v>
      </c>
      <c r="P1978" s="770"/>
      <c r="Q1978" s="770"/>
      <c r="R1978" s="770"/>
      <c r="S1978" s="770"/>
      <c r="T1978" s="770"/>
      <c r="U1978" s="770"/>
      <c r="V1978" s="770"/>
      <c r="W1978" s="770"/>
      <c r="X1978" s="770"/>
      <c r="Y1978" s="770"/>
      <c r="Z1978" s="770"/>
      <c r="AA1978" s="771" t="s">
        <v>1225</v>
      </c>
      <c r="AB1978" s="771"/>
      <c r="AC1978" s="771"/>
      <c r="AD1978" s="771"/>
      <c r="AE1978" s="771"/>
      <c r="AF1978" s="771"/>
      <c r="AL1978" s="598"/>
      <c r="AQ1978" s="599"/>
    </row>
    <row r="1979" spans="1:43" s="597" customFormat="1" outlineLevel="1" x14ac:dyDescent="0.25">
      <c r="A1979" s="759" t="s">
        <v>1292</v>
      </c>
      <c r="B1979" s="760"/>
      <c r="C1979" s="760"/>
      <c r="D1979" s="760"/>
      <c r="E1979" s="766">
        <v>20002</v>
      </c>
      <c r="F1979" s="766"/>
      <c r="G1979" s="788">
        <v>1.2008000000000001</v>
      </c>
      <c r="H1979" s="788"/>
      <c r="I1979" s="788"/>
      <c r="J1979" s="788"/>
      <c r="K1979" s="789">
        <v>27.99</v>
      </c>
      <c r="L1979" s="789"/>
      <c r="M1979" s="789"/>
      <c r="N1979" s="789"/>
      <c r="O1979" s="767">
        <v>1</v>
      </c>
      <c r="P1979" s="767"/>
      <c r="Q1979" s="767"/>
      <c r="R1979" s="767"/>
      <c r="S1979" s="767"/>
      <c r="T1979" s="767"/>
      <c r="U1979" s="767"/>
      <c r="V1979" s="767"/>
      <c r="W1979" s="767"/>
      <c r="X1979" s="767"/>
      <c r="Y1979" s="767"/>
      <c r="Z1979" s="767"/>
      <c r="AA1979" s="786">
        <v>27.99</v>
      </c>
      <c r="AB1979" s="786"/>
      <c r="AC1979" s="786"/>
      <c r="AD1979" s="786"/>
      <c r="AE1979" s="786"/>
      <c r="AF1979" s="787"/>
      <c r="AL1979" s="598"/>
      <c r="AQ1979" s="599"/>
    </row>
    <row r="1980" spans="1:43" s="597" customFormat="1" outlineLevel="1" x14ac:dyDescent="0.25">
      <c r="A1980" s="759" t="s">
        <v>1293</v>
      </c>
      <c r="B1980" s="760"/>
      <c r="C1980" s="760"/>
      <c r="D1980" s="760"/>
      <c r="E1980" s="766">
        <v>20031</v>
      </c>
      <c r="F1980" s="766"/>
      <c r="G1980" s="788">
        <v>2.1078999999999999</v>
      </c>
      <c r="H1980" s="788"/>
      <c r="I1980" s="788"/>
      <c r="J1980" s="788"/>
      <c r="K1980" s="789">
        <v>22.09</v>
      </c>
      <c r="L1980" s="789"/>
      <c r="M1980" s="789"/>
      <c r="N1980" s="789"/>
      <c r="O1980" s="767">
        <v>1</v>
      </c>
      <c r="P1980" s="767"/>
      <c r="Q1980" s="767"/>
      <c r="R1980" s="767"/>
      <c r="S1980" s="767"/>
      <c r="T1980" s="767"/>
      <c r="U1980" s="767"/>
      <c r="V1980" s="767"/>
      <c r="W1980" s="767"/>
      <c r="X1980" s="767"/>
      <c r="Y1980" s="767"/>
      <c r="Z1980" s="767"/>
      <c r="AA1980" s="786">
        <v>22.09</v>
      </c>
      <c r="AB1980" s="786"/>
      <c r="AC1980" s="786"/>
      <c r="AD1980" s="786"/>
      <c r="AE1980" s="786"/>
      <c r="AF1980" s="787"/>
      <c r="AL1980" s="598"/>
      <c r="AQ1980" s="599"/>
    </row>
    <row r="1981" spans="1:43" s="597" customFormat="1" outlineLevel="1" x14ac:dyDescent="0.25">
      <c r="A1981" s="759" t="s">
        <v>1291</v>
      </c>
      <c r="B1981" s="760"/>
      <c r="C1981" s="760"/>
      <c r="D1981" s="760"/>
      <c r="E1981" s="761"/>
      <c r="F1981" s="761"/>
      <c r="G1981" s="788"/>
      <c r="H1981" s="788"/>
      <c r="I1981" s="788"/>
      <c r="J1981" s="788"/>
      <c r="K1981" s="785" t="s">
        <v>1291</v>
      </c>
      <c r="L1981" s="785"/>
      <c r="M1981" s="785"/>
      <c r="N1981" s="785"/>
      <c r="O1981" s="773"/>
      <c r="P1981" s="773"/>
      <c r="Q1981" s="773"/>
      <c r="R1981" s="773"/>
      <c r="S1981" s="773"/>
      <c r="T1981" s="773"/>
      <c r="U1981" s="773"/>
      <c r="V1981" s="773"/>
      <c r="W1981" s="773"/>
      <c r="X1981" s="773"/>
      <c r="Y1981" s="773"/>
      <c r="Z1981" s="773"/>
      <c r="AA1981" s="786" t="s">
        <v>1291</v>
      </c>
      <c r="AB1981" s="786"/>
      <c r="AC1981" s="786"/>
      <c r="AD1981" s="786"/>
      <c r="AE1981" s="786"/>
      <c r="AF1981" s="787"/>
      <c r="AL1981" s="598"/>
      <c r="AQ1981" s="599"/>
    </row>
    <row r="1982" spans="1:43" s="597" customFormat="1" outlineLevel="1" x14ac:dyDescent="0.25">
      <c r="A1982" s="759" t="s">
        <v>1291</v>
      </c>
      <c r="B1982" s="760"/>
      <c r="C1982" s="760"/>
      <c r="D1982" s="760"/>
      <c r="E1982" s="761"/>
      <c r="F1982" s="761"/>
      <c r="G1982" s="788"/>
      <c r="H1982" s="788"/>
      <c r="I1982" s="788"/>
      <c r="J1982" s="788"/>
      <c r="K1982" s="785" t="s">
        <v>1291</v>
      </c>
      <c r="L1982" s="785"/>
      <c r="M1982" s="785"/>
      <c r="N1982" s="785"/>
      <c r="O1982" s="773"/>
      <c r="P1982" s="773"/>
      <c r="Q1982" s="773"/>
      <c r="R1982" s="773"/>
      <c r="S1982" s="773"/>
      <c r="T1982" s="773"/>
      <c r="U1982" s="773"/>
      <c r="V1982" s="773"/>
      <c r="W1982" s="773"/>
      <c r="X1982" s="773"/>
      <c r="Y1982" s="773"/>
      <c r="Z1982" s="773"/>
      <c r="AA1982" s="786" t="s">
        <v>1291</v>
      </c>
      <c r="AB1982" s="786"/>
      <c r="AC1982" s="786"/>
      <c r="AD1982" s="786"/>
      <c r="AE1982" s="786"/>
      <c r="AF1982" s="787"/>
      <c r="AL1982" s="598"/>
      <c r="AQ1982" s="599"/>
    </row>
    <row r="1983" spans="1:43" s="597" customFormat="1" outlineLevel="1" x14ac:dyDescent="0.25">
      <c r="A1983" s="759" t="s">
        <v>1291</v>
      </c>
      <c r="B1983" s="760"/>
      <c r="C1983" s="760"/>
      <c r="D1983" s="760"/>
      <c r="E1983" s="761"/>
      <c r="F1983" s="761"/>
      <c r="G1983" s="784" t="s">
        <v>1291</v>
      </c>
      <c r="H1983" s="784"/>
      <c r="I1983" s="784"/>
      <c r="J1983" s="784"/>
      <c r="K1983" s="785" t="s">
        <v>1291</v>
      </c>
      <c r="L1983" s="785"/>
      <c r="M1983" s="785"/>
      <c r="N1983" s="785"/>
      <c r="O1983" s="773"/>
      <c r="P1983" s="773"/>
      <c r="Q1983" s="773"/>
      <c r="R1983" s="773"/>
      <c r="S1983" s="773"/>
      <c r="T1983" s="773"/>
      <c r="U1983" s="773"/>
      <c r="V1983" s="773"/>
      <c r="W1983" s="773"/>
      <c r="X1983" s="773"/>
      <c r="Y1983" s="773"/>
      <c r="Z1983" s="773"/>
      <c r="AA1983" s="786" t="s">
        <v>1291</v>
      </c>
      <c r="AB1983" s="786"/>
      <c r="AC1983" s="786"/>
      <c r="AD1983" s="786"/>
      <c r="AE1983" s="786"/>
      <c r="AF1983" s="787"/>
      <c r="AL1983" s="598"/>
      <c r="AQ1983" s="599"/>
    </row>
    <row r="1984" spans="1:43" s="597" customFormat="1" outlineLevel="1" x14ac:dyDescent="0.25">
      <c r="A1984" s="759" t="s">
        <v>1291</v>
      </c>
      <c r="B1984" s="760"/>
      <c r="C1984" s="760"/>
      <c r="D1984" s="760"/>
      <c r="E1984" s="761"/>
      <c r="F1984" s="761"/>
      <c r="G1984" s="784" t="s">
        <v>1291</v>
      </c>
      <c r="H1984" s="784"/>
      <c r="I1984" s="784"/>
      <c r="J1984" s="784"/>
      <c r="K1984" s="785" t="s">
        <v>1291</v>
      </c>
      <c r="L1984" s="785"/>
      <c r="M1984" s="785"/>
      <c r="N1984" s="785"/>
      <c r="O1984" s="773"/>
      <c r="P1984" s="773"/>
      <c r="Q1984" s="773"/>
      <c r="R1984" s="773"/>
      <c r="S1984" s="773"/>
      <c r="T1984" s="773"/>
      <c r="U1984" s="773"/>
      <c r="V1984" s="773"/>
      <c r="W1984" s="773"/>
      <c r="X1984" s="773"/>
      <c r="Y1984" s="773"/>
      <c r="Z1984" s="773"/>
      <c r="AA1984" s="786" t="s">
        <v>1291</v>
      </c>
      <c r="AB1984" s="786"/>
      <c r="AC1984" s="786"/>
      <c r="AD1984" s="786"/>
      <c r="AE1984" s="786"/>
      <c r="AF1984" s="787"/>
      <c r="AL1984" s="598"/>
      <c r="AQ1984" s="599"/>
    </row>
    <row r="1985" spans="1:43" s="597" customFormat="1" outlineLevel="1" x14ac:dyDescent="0.25">
      <c r="A1985" s="759" t="s">
        <v>1291</v>
      </c>
      <c r="B1985" s="760"/>
      <c r="C1985" s="760"/>
      <c r="D1985" s="760"/>
      <c r="E1985" s="761"/>
      <c r="F1985" s="761"/>
      <c r="G1985" s="784" t="s">
        <v>1291</v>
      </c>
      <c r="H1985" s="784"/>
      <c r="I1985" s="784"/>
      <c r="J1985" s="784"/>
      <c r="K1985" s="785" t="s">
        <v>1291</v>
      </c>
      <c r="L1985" s="785"/>
      <c r="M1985" s="785"/>
      <c r="N1985" s="785"/>
      <c r="O1985" s="773"/>
      <c r="P1985" s="773"/>
      <c r="Q1985" s="773"/>
      <c r="R1985" s="773"/>
      <c r="S1985" s="773"/>
      <c r="T1985" s="773"/>
      <c r="U1985" s="773"/>
      <c r="V1985" s="773"/>
      <c r="W1985" s="773"/>
      <c r="X1985" s="773"/>
      <c r="Y1985" s="773"/>
      <c r="Z1985" s="773"/>
      <c r="AA1985" s="786" t="s">
        <v>1291</v>
      </c>
      <c r="AB1985" s="786"/>
      <c r="AC1985" s="786"/>
      <c r="AD1985" s="786"/>
      <c r="AE1985" s="786"/>
      <c r="AF1985" s="787"/>
      <c r="AL1985" s="598"/>
      <c r="AQ1985" s="599"/>
    </row>
    <row r="1986" spans="1:43" s="597" customFormat="1" outlineLevel="1" x14ac:dyDescent="0.25">
      <c r="A1986" s="759" t="s">
        <v>1291</v>
      </c>
      <c r="B1986" s="760"/>
      <c r="C1986" s="760"/>
      <c r="D1986" s="760"/>
      <c r="E1986" s="761"/>
      <c r="F1986" s="761"/>
      <c r="G1986" s="784" t="s">
        <v>1291</v>
      </c>
      <c r="H1986" s="784"/>
      <c r="I1986" s="784"/>
      <c r="J1986" s="784"/>
      <c r="K1986" s="785" t="s">
        <v>1291</v>
      </c>
      <c r="L1986" s="785"/>
      <c r="M1986" s="785"/>
      <c r="N1986" s="785"/>
      <c r="O1986" s="773"/>
      <c r="P1986" s="773"/>
      <c r="Q1986" s="773"/>
      <c r="R1986" s="773"/>
      <c r="S1986" s="773"/>
      <c r="T1986" s="773"/>
      <c r="U1986" s="773"/>
      <c r="V1986" s="773"/>
      <c r="W1986" s="773"/>
      <c r="X1986" s="773"/>
      <c r="Y1986" s="773"/>
      <c r="Z1986" s="773"/>
      <c r="AA1986" s="786" t="s">
        <v>1291</v>
      </c>
      <c r="AB1986" s="786"/>
      <c r="AC1986" s="786"/>
      <c r="AD1986" s="786"/>
      <c r="AE1986" s="786"/>
      <c r="AF1986" s="787"/>
      <c r="AL1986" s="598"/>
      <c r="AQ1986" s="599"/>
    </row>
    <row r="1987" spans="1:43" s="597" customFormat="1" outlineLevel="1" x14ac:dyDescent="0.25">
      <c r="A1987" s="754" t="s">
        <v>1230</v>
      </c>
      <c r="B1987" s="755"/>
      <c r="C1987" s="755"/>
      <c r="D1987" s="755"/>
      <c r="E1987" s="755"/>
      <c r="F1987" s="755"/>
      <c r="G1987" s="755"/>
      <c r="H1987" s="755"/>
      <c r="I1987" s="755"/>
      <c r="J1987" s="755"/>
      <c r="K1987" s="755"/>
      <c r="L1987" s="755"/>
      <c r="M1987" s="755"/>
      <c r="N1987" s="755"/>
      <c r="O1987" s="755"/>
      <c r="P1987" s="755"/>
      <c r="Q1987" s="755"/>
      <c r="R1987" s="755"/>
      <c r="S1987" s="755"/>
      <c r="T1987" s="755"/>
      <c r="U1987" s="755"/>
      <c r="V1987" s="755"/>
      <c r="W1987" s="756">
        <v>50.08</v>
      </c>
      <c r="X1987" s="757"/>
      <c r="Y1987" s="757"/>
      <c r="Z1987" s="757"/>
      <c r="AA1987" s="757"/>
      <c r="AB1987" s="757"/>
      <c r="AC1987" s="757"/>
      <c r="AD1987" s="757"/>
      <c r="AE1987" s="757"/>
      <c r="AF1987" s="757"/>
      <c r="AL1987" s="598"/>
      <c r="AQ1987" s="599"/>
    </row>
    <row r="1988" spans="1:43" s="597" customFormat="1" outlineLevel="1" x14ac:dyDescent="0.25">
      <c r="A1988" s="601"/>
      <c r="B1988" s="608"/>
      <c r="C1988" s="608"/>
      <c r="D1988" s="609"/>
      <c r="E1988" s="610"/>
      <c r="F1988" s="610"/>
      <c r="G1988" s="608"/>
      <c r="H1988" s="608"/>
      <c r="I1988" s="608"/>
      <c r="J1988" s="608"/>
      <c r="K1988" s="608"/>
      <c r="L1988" s="608"/>
      <c r="M1988" s="608"/>
      <c r="N1988" s="608"/>
      <c r="O1988" s="608"/>
      <c r="P1988" s="608"/>
      <c r="Q1988" s="608"/>
      <c r="R1988" s="608"/>
      <c r="S1988" s="608"/>
      <c r="T1988" s="608"/>
      <c r="U1988" s="608"/>
      <c r="V1988" s="608"/>
      <c r="W1988" s="608"/>
      <c r="X1988" s="611"/>
      <c r="Y1988" s="611"/>
      <c r="Z1988" s="611"/>
      <c r="AA1988" s="611"/>
      <c r="AB1988" s="602"/>
      <c r="AC1988" s="602"/>
      <c r="AD1988" s="602"/>
      <c r="AE1988" s="602"/>
      <c r="AF1988" s="612"/>
      <c r="AL1988" s="598"/>
      <c r="AQ1988" s="599"/>
    </row>
    <row r="1989" spans="1:43" s="597" customFormat="1" outlineLevel="1" x14ac:dyDescent="0.25">
      <c r="A1989" s="769" t="s">
        <v>1231</v>
      </c>
      <c r="B1989" s="769"/>
      <c r="C1989" s="769"/>
      <c r="D1989" s="769"/>
      <c r="E1989" s="770" t="s">
        <v>1218</v>
      </c>
      <c r="F1989" s="770"/>
      <c r="G1989" s="770" t="s">
        <v>1020</v>
      </c>
      <c r="H1989" s="770"/>
      <c r="I1989" s="770"/>
      <c r="J1989" s="770" t="s">
        <v>1232</v>
      </c>
      <c r="K1989" s="770"/>
      <c r="L1989" s="770"/>
      <c r="M1989" s="770" t="s">
        <v>1233</v>
      </c>
      <c r="N1989" s="770"/>
      <c r="O1989" s="770"/>
      <c r="P1989" s="770"/>
      <c r="Q1989" s="770"/>
      <c r="R1989" s="770" t="s">
        <v>1234</v>
      </c>
      <c r="S1989" s="770"/>
      <c r="T1989" s="770"/>
      <c r="U1989" s="770"/>
      <c r="V1989" s="770"/>
      <c r="W1989" s="770" t="s">
        <v>750</v>
      </c>
      <c r="X1989" s="770"/>
      <c r="Y1989" s="770"/>
      <c r="Z1989" s="770"/>
      <c r="AA1989" s="770"/>
      <c r="AB1989" s="770"/>
      <c r="AC1989" s="770"/>
      <c r="AD1989" s="770"/>
      <c r="AE1989" s="770"/>
      <c r="AF1989" s="770"/>
      <c r="AL1989" s="598"/>
      <c r="AQ1989" s="599"/>
    </row>
    <row r="1990" spans="1:43" s="597" customFormat="1" outlineLevel="1" x14ac:dyDescent="0.25">
      <c r="A1990" s="617" t="s">
        <v>1250</v>
      </c>
      <c r="B1990" s="618"/>
      <c r="C1990" s="618"/>
      <c r="D1990" s="619"/>
      <c r="E1990" s="781" t="s">
        <v>1251</v>
      </c>
      <c r="F1990" s="781"/>
      <c r="G1990" s="772"/>
      <c r="H1990" s="772"/>
      <c r="I1990" s="772"/>
      <c r="J1990" s="782" t="s">
        <v>1252</v>
      </c>
      <c r="K1990" s="782"/>
      <c r="L1990" s="782"/>
      <c r="M1990" s="782"/>
      <c r="N1990" s="782"/>
      <c r="O1990" s="782"/>
      <c r="P1990" s="782"/>
      <c r="Q1990" s="782"/>
      <c r="R1990" s="782"/>
      <c r="S1990" s="782"/>
      <c r="T1990" s="782"/>
      <c r="U1990" s="782"/>
      <c r="V1990" s="782"/>
      <c r="W1990" s="621"/>
      <c r="X1990" s="622"/>
      <c r="Y1990" s="622"/>
      <c r="Z1990" s="622"/>
      <c r="AA1990" s="622"/>
      <c r="AB1990" s="622"/>
      <c r="AC1990" s="622"/>
      <c r="AD1990" s="622"/>
      <c r="AE1990" s="764">
        <v>0</v>
      </c>
      <c r="AF1990" s="783"/>
      <c r="AL1990" s="598"/>
      <c r="AQ1990" s="599"/>
    </row>
    <row r="1991" spans="1:43" s="597" customFormat="1" outlineLevel="1" x14ac:dyDescent="0.25">
      <c r="A1991" s="617" t="s">
        <v>1253</v>
      </c>
      <c r="B1991" s="618"/>
      <c r="C1991" s="618"/>
      <c r="D1991" s="619"/>
      <c r="E1991" s="781" t="s">
        <v>1254</v>
      </c>
      <c r="F1991" s="781"/>
      <c r="G1991" s="772"/>
      <c r="H1991" s="772"/>
      <c r="I1991" s="772"/>
      <c r="J1991" s="782" t="s">
        <v>1252</v>
      </c>
      <c r="K1991" s="782"/>
      <c r="L1991" s="782"/>
      <c r="M1991" s="782"/>
      <c r="N1991" s="782"/>
      <c r="O1991" s="782"/>
      <c r="P1991" s="782"/>
      <c r="Q1991" s="782"/>
      <c r="R1991" s="782"/>
      <c r="S1991" s="782"/>
      <c r="T1991" s="782"/>
      <c r="U1991" s="782"/>
      <c r="V1991" s="782"/>
      <c r="W1991" s="621"/>
      <c r="X1991" s="622"/>
      <c r="Y1991" s="622"/>
      <c r="Z1991" s="622"/>
      <c r="AA1991" s="622"/>
      <c r="AB1991" s="622"/>
      <c r="AC1991" s="622"/>
      <c r="AD1991" s="622"/>
      <c r="AE1991" s="764">
        <v>0</v>
      </c>
      <c r="AF1991" s="783"/>
      <c r="AL1991" s="598"/>
      <c r="AQ1991" s="599"/>
    </row>
    <row r="1992" spans="1:43" s="597" customFormat="1" outlineLevel="1" x14ac:dyDescent="0.25">
      <c r="A1992" s="623" t="s">
        <v>1255</v>
      </c>
      <c r="B1992" s="618"/>
      <c r="C1992" s="618"/>
      <c r="D1992" s="619"/>
      <c r="E1992" s="781" t="s">
        <v>1256</v>
      </c>
      <c r="F1992" s="781"/>
      <c r="G1992" s="772"/>
      <c r="H1992" s="772"/>
      <c r="I1992" s="772"/>
      <c r="J1992" s="782" t="s">
        <v>1252</v>
      </c>
      <c r="K1992" s="782"/>
      <c r="L1992" s="782"/>
      <c r="M1992" s="620"/>
      <c r="N1992" s="620"/>
      <c r="O1992" s="620"/>
      <c r="P1992" s="620"/>
      <c r="Q1992" s="620"/>
      <c r="R1992" s="620"/>
      <c r="S1992" s="620"/>
      <c r="T1992" s="620"/>
      <c r="U1992" s="620"/>
      <c r="V1992" s="620"/>
      <c r="W1992" s="621"/>
      <c r="X1992" s="622"/>
      <c r="Y1992" s="622"/>
      <c r="Z1992" s="622"/>
      <c r="AA1992" s="622"/>
      <c r="AB1992" s="622"/>
      <c r="AC1992" s="622"/>
      <c r="AD1992" s="622"/>
      <c r="AE1992" s="764">
        <v>0</v>
      </c>
      <c r="AF1992" s="783"/>
      <c r="AL1992" s="598"/>
      <c r="AQ1992" s="599"/>
    </row>
    <row r="1993" spans="1:43" s="597" customFormat="1" outlineLevel="1" x14ac:dyDescent="0.25">
      <c r="A1993" s="623" t="s">
        <v>1257</v>
      </c>
      <c r="B1993" s="618"/>
      <c r="C1993" s="618"/>
      <c r="D1993" s="619"/>
      <c r="E1993" s="781" t="s">
        <v>1258</v>
      </c>
      <c r="F1993" s="781"/>
      <c r="G1993" s="772"/>
      <c r="H1993" s="772"/>
      <c r="I1993" s="772"/>
      <c r="J1993" s="782" t="s">
        <v>1252</v>
      </c>
      <c r="K1993" s="782"/>
      <c r="L1993" s="782"/>
      <c r="M1993" s="782"/>
      <c r="N1993" s="782"/>
      <c r="O1993" s="782"/>
      <c r="P1993" s="782"/>
      <c r="Q1993" s="782"/>
      <c r="R1993" s="782"/>
      <c r="S1993" s="782"/>
      <c r="T1993" s="782"/>
      <c r="U1993" s="782"/>
      <c r="V1993" s="782"/>
      <c r="W1993" s="624"/>
      <c r="X1993" s="625"/>
      <c r="Y1993" s="625"/>
      <c r="Z1993" s="625"/>
      <c r="AA1993" s="625"/>
      <c r="AB1993" s="625"/>
      <c r="AC1993" s="625"/>
      <c r="AD1993" s="625"/>
      <c r="AE1993" s="764">
        <v>0</v>
      </c>
      <c r="AF1993" s="783"/>
      <c r="AL1993" s="598"/>
      <c r="AQ1993" s="599"/>
    </row>
    <row r="1994" spans="1:43" s="597" customFormat="1" outlineLevel="1" x14ac:dyDescent="0.25">
      <c r="A1994" s="754" t="s">
        <v>1235</v>
      </c>
      <c r="B1994" s="755"/>
      <c r="C1994" s="755"/>
      <c r="D1994" s="755"/>
      <c r="E1994" s="755"/>
      <c r="F1994" s="755"/>
      <c r="G1994" s="755"/>
      <c r="H1994" s="755"/>
      <c r="I1994" s="755"/>
      <c r="J1994" s="755"/>
      <c r="K1994" s="755"/>
      <c r="L1994" s="755"/>
      <c r="M1994" s="755"/>
      <c r="N1994" s="755"/>
      <c r="O1994" s="755"/>
      <c r="P1994" s="755"/>
      <c r="Q1994" s="755"/>
      <c r="R1994" s="755"/>
      <c r="S1994" s="755"/>
      <c r="T1994" s="755"/>
      <c r="U1994" s="755"/>
      <c r="V1994" s="755"/>
      <c r="W1994" s="756">
        <v>0</v>
      </c>
      <c r="X1994" s="757"/>
      <c r="Y1994" s="757"/>
      <c r="Z1994" s="757"/>
      <c r="AA1994" s="757"/>
      <c r="AB1994" s="757"/>
      <c r="AC1994" s="757"/>
      <c r="AD1994" s="757"/>
      <c r="AE1994" s="757"/>
      <c r="AF1994" s="757"/>
      <c r="AL1994" s="598"/>
      <c r="AQ1994" s="599"/>
    </row>
    <row r="1995" spans="1:43" s="597" customFormat="1" outlineLevel="1" x14ac:dyDescent="0.25">
      <c r="A1995" s="601"/>
      <c r="B1995" s="608"/>
      <c r="C1995" s="608"/>
      <c r="D1995" s="609"/>
      <c r="E1995" s="610"/>
      <c r="F1995" s="610"/>
      <c r="G1995" s="608"/>
      <c r="H1995" s="608"/>
      <c r="I1995" s="608"/>
      <c r="J1995" s="608"/>
      <c r="K1995" s="608"/>
      <c r="L1995" s="608"/>
      <c r="M1995" s="608"/>
      <c r="N1995" s="608"/>
      <c r="O1995" s="608"/>
      <c r="P1995" s="608"/>
      <c r="Q1995" s="608"/>
      <c r="R1995" s="608"/>
      <c r="S1995" s="608"/>
      <c r="T1995" s="608"/>
      <c r="U1995" s="608"/>
      <c r="V1995" s="608"/>
      <c r="W1995" s="608"/>
      <c r="X1995" s="611"/>
      <c r="Y1995" s="611"/>
      <c r="Z1995" s="611"/>
      <c r="AA1995" s="611"/>
      <c r="AB1995" s="602"/>
      <c r="AC1995" s="602"/>
      <c r="AD1995" s="602"/>
      <c r="AE1995" s="602"/>
      <c r="AF1995" s="612"/>
      <c r="AL1995" s="598"/>
      <c r="AQ1995" s="599"/>
    </row>
    <row r="1996" spans="1:43" s="597" customFormat="1" outlineLevel="1" x14ac:dyDescent="0.25">
      <c r="A1996" s="777" t="s">
        <v>1236</v>
      </c>
      <c r="B1996" s="777"/>
      <c r="C1996" s="777"/>
      <c r="D1996" s="777"/>
      <c r="E1996" s="777"/>
      <c r="F1996" s="777"/>
      <c r="G1996" s="777"/>
      <c r="H1996" s="777"/>
      <c r="I1996" s="777"/>
      <c r="J1996" s="777"/>
      <c r="K1996" s="777"/>
      <c r="L1996" s="777"/>
      <c r="M1996" s="777"/>
      <c r="N1996" s="756">
        <v>605.89</v>
      </c>
      <c r="O1996" s="757"/>
      <c r="P1996" s="757"/>
      <c r="Q1996" s="757"/>
      <c r="R1996" s="757"/>
      <c r="S1996" s="757"/>
      <c r="T1996" s="757"/>
      <c r="U1996" s="757"/>
      <c r="V1996" s="757"/>
      <c r="W1996" s="757"/>
      <c r="X1996" s="757"/>
      <c r="Y1996" s="757"/>
      <c r="Z1996" s="757"/>
      <c r="AA1996" s="757"/>
      <c r="AB1996" s="757"/>
      <c r="AC1996" s="757"/>
      <c r="AD1996" s="757"/>
      <c r="AE1996" s="757"/>
      <c r="AF1996" s="757"/>
      <c r="AL1996" s="598"/>
      <c r="AQ1996" s="599"/>
    </row>
    <row r="1997" spans="1:43" s="597" customFormat="1" outlineLevel="1" x14ac:dyDescent="0.25">
      <c r="A1997" s="779" t="s">
        <v>1237</v>
      </c>
      <c r="B1997" s="779"/>
      <c r="C1997" s="779"/>
      <c r="D1997" s="779"/>
      <c r="E1997" s="779"/>
      <c r="F1997" s="779"/>
      <c r="G1997" s="779"/>
      <c r="H1997" s="779"/>
      <c r="I1997" s="779"/>
      <c r="J1997" s="779"/>
      <c r="K1997" s="779"/>
      <c r="L1997" s="779"/>
      <c r="M1997" s="779"/>
      <c r="N1997" s="780">
        <v>76.89</v>
      </c>
      <c r="O1997" s="780"/>
      <c r="P1997" s="780"/>
      <c r="Q1997" s="780"/>
      <c r="R1997" s="780"/>
      <c r="S1997" s="780"/>
      <c r="T1997" s="780"/>
      <c r="U1997" s="780"/>
      <c r="V1997" s="780"/>
      <c r="W1997" s="780"/>
      <c r="X1997" s="780"/>
      <c r="Y1997" s="780"/>
      <c r="Z1997" s="780"/>
      <c r="AA1997" s="780"/>
      <c r="AB1997" s="780"/>
      <c r="AC1997" s="780"/>
      <c r="AD1997" s="780"/>
      <c r="AE1997" s="780"/>
      <c r="AF1997" s="780"/>
      <c r="AL1997" s="598"/>
      <c r="AQ1997" s="599"/>
    </row>
    <row r="1998" spans="1:43" s="597" customFormat="1" outlineLevel="1" x14ac:dyDescent="0.25">
      <c r="A1998" s="777" t="s">
        <v>1238</v>
      </c>
      <c r="B1998" s="777"/>
      <c r="C1998" s="777"/>
      <c r="D1998" s="777"/>
      <c r="E1998" s="777"/>
      <c r="F1998" s="777"/>
      <c r="G1998" s="777"/>
      <c r="H1998" s="777"/>
      <c r="I1998" s="777"/>
      <c r="J1998" s="777"/>
      <c r="K1998" s="777"/>
      <c r="L1998" s="777"/>
      <c r="M1998" s="777"/>
      <c r="N1998" s="756">
        <v>7.87</v>
      </c>
      <c r="O1998" s="757"/>
      <c r="P1998" s="757"/>
      <c r="Q1998" s="757"/>
      <c r="R1998" s="757"/>
      <c r="S1998" s="757"/>
      <c r="T1998" s="757"/>
      <c r="U1998" s="757"/>
      <c r="V1998" s="757"/>
      <c r="W1998" s="757"/>
      <c r="X1998" s="757"/>
      <c r="Y1998" s="757"/>
      <c r="Z1998" s="757"/>
      <c r="AA1998" s="757"/>
      <c r="AB1998" s="757"/>
      <c r="AC1998" s="757"/>
      <c r="AD1998" s="757"/>
      <c r="AE1998" s="757"/>
      <c r="AF1998" s="757"/>
      <c r="AL1998" s="598"/>
      <c r="AQ1998" s="599"/>
    </row>
    <row r="1999" spans="1:43" s="597" customFormat="1" outlineLevel="1" x14ac:dyDescent="0.25">
      <c r="A1999" s="601"/>
      <c r="B1999" s="608"/>
      <c r="C1999" s="608"/>
      <c r="D1999" s="609"/>
      <c r="E1999" s="610"/>
      <c r="F1999" s="610"/>
      <c r="G1999" s="608"/>
      <c r="H1999" s="608"/>
      <c r="I1999" s="608"/>
      <c r="J1999" s="608"/>
      <c r="K1999" s="608"/>
      <c r="L1999" s="608"/>
      <c r="M1999" s="608"/>
      <c r="N1999" s="608"/>
      <c r="O1999" s="608"/>
      <c r="P1999" s="608"/>
      <c r="Q1999" s="608"/>
      <c r="R1999" s="608"/>
      <c r="S1999" s="608"/>
      <c r="T1999" s="608"/>
      <c r="U1999" s="608"/>
      <c r="V1999" s="608"/>
      <c r="W1999" s="608"/>
      <c r="X1999" s="611"/>
      <c r="Y1999" s="611"/>
      <c r="Z1999" s="611"/>
      <c r="AA1999" s="611"/>
      <c r="AB1999" s="602"/>
      <c r="AC1999" s="602"/>
      <c r="AD1999" s="602"/>
      <c r="AE1999" s="602"/>
      <c r="AF1999" s="612"/>
      <c r="AL1999" s="598"/>
      <c r="AQ1999" s="599"/>
    </row>
    <row r="2000" spans="1:43" s="597" customFormat="1" outlineLevel="1" x14ac:dyDescent="0.25">
      <c r="A2000" s="769" t="s">
        <v>1239</v>
      </c>
      <c r="B2000" s="769"/>
      <c r="C2000" s="769"/>
      <c r="D2000" s="769"/>
      <c r="E2000" s="770" t="s">
        <v>1218</v>
      </c>
      <c r="F2000" s="770"/>
      <c r="G2000" s="770" t="s">
        <v>828</v>
      </c>
      <c r="H2000" s="770"/>
      <c r="I2000" s="778" t="s">
        <v>1240</v>
      </c>
      <c r="J2000" s="778"/>
      <c r="K2000" s="778"/>
      <c r="L2000" s="778"/>
      <c r="M2000" s="778"/>
      <c r="N2000" s="778"/>
      <c r="O2000" s="778"/>
      <c r="P2000" s="778"/>
      <c r="Q2000" s="778" t="s">
        <v>1224</v>
      </c>
      <c r="R2000" s="778"/>
      <c r="S2000" s="778"/>
      <c r="T2000" s="778"/>
      <c r="U2000" s="778"/>
      <c r="V2000" s="778"/>
      <c r="W2000" s="778"/>
      <c r="X2000" s="778"/>
      <c r="Y2000" s="778"/>
      <c r="Z2000" s="778"/>
      <c r="AA2000" s="778"/>
      <c r="AB2000" s="753" t="s">
        <v>1240</v>
      </c>
      <c r="AC2000" s="753"/>
      <c r="AD2000" s="753"/>
      <c r="AE2000" s="753"/>
      <c r="AF2000" s="753"/>
      <c r="AL2000" s="598"/>
      <c r="AQ2000" s="599"/>
    </row>
    <row r="2001" spans="1:43" s="597" customFormat="1" outlineLevel="1" x14ac:dyDescent="0.25">
      <c r="A2001" s="759" t="s">
        <v>1291</v>
      </c>
      <c r="B2001" s="760"/>
      <c r="C2001" s="760"/>
      <c r="D2001" s="760"/>
      <c r="E2001" s="766"/>
      <c r="F2001" s="766"/>
      <c r="G2001" s="766" t="s">
        <v>1291</v>
      </c>
      <c r="H2001" s="766"/>
      <c r="I2001" s="776" t="s">
        <v>1291</v>
      </c>
      <c r="J2001" s="776"/>
      <c r="K2001" s="776"/>
      <c r="L2001" s="776"/>
      <c r="M2001" s="776"/>
      <c r="N2001" s="776"/>
      <c r="O2001" s="776"/>
      <c r="P2001" s="776"/>
      <c r="Q2001" s="626"/>
      <c r="R2001" s="626"/>
      <c r="S2001" s="626"/>
      <c r="T2001" s="626"/>
      <c r="U2001" s="626"/>
      <c r="V2001" s="626"/>
      <c r="W2001" s="767"/>
      <c r="X2001" s="767"/>
      <c r="Y2001" s="767"/>
      <c r="Z2001" s="767"/>
      <c r="AA2001" s="767"/>
      <c r="AB2001" s="622"/>
      <c r="AC2001" s="622"/>
      <c r="AD2001" s="622"/>
      <c r="AE2001" s="622"/>
      <c r="AF2001" s="627"/>
      <c r="AL2001" s="598"/>
      <c r="AQ2001" s="599"/>
    </row>
    <row r="2002" spans="1:43" s="597" customFormat="1" outlineLevel="1" x14ac:dyDescent="0.25">
      <c r="A2002" s="759" t="s">
        <v>1291</v>
      </c>
      <c r="B2002" s="760"/>
      <c r="C2002" s="760"/>
      <c r="D2002" s="760"/>
      <c r="E2002" s="766"/>
      <c r="F2002" s="766"/>
      <c r="G2002" s="766" t="s">
        <v>1291</v>
      </c>
      <c r="H2002" s="766"/>
      <c r="I2002" s="776" t="s">
        <v>1291</v>
      </c>
      <c r="J2002" s="776"/>
      <c r="K2002" s="776"/>
      <c r="L2002" s="776"/>
      <c r="M2002" s="776"/>
      <c r="N2002" s="776"/>
      <c r="O2002" s="776"/>
      <c r="P2002" s="776"/>
      <c r="Q2002" s="626"/>
      <c r="R2002" s="626"/>
      <c r="S2002" s="626"/>
      <c r="T2002" s="626"/>
      <c r="U2002" s="626"/>
      <c r="V2002" s="626"/>
      <c r="W2002" s="767"/>
      <c r="X2002" s="767"/>
      <c r="Y2002" s="767"/>
      <c r="Z2002" s="767"/>
      <c r="AA2002" s="767"/>
      <c r="AB2002" s="622"/>
      <c r="AC2002" s="622"/>
      <c r="AD2002" s="622"/>
      <c r="AE2002" s="622"/>
      <c r="AF2002" s="627" t="s">
        <v>1291</v>
      </c>
      <c r="AL2002" s="598"/>
      <c r="AQ2002" s="599"/>
    </row>
    <row r="2003" spans="1:43" s="597" customFormat="1" outlineLevel="1" x14ac:dyDescent="0.25">
      <c r="A2003" s="759" t="s">
        <v>1291</v>
      </c>
      <c r="B2003" s="760"/>
      <c r="C2003" s="760"/>
      <c r="D2003" s="760"/>
      <c r="E2003" s="766"/>
      <c r="F2003" s="766"/>
      <c r="G2003" s="766" t="s">
        <v>1291</v>
      </c>
      <c r="H2003" s="766"/>
      <c r="I2003" s="776" t="s">
        <v>1291</v>
      </c>
      <c r="J2003" s="776"/>
      <c r="K2003" s="776"/>
      <c r="L2003" s="776"/>
      <c r="M2003" s="776"/>
      <c r="N2003" s="776"/>
      <c r="O2003" s="776"/>
      <c r="P2003" s="776"/>
      <c r="Q2003" s="626"/>
      <c r="R2003" s="626"/>
      <c r="S2003" s="626"/>
      <c r="T2003" s="626"/>
      <c r="U2003" s="626"/>
      <c r="V2003" s="626"/>
      <c r="W2003" s="767"/>
      <c r="X2003" s="767"/>
      <c r="Y2003" s="767"/>
      <c r="Z2003" s="767"/>
      <c r="AA2003" s="767"/>
      <c r="AB2003" s="622"/>
      <c r="AC2003" s="622"/>
      <c r="AD2003" s="622"/>
      <c r="AE2003" s="622"/>
      <c r="AF2003" s="627" t="s">
        <v>1291</v>
      </c>
      <c r="AL2003" s="598"/>
      <c r="AQ2003" s="599"/>
    </row>
    <row r="2004" spans="1:43" s="597" customFormat="1" outlineLevel="1" x14ac:dyDescent="0.25">
      <c r="A2004" s="759" t="s">
        <v>1291</v>
      </c>
      <c r="B2004" s="760"/>
      <c r="C2004" s="760"/>
      <c r="D2004" s="760"/>
      <c r="E2004" s="761"/>
      <c r="F2004" s="761"/>
      <c r="G2004" s="762" t="s">
        <v>1291</v>
      </c>
      <c r="H2004" s="762"/>
      <c r="I2004" s="775" t="s">
        <v>1291</v>
      </c>
      <c r="J2004" s="775"/>
      <c r="K2004" s="775"/>
      <c r="L2004" s="775"/>
      <c r="M2004" s="775"/>
      <c r="N2004" s="775"/>
      <c r="O2004" s="775"/>
      <c r="P2004" s="775"/>
      <c r="Q2004" s="621"/>
      <c r="R2004" s="621"/>
      <c r="S2004" s="621"/>
      <c r="T2004" s="621"/>
      <c r="U2004" s="621"/>
      <c r="V2004" s="621"/>
      <c r="W2004" s="773"/>
      <c r="X2004" s="773"/>
      <c r="Y2004" s="773"/>
      <c r="Z2004" s="773"/>
      <c r="AA2004" s="773"/>
      <c r="AB2004" s="622"/>
      <c r="AC2004" s="622"/>
      <c r="AD2004" s="622"/>
      <c r="AE2004" s="622"/>
      <c r="AF2004" s="627" t="s">
        <v>1291</v>
      </c>
      <c r="AL2004" s="598"/>
      <c r="AQ2004" s="599"/>
    </row>
    <row r="2005" spans="1:43" s="597" customFormat="1" outlineLevel="1" x14ac:dyDescent="0.25">
      <c r="A2005" s="759" t="s">
        <v>1291</v>
      </c>
      <c r="B2005" s="760"/>
      <c r="C2005" s="760"/>
      <c r="D2005" s="760"/>
      <c r="E2005" s="761"/>
      <c r="F2005" s="761"/>
      <c r="G2005" s="762" t="s">
        <v>1291</v>
      </c>
      <c r="H2005" s="762"/>
      <c r="I2005" s="775" t="s">
        <v>1291</v>
      </c>
      <c r="J2005" s="775"/>
      <c r="K2005" s="775"/>
      <c r="L2005" s="775"/>
      <c r="M2005" s="775"/>
      <c r="N2005" s="775"/>
      <c r="O2005" s="775"/>
      <c r="P2005" s="775"/>
      <c r="Q2005" s="621"/>
      <c r="R2005" s="621"/>
      <c r="S2005" s="621"/>
      <c r="T2005" s="621"/>
      <c r="U2005" s="621"/>
      <c r="V2005" s="621"/>
      <c r="W2005" s="773"/>
      <c r="X2005" s="773"/>
      <c r="Y2005" s="773"/>
      <c r="Z2005" s="773"/>
      <c r="AA2005" s="773"/>
      <c r="AB2005" s="622"/>
      <c r="AC2005" s="622"/>
      <c r="AD2005" s="622"/>
      <c r="AE2005" s="622"/>
      <c r="AF2005" s="627" t="s">
        <v>1291</v>
      </c>
      <c r="AL2005" s="598"/>
      <c r="AQ2005" s="599"/>
    </row>
    <row r="2006" spans="1:43" s="597" customFormat="1" outlineLevel="1" x14ac:dyDescent="0.25">
      <c r="A2006" s="759" t="s">
        <v>1291</v>
      </c>
      <c r="B2006" s="760"/>
      <c r="C2006" s="760"/>
      <c r="D2006" s="760"/>
      <c r="E2006" s="761"/>
      <c r="F2006" s="761"/>
      <c r="G2006" s="762" t="s">
        <v>1291</v>
      </c>
      <c r="H2006" s="762"/>
      <c r="I2006" s="775" t="s">
        <v>1291</v>
      </c>
      <c r="J2006" s="775"/>
      <c r="K2006" s="775"/>
      <c r="L2006" s="775"/>
      <c r="M2006" s="775"/>
      <c r="N2006" s="775"/>
      <c r="O2006" s="775"/>
      <c r="P2006" s="775"/>
      <c r="Q2006" s="621"/>
      <c r="R2006" s="621"/>
      <c r="S2006" s="621"/>
      <c r="T2006" s="621"/>
      <c r="U2006" s="621"/>
      <c r="V2006" s="621"/>
      <c r="W2006" s="773"/>
      <c r="X2006" s="773"/>
      <c r="Y2006" s="773"/>
      <c r="Z2006" s="773"/>
      <c r="AA2006" s="773"/>
      <c r="AB2006" s="622"/>
      <c r="AC2006" s="622"/>
      <c r="AD2006" s="622"/>
      <c r="AE2006" s="622"/>
      <c r="AF2006" s="627" t="s">
        <v>1291</v>
      </c>
      <c r="AL2006" s="598"/>
      <c r="AQ2006" s="599"/>
    </row>
    <row r="2007" spans="1:43" s="597" customFormat="1" outlineLevel="1" x14ac:dyDescent="0.25">
      <c r="A2007" s="759" t="s">
        <v>1291</v>
      </c>
      <c r="B2007" s="760"/>
      <c r="C2007" s="760"/>
      <c r="D2007" s="760"/>
      <c r="E2007" s="761"/>
      <c r="F2007" s="761"/>
      <c r="G2007" s="762" t="s">
        <v>1291</v>
      </c>
      <c r="H2007" s="762"/>
      <c r="I2007" s="775" t="s">
        <v>1291</v>
      </c>
      <c r="J2007" s="775"/>
      <c r="K2007" s="775"/>
      <c r="L2007" s="775"/>
      <c r="M2007" s="775"/>
      <c r="N2007" s="775"/>
      <c r="O2007" s="775"/>
      <c r="P2007" s="775"/>
      <c r="Q2007" s="621"/>
      <c r="R2007" s="621"/>
      <c r="S2007" s="621"/>
      <c r="T2007" s="621"/>
      <c r="U2007" s="621"/>
      <c r="V2007" s="621"/>
      <c r="W2007" s="773"/>
      <c r="X2007" s="773"/>
      <c r="Y2007" s="773"/>
      <c r="Z2007" s="773"/>
      <c r="AA2007" s="773"/>
      <c r="AB2007" s="622"/>
      <c r="AC2007" s="622"/>
      <c r="AD2007" s="622"/>
      <c r="AE2007" s="622"/>
      <c r="AF2007" s="627" t="s">
        <v>1291</v>
      </c>
      <c r="AL2007" s="598"/>
      <c r="AQ2007" s="599"/>
    </row>
    <row r="2008" spans="1:43" s="597" customFormat="1" outlineLevel="1" x14ac:dyDescent="0.25">
      <c r="A2008" s="759" t="s">
        <v>1291</v>
      </c>
      <c r="B2008" s="760"/>
      <c r="C2008" s="760"/>
      <c r="D2008" s="760"/>
      <c r="E2008" s="761"/>
      <c r="F2008" s="761"/>
      <c r="G2008" s="762" t="s">
        <v>1291</v>
      </c>
      <c r="H2008" s="762"/>
      <c r="I2008" s="775" t="s">
        <v>1291</v>
      </c>
      <c r="J2008" s="775"/>
      <c r="K2008" s="775"/>
      <c r="L2008" s="775"/>
      <c r="M2008" s="775"/>
      <c r="N2008" s="775"/>
      <c r="O2008" s="775"/>
      <c r="P2008" s="775"/>
      <c r="Q2008" s="621"/>
      <c r="R2008" s="621"/>
      <c r="S2008" s="621"/>
      <c r="T2008" s="621"/>
      <c r="U2008" s="621"/>
      <c r="V2008" s="621"/>
      <c r="W2008" s="773"/>
      <c r="X2008" s="773"/>
      <c r="Y2008" s="773"/>
      <c r="Z2008" s="773"/>
      <c r="AA2008" s="773"/>
      <c r="AB2008" s="622"/>
      <c r="AC2008" s="622"/>
      <c r="AD2008" s="622"/>
      <c r="AE2008" s="622"/>
      <c r="AF2008" s="627" t="s">
        <v>1291</v>
      </c>
      <c r="AL2008" s="598"/>
      <c r="AQ2008" s="599"/>
    </row>
    <row r="2009" spans="1:43" s="597" customFormat="1" outlineLevel="1" x14ac:dyDescent="0.25">
      <c r="A2009" s="759" t="s">
        <v>1291</v>
      </c>
      <c r="B2009" s="760"/>
      <c r="C2009" s="760"/>
      <c r="D2009" s="760"/>
      <c r="E2009" s="761"/>
      <c r="F2009" s="761"/>
      <c r="G2009" s="762" t="s">
        <v>1291</v>
      </c>
      <c r="H2009" s="762"/>
      <c r="I2009" s="775" t="s">
        <v>1291</v>
      </c>
      <c r="J2009" s="775"/>
      <c r="K2009" s="775"/>
      <c r="L2009" s="775"/>
      <c r="M2009" s="775"/>
      <c r="N2009" s="775"/>
      <c r="O2009" s="775"/>
      <c r="P2009" s="775"/>
      <c r="Q2009" s="621"/>
      <c r="R2009" s="621"/>
      <c r="S2009" s="621"/>
      <c r="T2009" s="621"/>
      <c r="U2009" s="621"/>
      <c r="V2009" s="621"/>
      <c r="W2009" s="773"/>
      <c r="X2009" s="773"/>
      <c r="Y2009" s="773"/>
      <c r="Z2009" s="773"/>
      <c r="AA2009" s="773"/>
      <c r="AB2009" s="622"/>
      <c r="AC2009" s="622"/>
      <c r="AD2009" s="622"/>
      <c r="AE2009" s="622"/>
      <c r="AF2009" s="627" t="s">
        <v>1291</v>
      </c>
      <c r="AL2009" s="598"/>
      <c r="AQ2009" s="599"/>
    </row>
    <row r="2010" spans="1:43" s="597" customFormat="1" outlineLevel="1" x14ac:dyDescent="0.25">
      <c r="A2010" s="759" t="s">
        <v>1291</v>
      </c>
      <c r="B2010" s="760"/>
      <c r="C2010" s="760"/>
      <c r="D2010" s="760"/>
      <c r="E2010" s="761"/>
      <c r="F2010" s="761"/>
      <c r="G2010" s="762" t="s">
        <v>1291</v>
      </c>
      <c r="H2010" s="762"/>
      <c r="I2010" s="775" t="s">
        <v>1291</v>
      </c>
      <c r="J2010" s="775"/>
      <c r="K2010" s="775"/>
      <c r="L2010" s="775"/>
      <c r="M2010" s="775"/>
      <c r="N2010" s="775"/>
      <c r="O2010" s="775"/>
      <c r="P2010" s="775"/>
      <c r="Q2010" s="621"/>
      <c r="R2010" s="621"/>
      <c r="S2010" s="621"/>
      <c r="T2010" s="621"/>
      <c r="U2010" s="621"/>
      <c r="V2010" s="621"/>
      <c r="W2010" s="773"/>
      <c r="X2010" s="773"/>
      <c r="Y2010" s="773"/>
      <c r="Z2010" s="773"/>
      <c r="AA2010" s="773"/>
      <c r="AB2010" s="622"/>
      <c r="AC2010" s="622"/>
      <c r="AD2010" s="622"/>
      <c r="AE2010" s="622"/>
      <c r="AF2010" s="627" t="s">
        <v>1291</v>
      </c>
      <c r="AL2010" s="598"/>
      <c r="AQ2010" s="599"/>
    </row>
    <row r="2011" spans="1:43" s="597" customFormat="1" outlineLevel="1" x14ac:dyDescent="0.25">
      <c r="A2011" s="754" t="s">
        <v>1241</v>
      </c>
      <c r="B2011" s="755"/>
      <c r="C2011" s="755"/>
      <c r="D2011" s="755"/>
      <c r="E2011" s="755"/>
      <c r="F2011" s="755"/>
      <c r="G2011" s="755"/>
      <c r="H2011" s="755"/>
      <c r="I2011" s="755"/>
      <c r="J2011" s="755"/>
      <c r="K2011" s="755"/>
      <c r="L2011" s="755"/>
      <c r="M2011" s="755"/>
      <c r="N2011" s="755"/>
      <c r="O2011" s="755"/>
      <c r="P2011" s="755"/>
      <c r="Q2011" s="755"/>
      <c r="R2011" s="755"/>
      <c r="S2011" s="755"/>
      <c r="T2011" s="755"/>
      <c r="U2011" s="755"/>
      <c r="V2011" s="755"/>
      <c r="W2011" s="756">
        <v>0</v>
      </c>
      <c r="X2011" s="757"/>
      <c r="Y2011" s="757"/>
      <c r="Z2011" s="757"/>
      <c r="AA2011" s="757"/>
      <c r="AB2011" s="757"/>
      <c r="AC2011" s="757"/>
      <c r="AD2011" s="757"/>
      <c r="AE2011" s="757"/>
      <c r="AF2011" s="757"/>
      <c r="AL2011" s="598"/>
      <c r="AQ2011" s="599"/>
    </row>
    <row r="2012" spans="1:43" s="597" customFormat="1" outlineLevel="1" x14ac:dyDescent="0.25">
      <c r="A2012" s="601"/>
      <c r="B2012" s="608"/>
      <c r="C2012" s="608"/>
      <c r="D2012" s="609"/>
      <c r="E2012" s="610"/>
      <c r="F2012" s="610"/>
      <c r="G2012" s="608"/>
      <c r="H2012" s="608"/>
      <c r="I2012" s="608"/>
      <c r="J2012" s="608"/>
      <c r="K2012" s="608"/>
      <c r="L2012" s="608"/>
      <c r="M2012" s="608"/>
      <c r="N2012" s="608"/>
      <c r="O2012" s="608"/>
      <c r="P2012" s="608"/>
      <c r="Q2012" s="608"/>
      <c r="R2012" s="608"/>
      <c r="S2012" s="608"/>
      <c r="T2012" s="608"/>
      <c r="U2012" s="608"/>
      <c r="V2012" s="608"/>
      <c r="W2012" s="608"/>
      <c r="X2012" s="611"/>
      <c r="Y2012" s="611"/>
      <c r="Z2012" s="611"/>
      <c r="AA2012" s="611"/>
      <c r="AB2012" s="602"/>
      <c r="AC2012" s="602"/>
      <c r="AD2012" s="602"/>
      <c r="AE2012" s="602"/>
      <c r="AF2012" s="612"/>
      <c r="AL2012" s="598"/>
      <c r="AQ2012" s="599"/>
    </row>
    <row r="2013" spans="1:43" s="597" customFormat="1" outlineLevel="1" x14ac:dyDescent="0.25">
      <c r="A2013" s="769" t="s">
        <v>1242</v>
      </c>
      <c r="B2013" s="769"/>
      <c r="C2013" s="769"/>
      <c r="D2013" s="769"/>
      <c r="E2013" s="770" t="s">
        <v>1218</v>
      </c>
      <c r="F2013" s="770"/>
      <c r="G2013" s="770" t="s">
        <v>828</v>
      </c>
      <c r="H2013" s="770"/>
      <c r="I2013" s="770" t="s">
        <v>1240</v>
      </c>
      <c r="J2013" s="770"/>
      <c r="K2013" s="770"/>
      <c r="L2013" s="770"/>
      <c r="M2013" s="770"/>
      <c r="N2013" s="770"/>
      <c r="O2013" s="770"/>
      <c r="P2013" s="770"/>
      <c r="Q2013" s="770" t="s">
        <v>1224</v>
      </c>
      <c r="R2013" s="770"/>
      <c r="S2013" s="770"/>
      <c r="T2013" s="770"/>
      <c r="U2013" s="770"/>
      <c r="V2013" s="770"/>
      <c r="W2013" s="770"/>
      <c r="X2013" s="770"/>
      <c r="Y2013" s="770"/>
      <c r="Z2013" s="770"/>
      <c r="AA2013" s="770"/>
      <c r="AB2013" s="771" t="s">
        <v>1240</v>
      </c>
      <c r="AC2013" s="771"/>
      <c r="AD2013" s="771"/>
      <c r="AE2013" s="771"/>
      <c r="AF2013" s="771"/>
      <c r="AL2013" s="598"/>
      <c r="AQ2013" s="599"/>
    </row>
    <row r="2014" spans="1:43" s="597" customFormat="1" outlineLevel="1" x14ac:dyDescent="0.25">
      <c r="A2014" s="759" t="s">
        <v>1291</v>
      </c>
      <c r="B2014" s="760"/>
      <c r="C2014" s="760"/>
      <c r="D2014" s="760"/>
      <c r="E2014" s="766"/>
      <c r="F2014" s="766"/>
      <c r="G2014" s="762" t="s">
        <v>1291</v>
      </c>
      <c r="H2014" s="762"/>
      <c r="I2014" s="774" t="s">
        <v>1291</v>
      </c>
      <c r="J2014" s="774"/>
      <c r="K2014" s="774"/>
      <c r="L2014" s="774"/>
      <c r="M2014" s="774"/>
      <c r="N2014" s="774"/>
      <c r="O2014" s="774"/>
      <c r="P2014" s="774"/>
      <c r="Q2014" s="626"/>
      <c r="R2014" s="626"/>
      <c r="S2014" s="626"/>
      <c r="T2014" s="626"/>
      <c r="U2014" s="626"/>
      <c r="V2014" s="626"/>
      <c r="W2014" s="767"/>
      <c r="X2014" s="767"/>
      <c r="Y2014" s="767"/>
      <c r="Z2014" s="767"/>
      <c r="AA2014" s="767"/>
      <c r="AB2014" s="622"/>
      <c r="AC2014" s="622"/>
      <c r="AD2014" s="622"/>
      <c r="AE2014" s="622"/>
      <c r="AF2014" s="627" t="s">
        <v>1291</v>
      </c>
      <c r="AL2014" s="598"/>
      <c r="AQ2014" s="599"/>
    </row>
    <row r="2015" spans="1:43" s="597" customFormat="1" outlineLevel="1" x14ac:dyDescent="0.25">
      <c r="A2015" s="759" t="s">
        <v>1291</v>
      </c>
      <c r="B2015" s="760"/>
      <c r="C2015" s="760"/>
      <c r="D2015" s="760"/>
      <c r="E2015" s="761"/>
      <c r="F2015" s="761"/>
      <c r="G2015" s="762" t="s">
        <v>1291</v>
      </c>
      <c r="H2015" s="762"/>
      <c r="I2015" s="772" t="s">
        <v>1291</v>
      </c>
      <c r="J2015" s="772"/>
      <c r="K2015" s="772"/>
      <c r="L2015" s="772"/>
      <c r="M2015" s="772"/>
      <c r="N2015" s="772"/>
      <c r="O2015" s="772"/>
      <c r="P2015" s="772"/>
      <c r="Q2015" s="621"/>
      <c r="R2015" s="621"/>
      <c r="S2015" s="621"/>
      <c r="T2015" s="621"/>
      <c r="U2015" s="621"/>
      <c r="V2015" s="621"/>
      <c r="W2015" s="773"/>
      <c r="X2015" s="773"/>
      <c r="Y2015" s="773"/>
      <c r="Z2015" s="773"/>
      <c r="AA2015" s="773"/>
      <c r="AB2015" s="622"/>
      <c r="AC2015" s="622"/>
      <c r="AD2015" s="622"/>
      <c r="AE2015" s="622"/>
      <c r="AF2015" s="627" t="s">
        <v>1291</v>
      </c>
      <c r="AL2015" s="598"/>
      <c r="AQ2015" s="599"/>
    </row>
    <row r="2016" spans="1:43" s="597" customFormat="1" outlineLevel="1" x14ac:dyDescent="0.25">
      <c r="A2016" s="759" t="s">
        <v>1291</v>
      </c>
      <c r="B2016" s="760"/>
      <c r="C2016" s="760"/>
      <c r="D2016" s="760"/>
      <c r="E2016" s="761"/>
      <c r="F2016" s="761"/>
      <c r="G2016" s="762" t="s">
        <v>1291</v>
      </c>
      <c r="H2016" s="762"/>
      <c r="I2016" s="772" t="s">
        <v>1291</v>
      </c>
      <c r="J2016" s="772"/>
      <c r="K2016" s="772"/>
      <c r="L2016" s="772"/>
      <c r="M2016" s="772"/>
      <c r="N2016" s="772"/>
      <c r="O2016" s="772"/>
      <c r="P2016" s="772"/>
      <c r="Q2016" s="621"/>
      <c r="R2016" s="621"/>
      <c r="S2016" s="621"/>
      <c r="T2016" s="621"/>
      <c r="U2016" s="621"/>
      <c r="V2016" s="621"/>
      <c r="W2016" s="773"/>
      <c r="X2016" s="773"/>
      <c r="Y2016" s="773"/>
      <c r="Z2016" s="773"/>
      <c r="AA2016" s="773"/>
      <c r="AB2016" s="622"/>
      <c r="AC2016" s="622"/>
      <c r="AD2016" s="622"/>
      <c r="AE2016" s="622"/>
      <c r="AF2016" s="627" t="s">
        <v>1291</v>
      </c>
      <c r="AL2016" s="598"/>
      <c r="AQ2016" s="599"/>
    </row>
    <row r="2017" spans="1:48" s="597" customFormat="1" outlineLevel="1" x14ac:dyDescent="0.25">
      <c r="A2017" s="759" t="s">
        <v>1291</v>
      </c>
      <c r="B2017" s="760"/>
      <c r="C2017" s="760"/>
      <c r="D2017" s="760"/>
      <c r="E2017" s="761"/>
      <c r="F2017" s="761"/>
      <c r="G2017" s="762" t="s">
        <v>1291</v>
      </c>
      <c r="H2017" s="762"/>
      <c r="I2017" s="772" t="s">
        <v>1291</v>
      </c>
      <c r="J2017" s="772"/>
      <c r="K2017" s="772"/>
      <c r="L2017" s="772"/>
      <c r="M2017" s="772"/>
      <c r="N2017" s="772"/>
      <c r="O2017" s="772"/>
      <c r="P2017" s="772"/>
      <c r="Q2017" s="621"/>
      <c r="R2017" s="621"/>
      <c r="S2017" s="621"/>
      <c r="T2017" s="621"/>
      <c r="U2017" s="621"/>
      <c r="V2017" s="621"/>
      <c r="W2017" s="773"/>
      <c r="X2017" s="773"/>
      <c r="Y2017" s="773"/>
      <c r="Z2017" s="773"/>
      <c r="AA2017" s="773"/>
      <c r="AB2017" s="622"/>
      <c r="AC2017" s="622"/>
      <c r="AD2017" s="622"/>
      <c r="AE2017" s="622"/>
      <c r="AF2017" s="627" t="s">
        <v>1291</v>
      </c>
      <c r="AL2017" s="598"/>
      <c r="AQ2017" s="599"/>
    </row>
    <row r="2018" spans="1:48" s="597" customFormat="1" ht="30" customHeight="1" outlineLevel="1" x14ac:dyDescent="0.25">
      <c r="A2018" s="792" t="s">
        <v>1291</v>
      </c>
      <c r="B2018" s="793"/>
      <c r="C2018" s="793"/>
      <c r="D2018" s="793"/>
      <c r="E2018" s="761"/>
      <c r="F2018" s="761"/>
      <c r="G2018" s="762" t="s">
        <v>1291</v>
      </c>
      <c r="H2018" s="762"/>
      <c r="I2018" s="772" t="s">
        <v>1291</v>
      </c>
      <c r="J2018" s="772"/>
      <c r="K2018" s="772"/>
      <c r="L2018" s="772"/>
      <c r="M2018" s="772"/>
      <c r="N2018" s="772"/>
      <c r="O2018" s="772"/>
      <c r="P2018" s="772"/>
      <c r="Q2018" s="621"/>
      <c r="R2018" s="621"/>
      <c r="S2018" s="621"/>
      <c r="T2018" s="621"/>
      <c r="U2018" s="621"/>
      <c r="V2018" s="621"/>
      <c r="W2018" s="773"/>
      <c r="X2018" s="773"/>
      <c r="Y2018" s="773"/>
      <c r="Z2018" s="773"/>
      <c r="AA2018" s="773"/>
      <c r="AB2018" s="622"/>
      <c r="AC2018" s="622"/>
      <c r="AD2018" s="622"/>
      <c r="AE2018" s="622"/>
      <c r="AF2018" s="627" t="s">
        <v>1291</v>
      </c>
      <c r="AL2018" s="598"/>
      <c r="AQ2018" s="599"/>
    </row>
    <row r="2019" spans="1:48" s="597" customFormat="1" outlineLevel="1" x14ac:dyDescent="0.25">
      <c r="A2019" s="759" t="s">
        <v>1291</v>
      </c>
      <c r="B2019" s="760"/>
      <c r="C2019" s="760"/>
      <c r="D2019" s="760"/>
      <c r="E2019" s="761"/>
      <c r="F2019" s="761"/>
      <c r="G2019" s="762" t="s">
        <v>1291</v>
      </c>
      <c r="H2019" s="762"/>
      <c r="I2019" s="772" t="s">
        <v>1291</v>
      </c>
      <c r="J2019" s="772"/>
      <c r="K2019" s="772"/>
      <c r="L2019" s="772"/>
      <c r="M2019" s="772"/>
      <c r="N2019" s="772"/>
      <c r="O2019" s="772"/>
      <c r="P2019" s="772"/>
      <c r="Q2019" s="621"/>
      <c r="R2019" s="621"/>
      <c r="S2019" s="621"/>
      <c r="T2019" s="621"/>
      <c r="U2019" s="621"/>
      <c r="V2019" s="621"/>
      <c r="W2019" s="773"/>
      <c r="X2019" s="773"/>
      <c r="Y2019" s="773"/>
      <c r="Z2019" s="773"/>
      <c r="AA2019" s="773"/>
      <c r="AB2019" s="622"/>
      <c r="AC2019" s="622"/>
      <c r="AD2019" s="622"/>
      <c r="AE2019" s="622"/>
      <c r="AF2019" s="627" t="s">
        <v>1291</v>
      </c>
      <c r="AL2019" s="598"/>
      <c r="AQ2019" s="599"/>
    </row>
    <row r="2020" spans="1:48" s="597" customFormat="1" outlineLevel="1" x14ac:dyDescent="0.25">
      <c r="A2020" s="754" t="s">
        <v>1243</v>
      </c>
      <c r="B2020" s="755"/>
      <c r="C2020" s="755"/>
      <c r="D2020" s="755"/>
      <c r="E2020" s="755"/>
      <c r="F2020" s="755"/>
      <c r="G2020" s="755"/>
      <c r="H2020" s="755"/>
      <c r="I2020" s="755"/>
      <c r="J2020" s="755"/>
      <c r="K2020" s="755"/>
      <c r="L2020" s="755"/>
      <c r="M2020" s="755"/>
      <c r="N2020" s="755"/>
      <c r="O2020" s="755"/>
      <c r="P2020" s="755"/>
      <c r="Q2020" s="755"/>
      <c r="R2020" s="755"/>
      <c r="S2020" s="755"/>
      <c r="T2020" s="755"/>
      <c r="U2020" s="755"/>
      <c r="V2020" s="755"/>
      <c r="W2020" s="756">
        <v>0</v>
      </c>
      <c r="X2020" s="757"/>
      <c r="Y2020" s="757"/>
      <c r="Z2020" s="757"/>
      <c r="AA2020" s="757"/>
      <c r="AB2020" s="757"/>
      <c r="AC2020" s="757"/>
      <c r="AD2020" s="757"/>
      <c r="AE2020" s="757"/>
      <c r="AF2020" s="757"/>
      <c r="AL2020" s="598"/>
      <c r="AQ2020" s="599"/>
    </row>
    <row r="2021" spans="1:48" s="597" customFormat="1" outlineLevel="1" x14ac:dyDescent="0.25">
      <c r="A2021" s="601"/>
      <c r="B2021" s="608"/>
      <c r="C2021" s="608"/>
      <c r="D2021" s="609"/>
      <c r="E2021" s="610"/>
      <c r="F2021" s="610"/>
      <c r="G2021" s="608"/>
      <c r="H2021" s="608"/>
      <c r="I2021" s="608"/>
      <c r="J2021" s="608"/>
      <c r="K2021" s="608"/>
      <c r="L2021" s="608"/>
      <c r="M2021" s="608"/>
      <c r="N2021" s="608"/>
      <c r="O2021" s="608"/>
      <c r="P2021" s="608"/>
      <c r="Q2021" s="608"/>
      <c r="R2021" s="608"/>
      <c r="S2021" s="608"/>
      <c r="T2021" s="608"/>
      <c r="U2021" s="608"/>
      <c r="V2021" s="608"/>
      <c r="W2021" s="608"/>
      <c r="X2021" s="611"/>
      <c r="Y2021" s="611"/>
      <c r="Z2021" s="611"/>
      <c r="AA2021" s="611"/>
      <c r="AB2021" s="602"/>
      <c r="AC2021" s="602"/>
      <c r="AD2021" s="602"/>
      <c r="AE2021" s="602"/>
      <c r="AF2021" s="612"/>
      <c r="AL2021" s="598"/>
      <c r="AQ2021" s="599"/>
    </row>
    <row r="2022" spans="1:48" s="597" customFormat="1" outlineLevel="1" x14ac:dyDescent="0.25">
      <c r="A2022" s="769" t="s">
        <v>1244</v>
      </c>
      <c r="B2022" s="769"/>
      <c r="C2022" s="769"/>
      <c r="D2022" s="769"/>
      <c r="E2022" s="770" t="s">
        <v>1218</v>
      </c>
      <c r="F2022" s="770"/>
      <c r="G2022" s="770" t="s">
        <v>828</v>
      </c>
      <c r="H2022" s="770"/>
      <c r="I2022" s="770"/>
      <c r="J2022" s="770" t="s">
        <v>544</v>
      </c>
      <c r="K2022" s="770"/>
      <c r="L2022" s="770"/>
      <c r="M2022" s="770"/>
      <c r="N2022" s="770"/>
      <c r="O2022" s="770"/>
      <c r="P2022" s="770"/>
      <c r="Q2022" s="770"/>
      <c r="R2022" s="770" t="s">
        <v>750</v>
      </c>
      <c r="S2022" s="770"/>
      <c r="T2022" s="770"/>
      <c r="U2022" s="770"/>
      <c r="V2022" s="770"/>
      <c r="W2022" s="770"/>
      <c r="X2022" s="770"/>
      <c r="Y2022" s="770"/>
      <c r="Z2022" s="770"/>
      <c r="AA2022" s="770"/>
      <c r="AB2022" s="770"/>
      <c r="AC2022" s="771" t="s">
        <v>1224</v>
      </c>
      <c r="AD2022" s="771"/>
      <c r="AE2022" s="771"/>
      <c r="AF2022" s="628" t="s">
        <v>1245</v>
      </c>
      <c r="AL2022" s="598"/>
      <c r="AQ2022" s="599"/>
    </row>
    <row r="2023" spans="1:48" s="597" customFormat="1" outlineLevel="1" x14ac:dyDescent="0.25">
      <c r="A2023" s="759" t="s">
        <v>1291</v>
      </c>
      <c r="B2023" s="760"/>
      <c r="C2023" s="760"/>
      <c r="D2023" s="760"/>
      <c r="E2023" s="766"/>
      <c r="F2023" s="766"/>
      <c r="G2023" s="766" t="s">
        <v>1291</v>
      </c>
      <c r="H2023" s="766"/>
      <c r="I2023" s="766"/>
      <c r="J2023" s="629"/>
      <c r="K2023" s="629"/>
      <c r="L2023" s="629"/>
      <c r="M2023" s="767"/>
      <c r="N2023" s="767"/>
      <c r="O2023" s="767"/>
      <c r="P2023" s="767"/>
      <c r="Q2023" s="767"/>
      <c r="R2023" s="630"/>
      <c r="S2023" s="630"/>
      <c r="T2023" s="630"/>
      <c r="U2023" s="630"/>
      <c r="V2023" s="630"/>
      <c r="W2023" s="630"/>
      <c r="X2023" s="768" t="s">
        <v>1291</v>
      </c>
      <c r="Y2023" s="768"/>
      <c r="Z2023" s="768"/>
      <c r="AA2023" s="768"/>
      <c r="AB2023" s="768"/>
      <c r="AC2023" s="768"/>
      <c r="AD2023" s="768"/>
      <c r="AE2023" s="768"/>
      <c r="AF2023" s="627" t="s">
        <v>1291</v>
      </c>
      <c r="AL2023" s="598"/>
      <c r="AQ2023" s="599"/>
    </row>
    <row r="2024" spans="1:48" s="597" customFormat="1" outlineLevel="1" x14ac:dyDescent="0.25">
      <c r="A2024" s="759" t="s">
        <v>1291</v>
      </c>
      <c r="B2024" s="760"/>
      <c r="C2024" s="760"/>
      <c r="D2024" s="760"/>
      <c r="E2024" s="761"/>
      <c r="F2024" s="761"/>
      <c r="G2024" s="762" t="s">
        <v>1291</v>
      </c>
      <c r="H2024" s="762"/>
      <c r="I2024" s="762"/>
      <c r="J2024" s="631"/>
      <c r="K2024" s="631"/>
      <c r="L2024" s="631"/>
      <c r="M2024" s="763"/>
      <c r="N2024" s="763"/>
      <c r="O2024" s="763"/>
      <c r="P2024" s="763"/>
      <c r="Q2024" s="763"/>
      <c r="R2024" s="621"/>
      <c r="S2024" s="621"/>
      <c r="T2024" s="621"/>
      <c r="U2024" s="621"/>
      <c r="V2024" s="621"/>
      <c r="W2024" s="621"/>
      <c r="X2024" s="764" t="s">
        <v>1291</v>
      </c>
      <c r="Y2024" s="764"/>
      <c r="Z2024" s="764"/>
      <c r="AA2024" s="764"/>
      <c r="AB2024" s="764"/>
      <c r="AC2024" s="765"/>
      <c r="AD2024" s="765"/>
      <c r="AE2024" s="765"/>
      <c r="AF2024" s="627" t="s">
        <v>1291</v>
      </c>
      <c r="AL2024" s="598"/>
      <c r="AQ2024" s="599"/>
    </row>
    <row r="2025" spans="1:48" s="597" customFormat="1" outlineLevel="1" x14ac:dyDescent="0.25">
      <c r="A2025" s="759" t="s">
        <v>1291</v>
      </c>
      <c r="B2025" s="760"/>
      <c r="C2025" s="760"/>
      <c r="D2025" s="760"/>
      <c r="E2025" s="761"/>
      <c r="F2025" s="761"/>
      <c r="G2025" s="762" t="s">
        <v>1291</v>
      </c>
      <c r="H2025" s="762"/>
      <c r="I2025" s="762"/>
      <c r="J2025" s="631"/>
      <c r="K2025" s="631"/>
      <c r="L2025" s="631"/>
      <c r="M2025" s="763"/>
      <c r="N2025" s="763"/>
      <c r="O2025" s="763"/>
      <c r="P2025" s="763"/>
      <c r="Q2025" s="763"/>
      <c r="R2025" s="621"/>
      <c r="S2025" s="621"/>
      <c r="T2025" s="621"/>
      <c r="U2025" s="621"/>
      <c r="V2025" s="621"/>
      <c r="W2025" s="621"/>
      <c r="X2025" s="764" t="s">
        <v>1291</v>
      </c>
      <c r="Y2025" s="764"/>
      <c r="Z2025" s="764"/>
      <c r="AA2025" s="764"/>
      <c r="AB2025" s="764"/>
      <c r="AC2025" s="765"/>
      <c r="AD2025" s="765"/>
      <c r="AE2025" s="765"/>
      <c r="AF2025" s="627" t="s">
        <v>1291</v>
      </c>
      <c r="AL2025" s="598"/>
      <c r="AQ2025" s="599"/>
    </row>
    <row r="2026" spans="1:48" s="597" customFormat="1" outlineLevel="1" x14ac:dyDescent="0.25">
      <c r="A2026" s="759" t="s">
        <v>1291</v>
      </c>
      <c r="B2026" s="760"/>
      <c r="C2026" s="760"/>
      <c r="D2026" s="760"/>
      <c r="E2026" s="761"/>
      <c r="F2026" s="761"/>
      <c r="G2026" s="762" t="s">
        <v>1291</v>
      </c>
      <c r="H2026" s="762"/>
      <c r="I2026" s="762"/>
      <c r="J2026" s="631"/>
      <c r="K2026" s="631"/>
      <c r="L2026" s="631"/>
      <c r="M2026" s="763"/>
      <c r="N2026" s="763"/>
      <c r="O2026" s="763"/>
      <c r="P2026" s="763"/>
      <c r="Q2026" s="763"/>
      <c r="R2026" s="621"/>
      <c r="S2026" s="621"/>
      <c r="T2026" s="621"/>
      <c r="U2026" s="621"/>
      <c r="V2026" s="621"/>
      <c r="W2026" s="621"/>
      <c r="X2026" s="764" t="s">
        <v>1291</v>
      </c>
      <c r="Y2026" s="764"/>
      <c r="Z2026" s="764"/>
      <c r="AA2026" s="764"/>
      <c r="AB2026" s="764"/>
      <c r="AC2026" s="765"/>
      <c r="AD2026" s="765"/>
      <c r="AE2026" s="765"/>
      <c r="AF2026" s="627" t="s">
        <v>1291</v>
      </c>
      <c r="AL2026" s="598"/>
      <c r="AQ2026" s="599"/>
    </row>
    <row r="2027" spans="1:48" s="597" customFormat="1" outlineLevel="1" x14ac:dyDescent="0.25">
      <c r="A2027" s="759" t="s">
        <v>1291</v>
      </c>
      <c r="B2027" s="760"/>
      <c r="C2027" s="760"/>
      <c r="D2027" s="760"/>
      <c r="E2027" s="761"/>
      <c r="F2027" s="761"/>
      <c r="G2027" s="762" t="s">
        <v>1291</v>
      </c>
      <c r="H2027" s="762"/>
      <c r="I2027" s="762"/>
      <c r="J2027" s="631"/>
      <c r="K2027" s="631"/>
      <c r="L2027" s="631"/>
      <c r="M2027" s="763"/>
      <c r="N2027" s="763"/>
      <c r="O2027" s="763"/>
      <c r="P2027" s="763"/>
      <c r="Q2027" s="763"/>
      <c r="R2027" s="621"/>
      <c r="S2027" s="621"/>
      <c r="T2027" s="621"/>
      <c r="U2027" s="621"/>
      <c r="V2027" s="621"/>
      <c r="W2027" s="621"/>
      <c r="X2027" s="764" t="s">
        <v>1291</v>
      </c>
      <c r="Y2027" s="764"/>
      <c r="Z2027" s="764"/>
      <c r="AA2027" s="764"/>
      <c r="AB2027" s="764"/>
      <c r="AC2027" s="765"/>
      <c r="AD2027" s="765"/>
      <c r="AE2027" s="765"/>
      <c r="AF2027" s="627" t="s">
        <v>1291</v>
      </c>
      <c r="AL2027" s="598"/>
      <c r="AQ2027" s="599"/>
    </row>
    <row r="2028" spans="1:48" s="597" customFormat="1" outlineLevel="1" x14ac:dyDescent="0.25">
      <c r="A2028" s="754" t="s">
        <v>1246</v>
      </c>
      <c r="B2028" s="755"/>
      <c r="C2028" s="755"/>
      <c r="D2028" s="755"/>
      <c r="E2028" s="755"/>
      <c r="F2028" s="755"/>
      <c r="G2028" s="755"/>
      <c r="H2028" s="755"/>
      <c r="I2028" s="755"/>
      <c r="J2028" s="755"/>
      <c r="K2028" s="755"/>
      <c r="L2028" s="755"/>
      <c r="M2028" s="755"/>
      <c r="N2028" s="755"/>
      <c r="O2028" s="755"/>
      <c r="P2028" s="755"/>
      <c r="Q2028" s="755"/>
      <c r="R2028" s="755"/>
      <c r="S2028" s="755"/>
      <c r="T2028" s="755"/>
      <c r="U2028" s="755"/>
      <c r="V2028" s="755"/>
      <c r="W2028" s="756">
        <v>0</v>
      </c>
      <c r="X2028" s="757"/>
      <c r="Y2028" s="757"/>
      <c r="Z2028" s="757"/>
      <c r="AA2028" s="757"/>
      <c r="AB2028" s="757"/>
      <c r="AC2028" s="757"/>
      <c r="AD2028" s="757"/>
      <c r="AE2028" s="757"/>
      <c r="AF2028" s="757"/>
      <c r="AL2028" s="598"/>
      <c r="AQ2028" s="599"/>
    </row>
    <row r="2029" spans="1:48" s="597" customFormat="1" outlineLevel="1" x14ac:dyDescent="0.25">
      <c r="A2029" s="601"/>
      <c r="B2029" s="608"/>
      <c r="C2029" s="608"/>
      <c r="D2029" s="609"/>
      <c r="E2029" s="610"/>
      <c r="F2029" s="610"/>
      <c r="G2029" s="608"/>
      <c r="H2029" s="608"/>
      <c r="I2029" s="608"/>
      <c r="J2029" s="608"/>
      <c r="K2029" s="608"/>
      <c r="L2029" s="608"/>
      <c r="M2029" s="608"/>
      <c r="N2029" s="608"/>
      <c r="O2029" s="608"/>
      <c r="P2029" s="608"/>
      <c r="Q2029" s="608"/>
      <c r="R2029" s="608"/>
      <c r="S2029" s="608"/>
      <c r="T2029" s="608"/>
      <c r="U2029" s="608"/>
      <c r="V2029" s="608"/>
      <c r="W2029" s="608"/>
      <c r="X2029" s="611"/>
      <c r="Y2029" s="611"/>
      <c r="Z2029" s="611"/>
      <c r="AA2029" s="611"/>
      <c r="AB2029" s="602"/>
      <c r="AC2029" s="602"/>
      <c r="AD2029" s="602"/>
      <c r="AE2029" s="602"/>
      <c r="AF2029" s="612"/>
      <c r="AL2029" s="598"/>
      <c r="AQ2029" s="599"/>
    </row>
    <row r="2030" spans="1:48" s="597" customFormat="1" x14ac:dyDescent="0.25">
      <c r="A2030" s="750" t="s">
        <v>1247</v>
      </c>
      <c r="B2030" s="751"/>
      <c r="C2030" s="751"/>
      <c r="D2030" s="751"/>
      <c r="E2030" s="751"/>
      <c r="F2030" s="751"/>
      <c r="G2030" s="751"/>
      <c r="H2030" s="751"/>
      <c r="I2030" s="751"/>
      <c r="J2030" s="751"/>
      <c r="K2030" s="751"/>
      <c r="L2030" s="751"/>
      <c r="M2030" s="751"/>
      <c r="N2030" s="751"/>
      <c r="O2030" s="751"/>
      <c r="P2030" s="751"/>
      <c r="Q2030" s="751"/>
      <c r="R2030" s="751"/>
      <c r="S2030" s="751"/>
      <c r="T2030" s="751"/>
      <c r="U2030" s="751"/>
      <c r="V2030" s="751"/>
      <c r="W2030" s="752"/>
      <c r="X2030" s="753">
        <v>7.87</v>
      </c>
      <c r="Y2030" s="753"/>
      <c r="Z2030" s="753"/>
      <c r="AA2030" s="753"/>
      <c r="AB2030" s="753"/>
      <c r="AC2030" s="753"/>
      <c r="AD2030" s="753"/>
      <c r="AE2030" s="753"/>
      <c r="AF2030" s="753"/>
      <c r="AH2030" s="632">
        <v>76.89</v>
      </c>
      <c r="AL2030" s="598">
        <v>76.89</v>
      </c>
      <c r="AM2030" s="633">
        <v>0</v>
      </c>
      <c r="AN2030" s="634">
        <v>0</v>
      </c>
      <c r="AP2030" s="605"/>
      <c r="AQ2030" s="599"/>
      <c r="AR2030" s="632">
        <v>76.89</v>
      </c>
      <c r="AT2030" s="597">
        <v>76.89</v>
      </c>
      <c r="AU2030" s="597">
        <v>76.89</v>
      </c>
      <c r="AV2030" s="607">
        <v>0</v>
      </c>
    </row>
    <row r="2031" spans="1:48" s="597" customFormat="1" x14ac:dyDescent="0.25">
      <c r="A2031" s="750" t="s">
        <v>1248</v>
      </c>
      <c r="B2031" s="751"/>
      <c r="C2031" s="751"/>
      <c r="D2031" s="751"/>
      <c r="E2031" s="751"/>
      <c r="F2031" s="751"/>
      <c r="G2031" s="751"/>
      <c r="H2031" s="751"/>
      <c r="I2031" s="751"/>
      <c r="J2031" s="751"/>
      <c r="K2031" s="751"/>
      <c r="L2031" s="751"/>
      <c r="M2031" s="751"/>
      <c r="N2031" s="751"/>
      <c r="O2031" s="751"/>
      <c r="P2031" s="751"/>
      <c r="Q2031" s="751"/>
      <c r="R2031" s="751"/>
      <c r="S2031" s="751"/>
      <c r="T2031" s="752"/>
      <c r="U2031" s="758">
        <v>13.469999999999999</v>
      </c>
      <c r="V2031" s="758"/>
      <c r="W2031" s="758"/>
      <c r="X2031" s="753">
        <v>1.06</v>
      </c>
      <c r="Y2031" s="753"/>
      <c r="Z2031" s="753"/>
      <c r="AA2031" s="753"/>
      <c r="AB2031" s="753"/>
      <c r="AC2031" s="753"/>
      <c r="AD2031" s="753"/>
      <c r="AE2031" s="753"/>
      <c r="AF2031" s="753"/>
      <c r="AH2031" s="635"/>
      <c r="AJ2031" s="636"/>
      <c r="AL2031" s="598"/>
      <c r="AQ2031" s="599"/>
      <c r="AR2031" s="635"/>
    </row>
    <row r="2032" spans="1:48" s="597" customFormat="1" x14ac:dyDescent="0.25">
      <c r="A2032" s="750" t="s">
        <v>1249</v>
      </c>
      <c r="B2032" s="751"/>
      <c r="C2032" s="751"/>
      <c r="D2032" s="751"/>
      <c r="E2032" s="751"/>
      <c r="F2032" s="751"/>
      <c r="G2032" s="751"/>
      <c r="H2032" s="751"/>
      <c r="I2032" s="751"/>
      <c r="J2032" s="751"/>
      <c r="K2032" s="751"/>
      <c r="L2032" s="751"/>
      <c r="M2032" s="751"/>
      <c r="N2032" s="751"/>
      <c r="O2032" s="751"/>
      <c r="P2032" s="751"/>
      <c r="Q2032" s="751"/>
      <c r="R2032" s="751"/>
      <c r="S2032" s="751"/>
      <c r="T2032" s="751"/>
      <c r="U2032" s="751"/>
      <c r="V2032" s="751"/>
      <c r="W2032" s="752"/>
      <c r="X2032" s="753">
        <v>8.93</v>
      </c>
      <c r="Y2032" s="753"/>
      <c r="Z2032" s="753"/>
      <c r="AA2032" s="753"/>
      <c r="AB2032" s="753"/>
      <c r="AC2032" s="753"/>
      <c r="AD2032" s="753"/>
      <c r="AE2032" s="753"/>
      <c r="AF2032" s="753"/>
      <c r="AH2032" s="635"/>
      <c r="AI2032" s="597">
        <v>8.93</v>
      </c>
      <c r="AJ2032" s="604">
        <v>0</v>
      </c>
      <c r="AL2032" s="598"/>
      <c r="AQ2032" s="599"/>
      <c r="AR2032" s="635"/>
    </row>
    <row r="2033" spans="1:43" s="597" customFormat="1" x14ac:dyDescent="0.25">
      <c r="A2033" s="590" t="s">
        <v>1213</v>
      </c>
      <c r="B2033" s="591"/>
      <c r="C2033" s="591"/>
      <c r="D2033" s="592"/>
      <c r="E2033" s="593"/>
      <c r="F2033" s="593"/>
      <c r="G2033" s="591"/>
      <c r="H2033" s="591"/>
      <c r="I2033" s="591"/>
      <c r="J2033" s="591"/>
      <c r="K2033" s="591"/>
      <c r="L2033" s="591"/>
      <c r="M2033" s="591"/>
      <c r="N2033" s="591"/>
      <c r="O2033" s="591"/>
      <c r="P2033" s="591"/>
      <c r="Q2033" s="591"/>
      <c r="R2033" s="591"/>
      <c r="S2033" s="591"/>
      <c r="T2033" s="591"/>
      <c r="U2033" s="591"/>
      <c r="V2033" s="591"/>
      <c r="W2033" s="591"/>
      <c r="X2033" s="594"/>
      <c r="Y2033" s="594"/>
      <c r="Z2033" s="594"/>
      <c r="AA2033" s="594"/>
      <c r="AB2033" s="595"/>
      <c r="AC2033" s="595"/>
      <c r="AD2033" s="595"/>
      <c r="AE2033" s="595"/>
      <c r="AF2033" s="596"/>
      <c r="AL2033" s="598"/>
      <c r="AQ2033" s="599"/>
    </row>
    <row r="2034" spans="1:43" s="597" customFormat="1" ht="33.75" customHeight="1" x14ac:dyDescent="0.25">
      <c r="A2034" s="601" t="s">
        <v>1214</v>
      </c>
      <c r="B2034" s="855">
        <v>40451</v>
      </c>
      <c r="C2034" s="855"/>
      <c r="D2034" s="801" t="s">
        <v>1059</v>
      </c>
      <c r="E2034" s="801"/>
      <c r="F2034" s="801"/>
      <c r="G2034" s="801"/>
      <c r="H2034" s="801"/>
      <c r="I2034" s="801"/>
      <c r="J2034" s="801"/>
      <c r="K2034" s="801"/>
      <c r="L2034" s="801"/>
      <c r="M2034" s="801"/>
      <c r="N2034" s="801"/>
      <c r="O2034" s="801"/>
      <c r="P2034" s="801"/>
      <c r="Q2034" s="801"/>
      <c r="R2034" s="801"/>
      <c r="S2034" s="801"/>
      <c r="T2034" s="801"/>
      <c r="U2034" s="801"/>
      <c r="V2034" s="801"/>
      <c r="W2034" s="801"/>
      <c r="X2034" s="801"/>
      <c r="Y2034" s="801"/>
      <c r="Z2034" s="801"/>
      <c r="AA2034" s="801"/>
      <c r="AB2034" s="801"/>
      <c r="AC2034" s="786" t="s">
        <v>1215</v>
      </c>
      <c r="AD2034" s="786"/>
      <c r="AE2034" s="786"/>
      <c r="AF2034" s="603" t="s">
        <v>897</v>
      </c>
      <c r="AI2034" s="604">
        <v>0.69</v>
      </c>
      <c r="AJ2034" s="597">
        <v>0.69</v>
      </c>
      <c r="AK2034" s="604">
        <v>0</v>
      </c>
      <c r="AL2034" s="598"/>
      <c r="AP2034" s="605">
        <v>0.61</v>
      </c>
      <c r="AQ2034" s="599" t="s">
        <v>1294</v>
      </c>
    </row>
    <row r="2035" spans="1:43" s="597" customFormat="1" outlineLevel="1" x14ac:dyDescent="0.25">
      <c r="A2035" s="601"/>
      <c r="B2035" s="608"/>
      <c r="C2035" s="608"/>
      <c r="D2035" s="609"/>
      <c r="E2035" s="610"/>
      <c r="F2035" s="610"/>
      <c r="G2035" s="608"/>
      <c r="H2035" s="608"/>
      <c r="I2035" s="608"/>
      <c r="J2035" s="608"/>
      <c r="K2035" s="608"/>
      <c r="L2035" s="608"/>
      <c r="M2035" s="608"/>
      <c r="N2035" s="608"/>
      <c r="O2035" s="608"/>
      <c r="P2035" s="608"/>
      <c r="Q2035" s="608"/>
      <c r="R2035" s="608"/>
      <c r="S2035" s="608"/>
      <c r="T2035" s="608"/>
      <c r="U2035" s="608"/>
      <c r="V2035" s="608"/>
      <c r="W2035" s="608"/>
      <c r="X2035" s="611"/>
      <c r="Y2035" s="611"/>
      <c r="Z2035" s="611"/>
      <c r="AA2035" s="611"/>
      <c r="AB2035" s="602"/>
      <c r="AC2035" s="602"/>
      <c r="AD2035" s="602"/>
      <c r="AE2035" s="602"/>
      <c r="AF2035" s="612"/>
      <c r="AL2035" s="598"/>
      <c r="AQ2035" s="599"/>
    </row>
    <row r="2036" spans="1:43" s="597" customFormat="1" outlineLevel="1" x14ac:dyDescent="0.25">
      <c r="A2036" s="769" t="s">
        <v>1217</v>
      </c>
      <c r="B2036" s="769"/>
      <c r="C2036" s="769"/>
      <c r="D2036" s="769"/>
      <c r="E2036" s="770" t="s">
        <v>1218</v>
      </c>
      <c r="F2036" s="770"/>
      <c r="G2036" s="613" t="s">
        <v>1219</v>
      </c>
      <c r="H2036" s="770" t="s">
        <v>1220</v>
      </c>
      <c r="I2036" s="770"/>
      <c r="J2036" s="770"/>
      <c r="K2036" s="770"/>
      <c r="L2036" s="770" t="s">
        <v>1221</v>
      </c>
      <c r="M2036" s="770"/>
      <c r="N2036" s="770" t="s">
        <v>1222</v>
      </c>
      <c r="O2036" s="770"/>
      <c r="P2036" s="770"/>
      <c r="Q2036" s="770"/>
      <c r="R2036" s="770"/>
      <c r="S2036" s="770"/>
      <c r="T2036" s="770"/>
      <c r="U2036" s="770"/>
      <c r="V2036" s="770" t="s">
        <v>1223</v>
      </c>
      <c r="W2036" s="770"/>
      <c r="X2036" s="770"/>
      <c r="Y2036" s="770"/>
      <c r="Z2036" s="770"/>
      <c r="AA2036" s="771" t="s">
        <v>1224</v>
      </c>
      <c r="AB2036" s="771"/>
      <c r="AC2036" s="771"/>
      <c r="AD2036" s="771"/>
      <c r="AE2036" s="771" t="s">
        <v>1225</v>
      </c>
      <c r="AF2036" s="771"/>
      <c r="AL2036" s="598"/>
      <c r="AQ2036" s="599"/>
    </row>
    <row r="2037" spans="1:43" s="597" customFormat="1" ht="34.5" customHeight="1" outlineLevel="1" x14ac:dyDescent="0.25">
      <c r="A2037" s="797" t="s">
        <v>955</v>
      </c>
      <c r="B2037" s="798"/>
      <c r="C2037" s="798"/>
      <c r="D2037" s="798"/>
      <c r="E2037" s="799">
        <v>30035</v>
      </c>
      <c r="F2037" s="799"/>
      <c r="G2037" s="614"/>
      <c r="H2037" s="767">
        <v>1</v>
      </c>
      <c r="I2037" s="767"/>
      <c r="J2037" s="767"/>
      <c r="K2037" s="767"/>
      <c r="L2037" s="773">
        <v>0</v>
      </c>
      <c r="M2037" s="773"/>
      <c r="N2037" s="796">
        <v>231.22</v>
      </c>
      <c r="O2037" s="796"/>
      <c r="P2037" s="796"/>
      <c r="Q2037" s="796"/>
      <c r="R2037" s="796"/>
      <c r="S2037" s="796"/>
      <c r="T2037" s="796"/>
      <c r="U2037" s="796"/>
      <c r="V2037" s="615"/>
      <c r="W2037" s="796">
        <v>58.11</v>
      </c>
      <c r="X2037" s="796"/>
      <c r="Y2037" s="796"/>
      <c r="Z2037" s="796"/>
      <c r="AA2037" s="768">
        <v>1</v>
      </c>
      <c r="AB2037" s="768"/>
      <c r="AC2037" s="768"/>
      <c r="AD2037" s="768"/>
      <c r="AE2037" s="786">
        <v>231.22</v>
      </c>
      <c r="AF2037" s="787"/>
      <c r="AL2037" s="598"/>
      <c r="AQ2037" s="599"/>
    </row>
    <row r="2038" spans="1:43" s="597" customFormat="1" outlineLevel="1" x14ac:dyDescent="0.25">
      <c r="A2038" s="792" t="s">
        <v>1291</v>
      </c>
      <c r="B2038" s="793"/>
      <c r="C2038" s="793"/>
      <c r="D2038" s="793"/>
      <c r="E2038" s="794"/>
      <c r="F2038" s="794"/>
      <c r="G2038" s="610"/>
      <c r="H2038" s="773"/>
      <c r="I2038" s="773"/>
      <c r="J2038" s="773"/>
      <c r="K2038" s="773"/>
      <c r="L2038" s="773" t="s">
        <v>1291</v>
      </c>
      <c r="M2038" s="773"/>
      <c r="N2038" s="796" t="s">
        <v>1291</v>
      </c>
      <c r="O2038" s="796"/>
      <c r="P2038" s="796"/>
      <c r="Q2038" s="796"/>
      <c r="R2038" s="796"/>
      <c r="S2038" s="796"/>
      <c r="T2038" s="796"/>
      <c r="U2038" s="796"/>
      <c r="V2038" s="615"/>
      <c r="W2038" s="796" t="s">
        <v>1291</v>
      </c>
      <c r="X2038" s="796"/>
      <c r="Y2038" s="796"/>
      <c r="Z2038" s="796"/>
      <c r="AA2038" s="765"/>
      <c r="AB2038" s="765"/>
      <c r="AC2038" s="765"/>
      <c r="AD2038" s="765"/>
      <c r="AE2038" s="786"/>
      <c r="AF2038" s="787"/>
      <c r="AL2038" s="598"/>
      <c r="AQ2038" s="599"/>
    </row>
    <row r="2039" spans="1:43" s="597" customFormat="1" outlineLevel="1" x14ac:dyDescent="0.25">
      <c r="A2039" s="792" t="s">
        <v>1291</v>
      </c>
      <c r="B2039" s="793"/>
      <c r="C2039" s="793"/>
      <c r="D2039" s="793"/>
      <c r="E2039" s="794"/>
      <c r="F2039" s="794"/>
      <c r="G2039" s="610"/>
      <c r="H2039" s="773"/>
      <c r="I2039" s="773"/>
      <c r="J2039" s="773"/>
      <c r="K2039" s="773"/>
      <c r="L2039" s="773" t="s">
        <v>1291</v>
      </c>
      <c r="M2039" s="773"/>
      <c r="N2039" s="796" t="s">
        <v>1291</v>
      </c>
      <c r="O2039" s="796"/>
      <c r="P2039" s="796"/>
      <c r="Q2039" s="796"/>
      <c r="R2039" s="796"/>
      <c r="S2039" s="796"/>
      <c r="T2039" s="796"/>
      <c r="U2039" s="796"/>
      <c r="V2039" s="615"/>
      <c r="W2039" s="796" t="s">
        <v>1291</v>
      </c>
      <c r="X2039" s="796"/>
      <c r="Y2039" s="796"/>
      <c r="Z2039" s="796"/>
      <c r="AA2039" s="765"/>
      <c r="AB2039" s="765"/>
      <c r="AC2039" s="765"/>
      <c r="AD2039" s="765"/>
      <c r="AE2039" s="786" t="s">
        <v>1291</v>
      </c>
      <c r="AF2039" s="787"/>
      <c r="AL2039" s="598"/>
      <c r="AQ2039" s="599"/>
    </row>
    <row r="2040" spans="1:43" s="597" customFormat="1" outlineLevel="1" x14ac:dyDescent="0.25">
      <c r="A2040" s="792" t="s">
        <v>1291</v>
      </c>
      <c r="B2040" s="793"/>
      <c r="C2040" s="793"/>
      <c r="D2040" s="793"/>
      <c r="E2040" s="794"/>
      <c r="F2040" s="794"/>
      <c r="G2040" s="610"/>
      <c r="H2040" s="773"/>
      <c r="I2040" s="773"/>
      <c r="J2040" s="773"/>
      <c r="K2040" s="773"/>
      <c r="L2040" s="773" t="s">
        <v>1291</v>
      </c>
      <c r="M2040" s="773"/>
      <c r="N2040" s="796" t="s">
        <v>1291</v>
      </c>
      <c r="O2040" s="796"/>
      <c r="P2040" s="796"/>
      <c r="Q2040" s="796"/>
      <c r="R2040" s="796"/>
      <c r="S2040" s="796"/>
      <c r="T2040" s="796"/>
      <c r="U2040" s="796"/>
      <c r="V2040" s="615"/>
      <c r="W2040" s="796" t="s">
        <v>1291</v>
      </c>
      <c r="X2040" s="796"/>
      <c r="Y2040" s="796"/>
      <c r="Z2040" s="796"/>
      <c r="AA2040" s="765"/>
      <c r="AB2040" s="765"/>
      <c r="AC2040" s="765"/>
      <c r="AD2040" s="765"/>
      <c r="AE2040" s="786" t="s">
        <v>1291</v>
      </c>
      <c r="AF2040" s="787"/>
      <c r="AL2040" s="598"/>
      <c r="AQ2040" s="599"/>
    </row>
    <row r="2041" spans="1:43" s="597" customFormat="1" outlineLevel="1" x14ac:dyDescent="0.25">
      <c r="A2041" s="792" t="s">
        <v>1291</v>
      </c>
      <c r="B2041" s="793"/>
      <c r="C2041" s="793"/>
      <c r="D2041" s="793"/>
      <c r="E2041" s="794"/>
      <c r="F2041" s="794"/>
      <c r="G2041" s="610"/>
      <c r="H2041" s="773"/>
      <c r="I2041" s="773"/>
      <c r="J2041" s="773"/>
      <c r="K2041" s="773"/>
      <c r="L2041" s="773" t="s">
        <v>1291</v>
      </c>
      <c r="M2041" s="773"/>
      <c r="N2041" s="796" t="s">
        <v>1291</v>
      </c>
      <c r="O2041" s="796"/>
      <c r="P2041" s="796"/>
      <c r="Q2041" s="796"/>
      <c r="R2041" s="796"/>
      <c r="S2041" s="796"/>
      <c r="T2041" s="796"/>
      <c r="U2041" s="796"/>
      <c r="V2041" s="615"/>
      <c r="W2041" s="796" t="s">
        <v>1291</v>
      </c>
      <c r="X2041" s="796"/>
      <c r="Y2041" s="796"/>
      <c r="Z2041" s="796"/>
      <c r="AA2041" s="765"/>
      <c r="AB2041" s="765"/>
      <c r="AC2041" s="765"/>
      <c r="AD2041" s="765"/>
      <c r="AE2041" s="786" t="s">
        <v>1291</v>
      </c>
      <c r="AF2041" s="787"/>
      <c r="AL2041" s="598"/>
      <c r="AQ2041" s="599"/>
    </row>
    <row r="2042" spans="1:43" s="597" customFormat="1" outlineLevel="1" x14ac:dyDescent="0.25">
      <c r="A2042" s="792" t="s">
        <v>1291</v>
      </c>
      <c r="B2042" s="793"/>
      <c r="C2042" s="793"/>
      <c r="D2042" s="793"/>
      <c r="E2042" s="794"/>
      <c r="F2042" s="794"/>
      <c r="G2042" s="610"/>
      <c r="H2042" s="773"/>
      <c r="I2042" s="773"/>
      <c r="J2042" s="773"/>
      <c r="K2042" s="773"/>
      <c r="L2042" s="773" t="s">
        <v>1291</v>
      </c>
      <c r="M2042" s="773"/>
      <c r="N2042" s="796" t="s">
        <v>1291</v>
      </c>
      <c r="O2042" s="796"/>
      <c r="P2042" s="796"/>
      <c r="Q2042" s="796"/>
      <c r="R2042" s="796"/>
      <c r="S2042" s="796"/>
      <c r="T2042" s="796"/>
      <c r="U2042" s="796"/>
      <c r="V2042" s="615"/>
      <c r="W2042" s="796" t="s">
        <v>1291</v>
      </c>
      <c r="X2042" s="796"/>
      <c r="Y2042" s="796"/>
      <c r="Z2042" s="796"/>
      <c r="AA2042" s="765"/>
      <c r="AB2042" s="765"/>
      <c r="AC2042" s="765"/>
      <c r="AD2042" s="765"/>
      <c r="AE2042" s="786" t="s">
        <v>1291</v>
      </c>
      <c r="AF2042" s="787"/>
      <c r="AL2042" s="598"/>
      <c r="AQ2042" s="599"/>
    </row>
    <row r="2043" spans="1:43" s="597" customFormat="1" outlineLevel="1" x14ac:dyDescent="0.25">
      <c r="A2043" s="792" t="s">
        <v>1291</v>
      </c>
      <c r="B2043" s="793"/>
      <c r="C2043" s="793"/>
      <c r="D2043" s="793"/>
      <c r="E2043" s="794"/>
      <c r="F2043" s="794"/>
      <c r="G2043" s="610"/>
      <c r="H2043" s="773"/>
      <c r="I2043" s="773"/>
      <c r="J2043" s="773"/>
      <c r="K2043" s="773"/>
      <c r="L2043" s="773" t="s">
        <v>1291</v>
      </c>
      <c r="M2043" s="773"/>
      <c r="N2043" s="796" t="s">
        <v>1291</v>
      </c>
      <c r="O2043" s="796"/>
      <c r="P2043" s="796"/>
      <c r="Q2043" s="796"/>
      <c r="R2043" s="796"/>
      <c r="S2043" s="796"/>
      <c r="T2043" s="796"/>
      <c r="U2043" s="796"/>
      <c r="V2043" s="615"/>
      <c r="W2043" s="796" t="s">
        <v>1291</v>
      </c>
      <c r="X2043" s="796"/>
      <c r="Y2043" s="796"/>
      <c r="Z2043" s="796"/>
      <c r="AA2043" s="765"/>
      <c r="AB2043" s="765"/>
      <c r="AC2043" s="765"/>
      <c r="AD2043" s="765"/>
      <c r="AE2043" s="786" t="s">
        <v>1291</v>
      </c>
      <c r="AF2043" s="787"/>
      <c r="AL2043" s="598"/>
      <c r="AQ2043" s="599"/>
    </row>
    <row r="2044" spans="1:43" s="597" customFormat="1" outlineLevel="1" x14ac:dyDescent="0.25">
      <c r="A2044" s="792" t="s">
        <v>1291</v>
      </c>
      <c r="B2044" s="793"/>
      <c r="C2044" s="793"/>
      <c r="D2044" s="793"/>
      <c r="E2044" s="794"/>
      <c r="F2044" s="794"/>
      <c r="G2044" s="610"/>
      <c r="H2044" s="773"/>
      <c r="I2044" s="773"/>
      <c r="J2044" s="773"/>
      <c r="K2044" s="773"/>
      <c r="L2044" s="773" t="s">
        <v>1291</v>
      </c>
      <c r="M2044" s="773"/>
      <c r="N2044" s="795" t="s">
        <v>1291</v>
      </c>
      <c r="O2044" s="795"/>
      <c r="P2044" s="795"/>
      <c r="Q2044" s="795"/>
      <c r="R2044" s="795"/>
      <c r="S2044" s="795"/>
      <c r="T2044" s="795"/>
      <c r="U2044" s="795"/>
      <c r="V2044" s="616"/>
      <c r="W2044" s="795" t="s">
        <v>1291</v>
      </c>
      <c r="X2044" s="795"/>
      <c r="Y2044" s="795"/>
      <c r="Z2044" s="795"/>
      <c r="AA2044" s="765"/>
      <c r="AB2044" s="765"/>
      <c r="AC2044" s="765"/>
      <c r="AD2044" s="765"/>
      <c r="AE2044" s="786" t="s">
        <v>1291</v>
      </c>
      <c r="AF2044" s="787"/>
      <c r="AL2044" s="598"/>
      <c r="AQ2044" s="599"/>
    </row>
    <row r="2045" spans="1:43" s="597" customFormat="1" outlineLevel="1" x14ac:dyDescent="0.25">
      <c r="A2045" s="792" t="s">
        <v>1291</v>
      </c>
      <c r="B2045" s="793"/>
      <c r="C2045" s="793"/>
      <c r="D2045" s="793"/>
      <c r="E2045" s="794"/>
      <c r="F2045" s="794"/>
      <c r="G2045" s="610"/>
      <c r="H2045" s="773"/>
      <c r="I2045" s="773"/>
      <c r="J2045" s="773"/>
      <c r="K2045" s="773"/>
      <c r="L2045" s="773" t="s">
        <v>1291</v>
      </c>
      <c r="M2045" s="773"/>
      <c r="N2045" s="795" t="s">
        <v>1291</v>
      </c>
      <c r="O2045" s="795"/>
      <c r="P2045" s="795"/>
      <c r="Q2045" s="795"/>
      <c r="R2045" s="795"/>
      <c r="S2045" s="795"/>
      <c r="T2045" s="795"/>
      <c r="U2045" s="795"/>
      <c r="V2045" s="616"/>
      <c r="W2045" s="795" t="s">
        <v>1291</v>
      </c>
      <c r="X2045" s="795"/>
      <c r="Y2045" s="795"/>
      <c r="Z2045" s="795"/>
      <c r="AA2045" s="765"/>
      <c r="AB2045" s="765"/>
      <c r="AC2045" s="765"/>
      <c r="AD2045" s="765"/>
      <c r="AE2045" s="790" t="s">
        <v>1291</v>
      </c>
      <c r="AF2045" s="791"/>
      <c r="AL2045" s="598"/>
      <c r="AQ2045" s="599"/>
    </row>
    <row r="2046" spans="1:43" s="597" customFormat="1" outlineLevel="1" x14ac:dyDescent="0.25">
      <c r="A2046" s="754" t="s">
        <v>1226</v>
      </c>
      <c r="B2046" s="755"/>
      <c r="C2046" s="755"/>
      <c r="D2046" s="755"/>
      <c r="E2046" s="755"/>
      <c r="F2046" s="755"/>
      <c r="G2046" s="755"/>
      <c r="H2046" s="755"/>
      <c r="I2046" s="755"/>
      <c r="J2046" s="755"/>
      <c r="K2046" s="755"/>
      <c r="L2046" s="755"/>
      <c r="M2046" s="755"/>
      <c r="N2046" s="755"/>
      <c r="O2046" s="755"/>
      <c r="P2046" s="755"/>
      <c r="Q2046" s="755"/>
      <c r="R2046" s="755"/>
      <c r="S2046" s="755"/>
      <c r="T2046" s="755"/>
      <c r="U2046" s="755"/>
      <c r="V2046" s="755"/>
      <c r="W2046" s="756">
        <v>231.22</v>
      </c>
      <c r="X2046" s="757"/>
      <c r="Y2046" s="757"/>
      <c r="Z2046" s="757"/>
      <c r="AA2046" s="757"/>
      <c r="AB2046" s="757"/>
      <c r="AC2046" s="757"/>
      <c r="AD2046" s="757"/>
      <c r="AE2046" s="757"/>
      <c r="AF2046" s="757"/>
      <c r="AL2046" s="598"/>
      <c r="AQ2046" s="599"/>
    </row>
    <row r="2047" spans="1:43" s="597" customFormat="1" outlineLevel="1" x14ac:dyDescent="0.25">
      <c r="A2047" s="601"/>
      <c r="B2047" s="608"/>
      <c r="C2047" s="608"/>
      <c r="D2047" s="609"/>
      <c r="E2047" s="610"/>
      <c r="F2047" s="610"/>
      <c r="G2047" s="608"/>
      <c r="H2047" s="608"/>
      <c r="I2047" s="608"/>
      <c r="J2047" s="608"/>
      <c r="K2047" s="608"/>
      <c r="L2047" s="608"/>
      <c r="M2047" s="608"/>
      <c r="N2047" s="608"/>
      <c r="O2047" s="608"/>
      <c r="P2047" s="608"/>
      <c r="Q2047" s="608"/>
      <c r="R2047" s="608"/>
      <c r="S2047" s="608"/>
      <c r="T2047" s="608"/>
      <c r="U2047" s="608"/>
      <c r="V2047" s="608"/>
      <c r="W2047" s="608"/>
      <c r="X2047" s="611"/>
      <c r="Y2047" s="611"/>
      <c r="Z2047" s="611"/>
      <c r="AA2047" s="611"/>
      <c r="AB2047" s="602"/>
      <c r="AC2047" s="602"/>
      <c r="AD2047" s="602"/>
      <c r="AE2047" s="602"/>
      <c r="AF2047" s="612"/>
      <c r="AL2047" s="598"/>
      <c r="AQ2047" s="599"/>
    </row>
    <row r="2048" spans="1:43" s="597" customFormat="1" outlineLevel="1" x14ac:dyDescent="0.25">
      <c r="A2048" s="769" t="s">
        <v>1227</v>
      </c>
      <c r="B2048" s="769"/>
      <c r="C2048" s="769"/>
      <c r="D2048" s="769"/>
      <c r="E2048" s="770" t="s">
        <v>1218</v>
      </c>
      <c r="F2048" s="770"/>
      <c r="G2048" s="770" t="s">
        <v>1228</v>
      </c>
      <c r="H2048" s="770"/>
      <c r="I2048" s="770"/>
      <c r="J2048" s="770"/>
      <c r="K2048" s="770" t="s">
        <v>1229</v>
      </c>
      <c r="L2048" s="770"/>
      <c r="M2048" s="770"/>
      <c r="N2048" s="770"/>
      <c r="O2048" s="770" t="s">
        <v>1224</v>
      </c>
      <c r="P2048" s="770"/>
      <c r="Q2048" s="770"/>
      <c r="R2048" s="770"/>
      <c r="S2048" s="770"/>
      <c r="T2048" s="770"/>
      <c r="U2048" s="770"/>
      <c r="V2048" s="770"/>
      <c r="W2048" s="770"/>
      <c r="X2048" s="770"/>
      <c r="Y2048" s="770"/>
      <c r="Z2048" s="770"/>
      <c r="AA2048" s="771" t="s">
        <v>1225</v>
      </c>
      <c r="AB2048" s="771"/>
      <c r="AC2048" s="771"/>
      <c r="AD2048" s="771"/>
      <c r="AE2048" s="771"/>
      <c r="AF2048" s="771"/>
      <c r="AL2048" s="598"/>
      <c r="AQ2048" s="599"/>
    </row>
    <row r="2049" spans="1:43" s="597" customFormat="1" outlineLevel="1" x14ac:dyDescent="0.25">
      <c r="A2049" s="759" t="s">
        <v>1291</v>
      </c>
      <c r="B2049" s="760"/>
      <c r="C2049" s="760"/>
      <c r="D2049" s="760"/>
      <c r="E2049" s="766"/>
      <c r="F2049" s="766"/>
      <c r="G2049" s="788"/>
      <c r="H2049" s="788"/>
      <c r="I2049" s="788"/>
      <c r="J2049" s="788"/>
      <c r="K2049" s="789" t="s">
        <v>1291</v>
      </c>
      <c r="L2049" s="789"/>
      <c r="M2049" s="789"/>
      <c r="N2049" s="789"/>
      <c r="O2049" s="767"/>
      <c r="P2049" s="767"/>
      <c r="Q2049" s="767"/>
      <c r="R2049" s="767"/>
      <c r="S2049" s="767"/>
      <c r="T2049" s="767"/>
      <c r="U2049" s="767"/>
      <c r="V2049" s="767"/>
      <c r="W2049" s="767"/>
      <c r="X2049" s="767"/>
      <c r="Y2049" s="767"/>
      <c r="Z2049" s="767"/>
      <c r="AA2049" s="786"/>
      <c r="AB2049" s="786"/>
      <c r="AC2049" s="786"/>
      <c r="AD2049" s="786"/>
      <c r="AE2049" s="786"/>
      <c r="AF2049" s="787"/>
      <c r="AL2049" s="598"/>
      <c r="AQ2049" s="599"/>
    </row>
    <row r="2050" spans="1:43" s="597" customFormat="1" outlineLevel="1" x14ac:dyDescent="0.25">
      <c r="A2050" s="759" t="s">
        <v>1291</v>
      </c>
      <c r="B2050" s="760"/>
      <c r="C2050" s="760"/>
      <c r="D2050" s="760"/>
      <c r="E2050" s="766"/>
      <c r="F2050" s="766"/>
      <c r="G2050" s="788"/>
      <c r="H2050" s="788"/>
      <c r="I2050" s="788"/>
      <c r="J2050" s="788"/>
      <c r="K2050" s="789" t="s">
        <v>1291</v>
      </c>
      <c r="L2050" s="789"/>
      <c r="M2050" s="789"/>
      <c r="N2050" s="789"/>
      <c r="O2050" s="767"/>
      <c r="P2050" s="767"/>
      <c r="Q2050" s="767"/>
      <c r="R2050" s="767"/>
      <c r="S2050" s="767"/>
      <c r="T2050" s="767"/>
      <c r="U2050" s="767"/>
      <c r="V2050" s="767"/>
      <c r="W2050" s="767"/>
      <c r="X2050" s="767"/>
      <c r="Y2050" s="767"/>
      <c r="Z2050" s="767"/>
      <c r="AA2050" s="786"/>
      <c r="AB2050" s="786"/>
      <c r="AC2050" s="786"/>
      <c r="AD2050" s="786"/>
      <c r="AE2050" s="786"/>
      <c r="AF2050" s="787"/>
      <c r="AL2050" s="598"/>
      <c r="AQ2050" s="599"/>
    </row>
    <row r="2051" spans="1:43" s="597" customFormat="1" outlineLevel="1" x14ac:dyDescent="0.25">
      <c r="A2051" s="759" t="s">
        <v>1291</v>
      </c>
      <c r="B2051" s="760"/>
      <c r="C2051" s="760"/>
      <c r="D2051" s="760"/>
      <c r="E2051" s="761"/>
      <c r="F2051" s="761"/>
      <c r="G2051" s="788"/>
      <c r="H2051" s="788"/>
      <c r="I2051" s="788"/>
      <c r="J2051" s="788"/>
      <c r="K2051" s="785" t="s">
        <v>1291</v>
      </c>
      <c r="L2051" s="785"/>
      <c r="M2051" s="785"/>
      <c r="N2051" s="785"/>
      <c r="O2051" s="773"/>
      <c r="P2051" s="773"/>
      <c r="Q2051" s="773"/>
      <c r="R2051" s="773"/>
      <c r="S2051" s="773"/>
      <c r="T2051" s="773"/>
      <c r="U2051" s="773"/>
      <c r="V2051" s="773"/>
      <c r="W2051" s="773"/>
      <c r="X2051" s="773"/>
      <c r="Y2051" s="773"/>
      <c r="Z2051" s="773"/>
      <c r="AA2051" s="786"/>
      <c r="AB2051" s="786"/>
      <c r="AC2051" s="786"/>
      <c r="AD2051" s="786"/>
      <c r="AE2051" s="786"/>
      <c r="AF2051" s="787"/>
      <c r="AL2051" s="598"/>
      <c r="AQ2051" s="599"/>
    </row>
    <row r="2052" spans="1:43" s="597" customFormat="1" outlineLevel="1" x14ac:dyDescent="0.25">
      <c r="A2052" s="759" t="s">
        <v>1291</v>
      </c>
      <c r="B2052" s="760"/>
      <c r="C2052" s="760"/>
      <c r="D2052" s="760"/>
      <c r="E2052" s="761"/>
      <c r="F2052" s="761"/>
      <c r="G2052" s="784" t="s">
        <v>1291</v>
      </c>
      <c r="H2052" s="784"/>
      <c r="I2052" s="784"/>
      <c r="J2052" s="784"/>
      <c r="K2052" s="785" t="s">
        <v>1291</v>
      </c>
      <c r="L2052" s="785"/>
      <c r="M2052" s="785"/>
      <c r="N2052" s="785"/>
      <c r="O2052" s="773"/>
      <c r="P2052" s="773"/>
      <c r="Q2052" s="773"/>
      <c r="R2052" s="773"/>
      <c r="S2052" s="773"/>
      <c r="T2052" s="773"/>
      <c r="U2052" s="773"/>
      <c r="V2052" s="773"/>
      <c r="W2052" s="773"/>
      <c r="X2052" s="773"/>
      <c r="Y2052" s="773"/>
      <c r="Z2052" s="773"/>
      <c r="AA2052" s="786" t="s">
        <v>1291</v>
      </c>
      <c r="AB2052" s="786"/>
      <c r="AC2052" s="786"/>
      <c r="AD2052" s="786"/>
      <c r="AE2052" s="786"/>
      <c r="AF2052" s="787"/>
      <c r="AL2052" s="598"/>
      <c r="AQ2052" s="599"/>
    </row>
    <row r="2053" spans="1:43" s="597" customFormat="1" outlineLevel="1" x14ac:dyDescent="0.25">
      <c r="A2053" s="759" t="s">
        <v>1291</v>
      </c>
      <c r="B2053" s="760"/>
      <c r="C2053" s="760"/>
      <c r="D2053" s="760"/>
      <c r="E2053" s="761"/>
      <c r="F2053" s="761"/>
      <c r="G2053" s="784" t="s">
        <v>1291</v>
      </c>
      <c r="H2053" s="784"/>
      <c r="I2053" s="784"/>
      <c r="J2053" s="784"/>
      <c r="K2053" s="785" t="s">
        <v>1291</v>
      </c>
      <c r="L2053" s="785"/>
      <c r="M2053" s="785"/>
      <c r="N2053" s="785"/>
      <c r="O2053" s="773"/>
      <c r="P2053" s="773"/>
      <c r="Q2053" s="773"/>
      <c r="R2053" s="773"/>
      <c r="S2053" s="773"/>
      <c r="T2053" s="773"/>
      <c r="U2053" s="773"/>
      <c r="V2053" s="773"/>
      <c r="W2053" s="773"/>
      <c r="X2053" s="773"/>
      <c r="Y2053" s="773"/>
      <c r="Z2053" s="773"/>
      <c r="AA2053" s="786" t="s">
        <v>1291</v>
      </c>
      <c r="AB2053" s="786"/>
      <c r="AC2053" s="786"/>
      <c r="AD2053" s="786"/>
      <c r="AE2053" s="786"/>
      <c r="AF2053" s="787"/>
      <c r="AL2053" s="598"/>
      <c r="AQ2053" s="599"/>
    </row>
    <row r="2054" spans="1:43" s="597" customFormat="1" outlineLevel="1" x14ac:dyDescent="0.25">
      <c r="A2054" s="759" t="s">
        <v>1291</v>
      </c>
      <c r="B2054" s="760"/>
      <c r="C2054" s="760"/>
      <c r="D2054" s="760"/>
      <c r="E2054" s="761"/>
      <c r="F2054" s="761"/>
      <c r="G2054" s="784" t="s">
        <v>1291</v>
      </c>
      <c r="H2054" s="784"/>
      <c r="I2054" s="784"/>
      <c r="J2054" s="784"/>
      <c r="K2054" s="785" t="s">
        <v>1291</v>
      </c>
      <c r="L2054" s="785"/>
      <c r="M2054" s="785"/>
      <c r="N2054" s="785"/>
      <c r="O2054" s="773"/>
      <c r="P2054" s="773"/>
      <c r="Q2054" s="773"/>
      <c r="R2054" s="773"/>
      <c r="S2054" s="773"/>
      <c r="T2054" s="773"/>
      <c r="U2054" s="773"/>
      <c r="V2054" s="773"/>
      <c r="W2054" s="773"/>
      <c r="X2054" s="773"/>
      <c r="Y2054" s="773"/>
      <c r="Z2054" s="773"/>
      <c r="AA2054" s="786" t="s">
        <v>1291</v>
      </c>
      <c r="AB2054" s="786"/>
      <c r="AC2054" s="786"/>
      <c r="AD2054" s="786"/>
      <c r="AE2054" s="786"/>
      <c r="AF2054" s="787"/>
      <c r="AL2054" s="598"/>
      <c r="AQ2054" s="599"/>
    </row>
    <row r="2055" spans="1:43" s="597" customFormat="1" outlineLevel="1" x14ac:dyDescent="0.25">
      <c r="A2055" s="759" t="s">
        <v>1291</v>
      </c>
      <c r="B2055" s="760"/>
      <c r="C2055" s="760"/>
      <c r="D2055" s="760"/>
      <c r="E2055" s="761"/>
      <c r="F2055" s="761"/>
      <c r="G2055" s="784" t="s">
        <v>1291</v>
      </c>
      <c r="H2055" s="784"/>
      <c r="I2055" s="784"/>
      <c r="J2055" s="784"/>
      <c r="K2055" s="785" t="s">
        <v>1291</v>
      </c>
      <c r="L2055" s="785"/>
      <c r="M2055" s="785"/>
      <c r="N2055" s="785"/>
      <c r="O2055" s="773"/>
      <c r="P2055" s="773"/>
      <c r="Q2055" s="773"/>
      <c r="R2055" s="773"/>
      <c r="S2055" s="773"/>
      <c r="T2055" s="773"/>
      <c r="U2055" s="773"/>
      <c r="V2055" s="773"/>
      <c r="W2055" s="773"/>
      <c r="X2055" s="773"/>
      <c r="Y2055" s="773"/>
      <c r="Z2055" s="773"/>
      <c r="AA2055" s="786" t="s">
        <v>1291</v>
      </c>
      <c r="AB2055" s="786"/>
      <c r="AC2055" s="786"/>
      <c r="AD2055" s="786"/>
      <c r="AE2055" s="786"/>
      <c r="AF2055" s="787"/>
      <c r="AL2055" s="598"/>
      <c r="AQ2055" s="599"/>
    </row>
    <row r="2056" spans="1:43" s="597" customFormat="1" outlineLevel="1" x14ac:dyDescent="0.25">
      <c r="A2056" s="759" t="s">
        <v>1291</v>
      </c>
      <c r="B2056" s="760"/>
      <c r="C2056" s="760"/>
      <c r="D2056" s="760"/>
      <c r="E2056" s="761"/>
      <c r="F2056" s="761"/>
      <c r="G2056" s="784" t="s">
        <v>1291</v>
      </c>
      <c r="H2056" s="784"/>
      <c r="I2056" s="784"/>
      <c r="J2056" s="784"/>
      <c r="K2056" s="785" t="s">
        <v>1291</v>
      </c>
      <c r="L2056" s="785"/>
      <c r="M2056" s="785"/>
      <c r="N2056" s="785"/>
      <c r="O2056" s="773"/>
      <c r="P2056" s="773"/>
      <c r="Q2056" s="773"/>
      <c r="R2056" s="773"/>
      <c r="S2056" s="773"/>
      <c r="T2056" s="773"/>
      <c r="U2056" s="773"/>
      <c r="V2056" s="773"/>
      <c r="W2056" s="773"/>
      <c r="X2056" s="773"/>
      <c r="Y2056" s="773"/>
      <c r="Z2056" s="773"/>
      <c r="AA2056" s="786" t="s">
        <v>1291</v>
      </c>
      <c r="AB2056" s="786"/>
      <c r="AC2056" s="786"/>
      <c r="AD2056" s="786"/>
      <c r="AE2056" s="786"/>
      <c r="AF2056" s="787"/>
      <c r="AL2056" s="598"/>
      <c r="AQ2056" s="599"/>
    </row>
    <row r="2057" spans="1:43" s="597" customFormat="1" outlineLevel="1" x14ac:dyDescent="0.25">
      <c r="A2057" s="754" t="s">
        <v>1230</v>
      </c>
      <c r="B2057" s="755"/>
      <c r="C2057" s="755"/>
      <c r="D2057" s="755"/>
      <c r="E2057" s="755"/>
      <c r="F2057" s="755"/>
      <c r="G2057" s="755"/>
      <c r="H2057" s="755"/>
      <c r="I2057" s="755"/>
      <c r="J2057" s="755"/>
      <c r="K2057" s="755"/>
      <c r="L2057" s="755"/>
      <c r="M2057" s="755"/>
      <c r="N2057" s="755"/>
      <c r="O2057" s="755"/>
      <c r="P2057" s="755"/>
      <c r="Q2057" s="755"/>
      <c r="R2057" s="755"/>
      <c r="S2057" s="755"/>
      <c r="T2057" s="755"/>
      <c r="U2057" s="755"/>
      <c r="V2057" s="755"/>
      <c r="W2057" s="756">
        <v>0</v>
      </c>
      <c r="X2057" s="757"/>
      <c r="Y2057" s="757"/>
      <c r="Z2057" s="757"/>
      <c r="AA2057" s="757"/>
      <c r="AB2057" s="757"/>
      <c r="AC2057" s="757"/>
      <c r="AD2057" s="757"/>
      <c r="AE2057" s="757"/>
      <c r="AF2057" s="757"/>
      <c r="AL2057" s="598"/>
      <c r="AQ2057" s="599"/>
    </row>
    <row r="2058" spans="1:43" s="597" customFormat="1" outlineLevel="1" x14ac:dyDescent="0.25">
      <c r="A2058" s="601"/>
      <c r="B2058" s="608"/>
      <c r="C2058" s="608"/>
      <c r="D2058" s="609"/>
      <c r="E2058" s="610"/>
      <c r="F2058" s="610"/>
      <c r="G2058" s="608"/>
      <c r="H2058" s="608"/>
      <c r="I2058" s="608"/>
      <c r="J2058" s="608"/>
      <c r="K2058" s="608"/>
      <c r="L2058" s="608"/>
      <c r="M2058" s="608"/>
      <c r="N2058" s="608"/>
      <c r="O2058" s="608"/>
      <c r="P2058" s="608"/>
      <c r="Q2058" s="608"/>
      <c r="R2058" s="608"/>
      <c r="S2058" s="608"/>
      <c r="T2058" s="608"/>
      <c r="U2058" s="608"/>
      <c r="V2058" s="608"/>
      <c r="W2058" s="608"/>
      <c r="X2058" s="611"/>
      <c r="Y2058" s="611"/>
      <c r="Z2058" s="611"/>
      <c r="AA2058" s="611"/>
      <c r="AB2058" s="602"/>
      <c r="AC2058" s="602"/>
      <c r="AD2058" s="602"/>
      <c r="AE2058" s="602"/>
      <c r="AF2058" s="612"/>
      <c r="AL2058" s="598"/>
      <c r="AQ2058" s="599"/>
    </row>
    <row r="2059" spans="1:43" s="597" customFormat="1" outlineLevel="1" x14ac:dyDescent="0.25">
      <c r="A2059" s="769" t="s">
        <v>1231</v>
      </c>
      <c r="B2059" s="769"/>
      <c r="C2059" s="769"/>
      <c r="D2059" s="769"/>
      <c r="E2059" s="770" t="s">
        <v>1218</v>
      </c>
      <c r="F2059" s="770"/>
      <c r="G2059" s="770" t="s">
        <v>1020</v>
      </c>
      <c r="H2059" s="770"/>
      <c r="I2059" s="770"/>
      <c r="J2059" s="770" t="s">
        <v>1232</v>
      </c>
      <c r="K2059" s="770"/>
      <c r="L2059" s="770"/>
      <c r="M2059" s="770" t="s">
        <v>1233</v>
      </c>
      <c r="N2059" s="770"/>
      <c r="O2059" s="770"/>
      <c r="P2059" s="770"/>
      <c r="Q2059" s="770"/>
      <c r="R2059" s="770" t="s">
        <v>1234</v>
      </c>
      <c r="S2059" s="770"/>
      <c r="T2059" s="770"/>
      <c r="U2059" s="770"/>
      <c r="V2059" s="770"/>
      <c r="W2059" s="770" t="s">
        <v>750</v>
      </c>
      <c r="X2059" s="770"/>
      <c r="Y2059" s="770"/>
      <c r="Z2059" s="770"/>
      <c r="AA2059" s="770"/>
      <c r="AB2059" s="770"/>
      <c r="AC2059" s="770"/>
      <c r="AD2059" s="770"/>
      <c r="AE2059" s="770"/>
      <c r="AF2059" s="770"/>
      <c r="AL2059" s="598"/>
      <c r="AQ2059" s="599"/>
    </row>
    <row r="2060" spans="1:43" s="597" customFormat="1" outlineLevel="1" x14ac:dyDescent="0.25">
      <c r="A2060" s="617" t="s">
        <v>1250</v>
      </c>
      <c r="B2060" s="618"/>
      <c r="C2060" s="618"/>
      <c r="D2060" s="619"/>
      <c r="E2060" s="781" t="s">
        <v>1251</v>
      </c>
      <c r="F2060" s="781"/>
      <c r="G2060" s="772"/>
      <c r="H2060" s="772"/>
      <c r="I2060" s="772"/>
      <c r="J2060" s="782" t="s">
        <v>1252</v>
      </c>
      <c r="K2060" s="782"/>
      <c r="L2060" s="782"/>
      <c r="M2060" s="782"/>
      <c r="N2060" s="782"/>
      <c r="O2060" s="782"/>
      <c r="P2060" s="782"/>
      <c r="Q2060" s="782"/>
      <c r="R2060" s="782"/>
      <c r="S2060" s="782"/>
      <c r="T2060" s="782"/>
      <c r="U2060" s="782"/>
      <c r="V2060" s="782"/>
      <c r="W2060" s="621"/>
      <c r="X2060" s="622"/>
      <c r="Y2060" s="622"/>
      <c r="Z2060" s="622"/>
      <c r="AA2060" s="622"/>
      <c r="AB2060" s="622"/>
      <c r="AC2060" s="622"/>
      <c r="AD2060" s="622"/>
      <c r="AE2060" s="764">
        <v>0</v>
      </c>
      <c r="AF2060" s="783"/>
      <c r="AL2060" s="598"/>
      <c r="AQ2060" s="599"/>
    </row>
    <row r="2061" spans="1:43" s="597" customFormat="1" outlineLevel="1" x14ac:dyDescent="0.25">
      <c r="A2061" s="617" t="s">
        <v>1253</v>
      </c>
      <c r="B2061" s="618"/>
      <c r="C2061" s="618"/>
      <c r="D2061" s="619"/>
      <c r="E2061" s="781" t="s">
        <v>1254</v>
      </c>
      <c r="F2061" s="781"/>
      <c r="G2061" s="772"/>
      <c r="H2061" s="772"/>
      <c r="I2061" s="772"/>
      <c r="J2061" s="782" t="s">
        <v>1252</v>
      </c>
      <c r="K2061" s="782"/>
      <c r="L2061" s="782"/>
      <c r="M2061" s="782"/>
      <c r="N2061" s="782"/>
      <c r="O2061" s="782"/>
      <c r="P2061" s="782"/>
      <c r="Q2061" s="782"/>
      <c r="R2061" s="782"/>
      <c r="S2061" s="782"/>
      <c r="T2061" s="782"/>
      <c r="U2061" s="782"/>
      <c r="V2061" s="782"/>
      <c r="W2061" s="621"/>
      <c r="X2061" s="622"/>
      <c r="Y2061" s="622"/>
      <c r="Z2061" s="622"/>
      <c r="AA2061" s="622"/>
      <c r="AB2061" s="622"/>
      <c r="AC2061" s="622"/>
      <c r="AD2061" s="622"/>
      <c r="AE2061" s="764">
        <v>0</v>
      </c>
      <c r="AF2061" s="783"/>
      <c r="AL2061" s="598"/>
      <c r="AQ2061" s="599"/>
    </row>
    <row r="2062" spans="1:43" s="597" customFormat="1" outlineLevel="1" x14ac:dyDescent="0.25">
      <c r="A2062" s="623" t="s">
        <v>1255</v>
      </c>
      <c r="B2062" s="618"/>
      <c r="C2062" s="618"/>
      <c r="D2062" s="619"/>
      <c r="E2062" s="781" t="s">
        <v>1256</v>
      </c>
      <c r="F2062" s="781"/>
      <c r="G2062" s="772"/>
      <c r="H2062" s="772"/>
      <c r="I2062" s="772"/>
      <c r="J2062" s="782" t="s">
        <v>1252</v>
      </c>
      <c r="K2062" s="782"/>
      <c r="L2062" s="782"/>
      <c r="M2062" s="620"/>
      <c r="N2062" s="620"/>
      <c r="O2062" s="620"/>
      <c r="P2062" s="620"/>
      <c r="Q2062" s="620"/>
      <c r="R2062" s="620"/>
      <c r="S2062" s="620"/>
      <c r="T2062" s="620"/>
      <c r="U2062" s="620"/>
      <c r="V2062" s="620"/>
      <c r="W2062" s="621"/>
      <c r="X2062" s="622"/>
      <c r="Y2062" s="622"/>
      <c r="Z2062" s="622"/>
      <c r="AA2062" s="622"/>
      <c r="AB2062" s="622"/>
      <c r="AC2062" s="622"/>
      <c r="AD2062" s="622"/>
      <c r="AE2062" s="764">
        <v>0</v>
      </c>
      <c r="AF2062" s="783"/>
      <c r="AL2062" s="598"/>
      <c r="AQ2062" s="599"/>
    </row>
    <row r="2063" spans="1:43" s="597" customFormat="1" outlineLevel="1" x14ac:dyDescent="0.25">
      <c r="A2063" s="623" t="s">
        <v>1257</v>
      </c>
      <c r="B2063" s="618"/>
      <c r="C2063" s="618"/>
      <c r="D2063" s="619"/>
      <c r="E2063" s="781" t="s">
        <v>1258</v>
      </c>
      <c r="F2063" s="781"/>
      <c r="G2063" s="772"/>
      <c r="H2063" s="772"/>
      <c r="I2063" s="772"/>
      <c r="J2063" s="782" t="s">
        <v>1252</v>
      </c>
      <c r="K2063" s="782"/>
      <c r="L2063" s="782"/>
      <c r="M2063" s="782"/>
      <c r="N2063" s="782"/>
      <c r="O2063" s="782"/>
      <c r="P2063" s="782"/>
      <c r="Q2063" s="782"/>
      <c r="R2063" s="782"/>
      <c r="S2063" s="782"/>
      <c r="T2063" s="782"/>
      <c r="U2063" s="782"/>
      <c r="V2063" s="782"/>
      <c r="W2063" s="624"/>
      <c r="X2063" s="625"/>
      <c r="Y2063" s="625"/>
      <c r="Z2063" s="625"/>
      <c r="AA2063" s="625"/>
      <c r="AB2063" s="625"/>
      <c r="AC2063" s="625"/>
      <c r="AD2063" s="625"/>
      <c r="AE2063" s="764">
        <v>0</v>
      </c>
      <c r="AF2063" s="783"/>
      <c r="AL2063" s="598"/>
      <c r="AQ2063" s="599"/>
    </row>
    <row r="2064" spans="1:43" s="597" customFormat="1" outlineLevel="1" x14ac:dyDescent="0.25">
      <c r="A2064" s="754" t="s">
        <v>1235</v>
      </c>
      <c r="B2064" s="755"/>
      <c r="C2064" s="755"/>
      <c r="D2064" s="755"/>
      <c r="E2064" s="755"/>
      <c r="F2064" s="755"/>
      <c r="G2064" s="755"/>
      <c r="H2064" s="755"/>
      <c r="I2064" s="755"/>
      <c r="J2064" s="755"/>
      <c r="K2064" s="755"/>
      <c r="L2064" s="755"/>
      <c r="M2064" s="755"/>
      <c r="N2064" s="755"/>
      <c r="O2064" s="755"/>
      <c r="P2064" s="755"/>
      <c r="Q2064" s="755"/>
      <c r="R2064" s="755"/>
      <c r="S2064" s="755"/>
      <c r="T2064" s="755"/>
      <c r="U2064" s="755"/>
      <c r="V2064" s="755"/>
      <c r="W2064" s="756">
        <v>0</v>
      </c>
      <c r="X2064" s="757"/>
      <c r="Y2064" s="757"/>
      <c r="Z2064" s="757"/>
      <c r="AA2064" s="757"/>
      <c r="AB2064" s="757"/>
      <c r="AC2064" s="757"/>
      <c r="AD2064" s="757"/>
      <c r="AE2064" s="757"/>
      <c r="AF2064" s="757"/>
      <c r="AL2064" s="598"/>
      <c r="AQ2064" s="599"/>
    </row>
    <row r="2065" spans="1:43" s="597" customFormat="1" outlineLevel="1" x14ac:dyDescent="0.25">
      <c r="A2065" s="601"/>
      <c r="B2065" s="608"/>
      <c r="C2065" s="608"/>
      <c r="D2065" s="609"/>
      <c r="E2065" s="610"/>
      <c r="F2065" s="610"/>
      <c r="G2065" s="608"/>
      <c r="H2065" s="608"/>
      <c r="I2065" s="608"/>
      <c r="J2065" s="608"/>
      <c r="K2065" s="608"/>
      <c r="L2065" s="608"/>
      <c r="M2065" s="608"/>
      <c r="N2065" s="608"/>
      <c r="O2065" s="608"/>
      <c r="P2065" s="608"/>
      <c r="Q2065" s="608"/>
      <c r="R2065" s="608"/>
      <c r="S2065" s="608"/>
      <c r="T2065" s="608"/>
      <c r="U2065" s="608"/>
      <c r="V2065" s="608"/>
      <c r="W2065" s="608"/>
      <c r="X2065" s="611"/>
      <c r="Y2065" s="611"/>
      <c r="Z2065" s="611"/>
      <c r="AA2065" s="611"/>
      <c r="AB2065" s="602"/>
      <c r="AC2065" s="602"/>
      <c r="AD2065" s="602"/>
      <c r="AE2065" s="602"/>
      <c r="AF2065" s="612"/>
      <c r="AL2065" s="598"/>
      <c r="AQ2065" s="599"/>
    </row>
    <row r="2066" spans="1:43" s="597" customFormat="1" outlineLevel="1" x14ac:dyDescent="0.25">
      <c r="A2066" s="777" t="s">
        <v>1236</v>
      </c>
      <c r="B2066" s="777"/>
      <c r="C2066" s="777"/>
      <c r="D2066" s="777"/>
      <c r="E2066" s="777"/>
      <c r="F2066" s="777"/>
      <c r="G2066" s="777"/>
      <c r="H2066" s="777"/>
      <c r="I2066" s="777"/>
      <c r="J2066" s="777"/>
      <c r="K2066" s="777"/>
      <c r="L2066" s="777"/>
      <c r="M2066" s="777"/>
      <c r="N2066" s="756">
        <v>231.22</v>
      </c>
      <c r="O2066" s="757"/>
      <c r="P2066" s="757"/>
      <c r="Q2066" s="757"/>
      <c r="R2066" s="757"/>
      <c r="S2066" s="757"/>
      <c r="T2066" s="757"/>
      <c r="U2066" s="757"/>
      <c r="V2066" s="757"/>
      <c r="W2066" s="757"/>
      <c r="X2066" s="757"/>
      <c r="Y2066" s="757"/>
      <c r="Z2066" s="757"/>
      <c r="AA2066" s="757"/>
      <c r="AB2066" s="757"/>
      <c r="AC2066" s="757"/>
      <c r="AD2066" s="757"/>
      <c r="AE2066" s="757"/>
      <c r="AF2066" s="757"/>
      <c r="AL2066" s="598"/>
      <c r="AQ2066" s="599"/>
    </row>
    <row r="2067" spans="1:43" s="597" customFormat="1" outlineLevel="1" x14ac:dyDescent="0.25">
      <c r="A2067" s="779" t="s">
        <v>1237</v>
      </c>
      <c r="B2067" s="779"/>
      <c r="C2067" s="779"/>
      <c r="D2067" s="779"/>
      <c r="E2067" s="779"/>
      <c r="F2067" s="779"/>
      <c r="G2067" s="779"/>
      <c r="H2067" s="779"/>
      <c r="I2067" s="779"/>
      <c r="J2067" s="779"/>
      <c r="K2067" s="779"/>
      <c r="L2067" s="779"/>
      <c r="M2067" s="779"/>
      <c r="N2067" s="780">
        <v>375</v>
      </c>
      <c r="O2067" s="780"/>
      <c r="P2067" s="780"/>
      <c r="Q2067" s="780"/>
      <c r="R2067" s="780"/>
      <c r="S2067" s="780"/>
      <c r="T2067" s="780"/>
      <c r="U2067" s="780"/>
      <c r="V2067" s="780"/>
      <c r="W2067" s="780"/>
      <c r="X2067" s="780"/>
      <c r="Y2067" s="780"/>
      <c r="Z2067" s="780"/>
      <c r="AA2067" s="780"/>
      <c r="AB2067" s="780"/>
      <c r="AC2067" s="780"/>
      <c r="AD2067" s="780"/>
      <c r="AE2067" s="780"/>
      <c r="AF2067" s="780"/>
      <c r="AL2067" s="598"/>
      <c r="AQ2067" s="599"/>
    </row>
    <row r="2068" spans="1:43" s="597" customFormat="1" outlineLevel="1" x14ac:dyDescent="0.25">
      <c r="A2068" s="777" t="s">
        <v>1238</v>
      </c>
      <c r="B2068" s="777"/>
      <c r="C2068" s="777"/>
      <c r="D2068" s="777"/>
      <c r="E2068" s="777"/>
      <c r="F2068" s="777"/>
      <c r="G2068" s="777"/>
      <c r="H2068" s="777"/>
      <c r="I2068" s="777"/>
      <c r="J2068" s="777"/>
      <c r="K2068" s="777"/>
      <c r="L2068" s="777"/>
      <c r="M2068" s="777"/>
      <c r="N2068" s="756">
        <v>0.61</v>
      </c>
      <c r="O2068" s="757"/>
      <c r="P2068" s="757"/>
      <c r="Q2068" s="757"/>
      <c r="R2068" s="757"/>
      <c r="S2068" s="757"/>
      <c r="T2068" s="757"/>
      <c r="U2068" s="757"/>
      <c r="V2068" s="757"/>
      <c r="W2068" s="757"/>
      <c r="X2068" s="757"/>
      <c r="Y2068" s="757"/>
      <c r="Z2068" s="757"/>
      <c r="AA2068" s="757"/>
      <c r="AB2068" s="757"/>
      <c r="AC2068" s="757"/>
      <c r="AD2068" s="757"/>
      <c r="AE2068" s="757"/>
      <c r="AF2068" s="757"/>
      <c r="AL2068" s="598"/>
      <c r="AQ2068" s="599"/>
    </row>
    <row r="2069" spans="1:43" s="597" customFormat="1" outlineLevel="1" x14ac:dyDescent="0.25">
      <c r="A2069" s="601"/>
      <c r="B2069" s="608"/>
      <c r="C2069" s="608"/>
      <c r="D2069" s="609"/>
      <c r="E2069" s="610"/>
      <c r="F2069" s="610"/>
      <c r="G2069" s="608"/>
      <c r="H2069" s="608"/>
      <c r="I2069" s="608"/>
      <c r="J2069" s="608"/>
      <c r="K2069" s="608"/>
      <c r="L2069" s="608"/>
      <c r="M2069" s="608"/>
      <c r="N2069" s="608"/>
      <c r="O2069" s="608"/>
      <c r="P2069" s="608"/>
      <c r="Q2069" s="608"/>
      <c r="R2069" s="608"/>
      <c r="S2069" s="608"/>
      <c r="T2069" s="608"/>
      <c r="U2069" s="608"/>
      <c r="V2069" s="608"/>
      <c r="W2069" s="608"/>
      <c r="X2069" s="611"/>
      <c r="Y2069" s="611"/>
      <c r="Z2069" s="611"/>
      <c r="AA2069" s="611"/>
      <c r="AB2069" s="602"/>
      <c r="AC2069" s="602"/>
      <c r="AD2069" s="602"/>
      <c r="AE2069" s="602"/>
      <c r="AF2069" s="612"/>
      <c r="AL2069" s="598"/>
      <c r="AQ2069" s="599"/>
    </row>
    <row r="2070" spans="1:43" s="597" customFormat="1" outlineLevel="1" x14ac:dyDescent="0.25">
      <c r="A2070" s="769" t="s">
        <v>1239</v>
      </c>
      <c r="B2070" s="769"/>
      <c r="C2070" s="769"/>
      <c r="D2070" s="769"/>
      <c r="E2070" s="770" t="s">
        <v>1218</v>
      </c>
      <c r="F2070" s="770"/>
      <c r="G2070" s="770" t="s">
        <v>828</v>
      </c>
      <c r="H2070" s="770"/>
      <c r="I2070" s="778" t="s">
        <v>1240</v>
      </c>
      <c r="J2070" s="778"/>
      <c r="K2070" s="778"/>
      <c r="L2070" s="778"/>
      <c r="M2070" s="778"/>
      <c r="N2070" s="778"/>
      <c r="O2070" s="778"/>
      <c r="P2070" s="778"/>
      <c r="Q2070" s="778" t="s">
        <v>1224</v>
      </c>
      <c r="R2070" s="778"/>
      <c r="S2070" s="778"/>
      <c r="T2070" s="778"/>
      <c r="U2070" s="778"/>
      <c r="V2070" s="778"/>
      <c r="W2070" s="778"/>
      <c r="X2070" s="778"/>
      <c r="Y2070" s="778"/>
      <c r="Z2070" s="778"/>
      <c r="AA2070" s="778"/>
      <c r="AB2070" s="753" t="s">
        <v>1240</v>
      </c>
      <c r="AC2070" s="753"/>
      <c r="AD2070" s="753"/>
      <c r="AE2070" s="753"/>
      <c r="AF2070" s="753"/>
      <c r="AL2070" s="598"/>
      <c r="AQ2070" s="599"/>
    </row>
    <row r="2071" spans="1:43" s="597" customFormat="1" outlineLevel="1" x14ac:dyDescent="0.25">
      <c r="A2071" s="759" t="s">
        <v>1291</v>
      </c>
      <c r="B2071" s="760"/>
      <c r="C2071" s="760"/>
      <c r="D2071" s="760"/>
      <c r="E2071" s="766"/>
      <c r="F2071" s="766"/>
      <c r="G2071" s="766" t="s">
        <v>1291</v>
      </c>
      <c r="H2071" s="766"/>
      <c r="I2071" s="776" t="s">
        <v>1291</v>
      </c>
      <c r="J2071" s="776"/>
      <c r="K2071" s="776"/>
      <c r="L2071" s="776"/>
      <c r="M2071" s="776"/>
      <c r="N2071" s="776"/>
      <c r="O2071" s="776"/>
      <c r="P2071" s="776"/>
      <c r="Q2071" s="626"/>
      <c r="R2071" s="626"/>
      <c r="S2071" s="626"/>
      <c r="T2071" s="626"/>
      <c r="U2071" s="626"/>
      <c r="V2071" s="626"/>
      <c r="W2071" s="767"/>
      <c r="X2071" s="767"/>
      <c r="Y2071" s="767"/>
      <c r="Z2071" s="767"/>
      <c r="AA2071" s="767"/>
      <c r="AB2071" s="622"/>
      <c r="AC2071" s="622"/>
      <c r="AD2071" s="622"/>
      <c r="AE2071" s="622"/>
      <c r="AF2071" s="627"/>
      <c r="AL2071" s="598"/>
      <c r="AQ2071" s="599"/>
    </row>
    <row r="2072" spans="1:43" s="597" customFormat="1" outlineLevel="1" x14ac:dyDescent="0.25">
      <c r="A2072" s="759" t="s">
        <v>1291</v>
      </c>
      <c r="B2072" s="760"/>
      <c r="C2072" s="760"/>
      <c r="D2072" s="760"/>
      <c r="E2072" s="766"/>
      <c r="F2072" s="766"/>
      <c r="G2072" s="766" t="s">
        <v>1291</v>
      </c>
      <c r="H2072" s="766"/>
      <c r="I2072" s="776" t="s">
        <v>1291</v>
      </c>
      <c r="J2072" s="776"/>
      <c r="K2072" s="776"/>
      <c r="L2072" s="776"/>
      <c r="M2072" s="776"/>
      <c r="N2072" s="776"/>
      <c r="O2072" s="776"/>
      <c r="P2072" s="776"/>
      <c r="Q2072" s="626"/>
      <c r="R2072" s="626"/>
      <c r="S2072" s="626"/>
      <c r="T2072" s="626"/>
      <c r="U2072" s="626"/>
      <c r="V2072" s="626"/>
      <c r="W2072" s="767"/>
      <c r="X2072" s="767"/>
      <c r="Y2072" s="767"/>
      <c r="Z2072" s="767"/>
      <c r="AA2072" s="767"/>
      <c r="AB2072" s="622"/>
      <c r="AC2072" s="622"/>
      <c r="AD2072" s="622"/>
      <c r="AE2072" s="622"/>
      <c r="AF2072" s="627"/>
      <c r="AL2072" s="598"/>
      <c r="AQ2072" s="599"/>
    </row>
    <row r="2073" spans="1:43" s="597" customFormat="1" outlineLevel="1" x14ac:dyDescent="0.25">
      <c r="A2073" s="759" t="s">
        <v>1291</v>
      </c>
      <c r="B2073" s="760"/>
      <c r="C2073" s="760"/>
      <c r="D2073" s="760"/>
      <c r="E2073" s="766"/>
      <c r="F2073" s="766"/>
      <c r="G2073" s="766" t="s">
        <v>1291</v>
      </c>
      <c r="H2073" s="766"/>
      <c r="I2073" s="776" t="s">
        <v>1291</v>
      </c>
      <c r="J2073" s="776"/>
      <c r="K2073" s="776"/>
      <c r="L2073" s="776"/>
      <c r="M2073" s="776"/>
      <c r="N2073" s="776"/>
      <c r="O2073" s="776"/>
      <c r="P2073" s="776"/>
      <c r="Q2073" s="626"/>
      <c r="R2073" s="626"/>
      <c r="S2073" s="626"/>
      <c r="T2073" s="626"/>
      <c r="U2073" s="626"/>
      <c r="V2073" s="626"/>
      <c r="W2073" s="767"/>
      <c r="X2073" s="767"/>
      <c r="Y2073" s="767"/>
      <c r="Z2073" s="767"/>
      <c r="AA2073" s="767"/>
      <c r="AB2073" s="622"/>
      <c r="AC2073" s="622"/>
      <c r="AD2073" s="622"/>
      <c r="AE2073" s="622"/>
      <c r="AF2073" s="627"/>
      <c r="AL2073" s="598"/>
      <c r="AQ2073" s="599"/>
    </row>
    <row r="2074" spans="1:43" s="597" customFormat="1" outlineLevel="1" x14ac:dyDescent="0.25">
      <c r="A2074" s="759" t="s">
        <v>1291</v>
      </c>
      <c r="B2074" s="760"/>
      <c r="C2074" s="760"/>
      <c r="D2074" s="760"/>
      <c r="E2074" s="761"/>
      <c r="F2074" s="761"/>
      <c r="G2074" s="762" t="s">
        <v>1291</v>
      </c>
      <c r="H2074" s="762"/>
      <c r="I2074" s="775" t="s">
        <v>1291</v>
      </c>
      <c r="J2074" s="775"/>
      <c r="K2074" s="775"/>
      <c r="L2074" s="775"/>
      <c r="M2074" s="775"/>
      <c r="N2074" s="775"/>
      <c r="O2074" s="775"/>
      <c r="P2074" s="775"/>
      <c r="Q2074" s="621"/>
      <c r="R2074" s="621"/>
      <c r="S2074" s="621"/>
      <c r="T2074" s="621"/>
      <c r="U2074" s="621"/>
      <c r="V2074" s="621"/>
      <c r="W2074" s="773"/>
      <c r="X2074" s="773"/>
      <c r="Y2074" s="773"/>
      <c r="Z2074" s="773"/>
      <c r="AA2074" s="773"/>
      <c r="AB2074" s="622"/>
      <c r="AC2074" s="622"/>
      <c r="AD2074" s="622"/>
      <c r="AE2074" s="622"/>
      <c r="AF2074" s="627"/>
      <c r="AL2074" s="598"/>
      <c r="AQ2074" s="599"/>
    </row>
    <row r="2075" spans="1:43" s="597" customFormat="1" outlineLevel="1" x14ac:dyDescent="0.25">
      <c r="A2075" s="759" t="s">
        <v>1291</v>
      </c>
      <c r="B2075" s="760"/>
      <c r="C2075" s="760"/>
      <c r="D2075" s="760"/>
      <c r="E2075" s="761"/>
      <c r="F2075" s="761"/>
      <c r="G2075" s="762" t="s">
        <v>1291</v>
      </c>
      <c r="H2075" s="762"/>
      <c r="I2075" s="775" t="s">
        <v>1291</v>
      </c>
      <c r="J2075" s="775"/>
      <c r="K2075" s="775"/>
      <c r="L2075" s="775"/>
      <c r="M2075" s="775"/>
      <c r="N2075" s="775"/>
      <c r="O2075" s="775"/>
      <c r="P2075" s="775"/>
      <c r="Q2075" s="621"/>
      <c r="R2075" s="621"/>
      <c r="S2075" s="621"/>
      <c r="T2075" s="621"/>
      <c r="U2075" s="621"/>
      <c r="V2075" s="621"/>
      <c r="W2075" s="773"/>
      <c r="X2075" s="773"/>
      <c r="Y2075" s="773"/>
      <c r="Z2075" s="773"/>
      <c r="AA2075" s="773"/>
      <c r="AB2075" s="622"/>
      <c r="AC2075" s="622"/>
      <c r="AD2075" s="622"/>
      <c r="AE2075" s="622"/>
      <c r="AF2075" s="627"/>
      <c r="AL2075" s="598"/>
      <c r="AQ2075" s="599"/>
    </row>
    <row r="2076" spans="1:43" s="597" customFormat="1" outlineLevel="1" x14ac:dyDescent="0.25">
      <c r="A2076" s="759" t="s">
        <v>1291</v>
      </c>
      <c r="B2076" s="760"/>
      <c r="C2076" s="760"/>
      <c r="D2076" s="760"/>
      <c r="E2076" s="761"/>
      <c r="F2076" s="761"/>
      <c r="G2076" s="762" t="s">
        <v>1291</v>
      </c>
      <c r="H2076" s="762"/>
      <c r="I2076" s="775" t="s">
        <v>1291</v>
      </c>
      <c r="J2076" s="775"/>
      <c r="K2076" s="775"/>
      <c r="L2076" s="775"/>
      <c r="M2076" s="775"/>
      <c r="N2076" s="775"/>
      <c r="O2076" s="775"/>
      <c r="P2076" s="775"/>
      <c r="Q2076" s="621"/>
      <c r="R2076" s="621"/>
      <c r="S2076" s="621"/>
      <c r="T2076" s="621"/>
      <c r="U2076" s="621"/>
      <c r="V2076" s="621"/>
      <c r="W2076" s="773"/>
      <c r="X2076" s="773"/>
      <c r="Y2076" s="773"/>
      <c r="Z2076" s="773"/>
      <c r="AA2076" s="773"/>
      <c r="AB2076" s="622"/>
      <c r="AC2076" s="622"/>
      <c r="AD2076" s="622"/>
      <c r="AE2076" s="622"/>
      <c r="AF2076" s="627"/>
      <c r="AL2076" s="598"/>
      <c r="AQ2076" s="599"/>
    </row>
    <row r="2077" spans="1:43" s="597" customFormat="1" outlineLevel="1" x14ac:dyDescent="0.25">
      <c r="A2077" s="759" t="s">
        <v>1291</v>
      </c>
      <c r="B2077" s="760"/>
      <c r="C2077" s="760"/>
      <c r="D2077" s="760"/>
      <c r="E2077" s="761"/>
      <c r="F2077" s="761"/>
      <c r="G2077" s="762" t="s">
        <v>1291</v>
      </c>
      <c r="H2077" s="762"/>
      <c r="I2077" s="775" t="s">
        <v>1291</v>
      </c>
      <c r="J2077" s="775"/>
      <c r="K2077" s="775"/>
      <c r="L2077" s="775"/>
      <c r="M2077" s="775"/>
      <c r="N2077" s="775"/>
      <c r="O2077" s="775"/>
      <c r="P2077" s="775"/>
      <c r="Q2077" s="621"/>
      <c r="R2077" s="621"/>
      <c r="S2077" s="621"/>
      <c r="T2077" s="621"/>
      <c r="U2077" s="621"/>
      <c r="V2077" s="621"/>
      <c r="W2077" s="773"/>
      <c r="X2077" s="773"/>
      <c r="Y2077" s="773"/>
      <c r="Z2077" s="773"/>
      <c r="AA2077" s="773"/>
      <c r="AB2077" s="622"/>
      <c r="AC2077" s="622"/>
      <c r="AD2077" s="622"/>
      <c r="AE2077" s="622"/>
      <c r="AF2077" s="627"/>
      <c r="AL2077" s="598"/>
      <c r="AQ2077" s="599"/>
    </row>
    <row r="2078" spans="1:43" s="597" customFormat="1" outlineLevel="1" x14ac:dyDescent="0.25">
      <c r="A2078" s="759" t="s">
        <v>1291</v>
      </c>
      <c r="B2078" s="760"/>
      <c r="C2078" s="760"/>
      <c r="D2078" s="760"/>
      <c r="E2078" s="761"/>
      <c r="F2078" s="761"/>
      <c r="G2078" s="762" t="s">
        <v>1291</v>
      </c>
      <c r="H2078" s="762"/>
      <c r="I2078" s="775" t="s">
        <v>1291</v>
      </c>
      <c r="J2078" s="775"/>
      <c r="K2078" s="775"/>
      <c r="L2078" s="775"/>
      <c r="M2078" s="775"/>
      <c r="N2078" s="775"/>
      <c r="O2078" s="775"/>
      <c r="P2078" s="775"/>
      <c r="Q2078" s="621"/>
      <c r="R2078" s="621"/>
      <c r="S2078" s="621"/>
      <c r="T2078" s="621"/>
      <c r="U2078" s="621"/>
      <c r="V2078" s="621"/>
      <c r="W2078" s="773"/>
      <c r="X2078" s="773"/>
      <c r="Y2078" s="773"/>
      <c r="Z2078" s="773"/>
      <c r="AA2078" s="773"/>
      <c r="AB2078" s="622"/>
      <c r="AC2078" s="622"/>
      <c r="AD2078" s="622"/>
      <c r="AE2078" s="622"/>
      <c r="AF2078" s="627" t="s">
        <v>1291</v>
      </c>
      <c r="AL2078" s="598"/>
      <c r="AQ2078" s="599"/>
    </row>
    <row r="2079" spans="1:43" s="597" customFormat="1" outlineLevel="1" x14ac:dyDescent="0.25">
      <c r="A2079" s="759" t="s">
        <v>1291</v>
      </c>
      <c r="B2079" s="760"/>
      <c r="C2079" s="760"/>
      <c r="D2079" s="760"/>
      <c r="E2079" s="761"/>
      <c r="F2079" s="761"/>
      <c r="G2079" s="762" t="s">
        <v>1291</v>
      </c>
      <c r="H2079" s="762"/>
      <c r="I2079" s="775" t="s">
        <v>1291</v>
      </c>
      <c r="J2079" s="775"/>
      <c r="K2079" s="775"/>
      <c r="L2079" s="775"/>
      <c r="M2079" s="775"/>
      <c r="N2079" s="775"/>
      <c r="O2079" s="775"/>
      <c r="P2079" s="775"/>
      <c r="Q2079" s="621"/>
      <c r="R2079" s="621"/>
      <c r="S2079" s="621"/>
      <c r="T2079" s="621"/>
      <c r="U2079" s="621"/>
      <c r="V2079" s="621"/>
      <c r="W2079" s="773"/>
      <c r="X2079" s="773"/>
      <c r="Y2079" s="773"/>
      <c r="Z2079" s="773"/>
      <c r="AA2079" s="773"/>
      <c r="AB2079" s="622"/>
      <c r="AC2079" s="622"/>
      <c r="AD2079" s="622"/>
      <c r="AE2079" s="622"/>
      <c r="AF2079" s="627" t="s">
        <v>1291</v>
      </c>
      <c r="AL2079" s="598"/>
      <c r="AQ2079" s="599"/>
    </row>
    <row r="2080" spans="1:43" s="597" customFormat="1" outlineLevel="1" x14ac:dyDescent="0.25">
      <c r="A2080" s="759" t="s">
        <v>1291</v>
      </c>
      <c r="B2080" s="760"/>
      <c r="C2080" s="760"/>
      <c r="D2080" s="760"/>
      <c r="E2080" s="761"/>
      <c r="F2080" s="761"/>
      <c r="G2080" s="762" t="s">
        <v>1291</v>
      </c>
      <c r="H2080" s="762"/>
      <c r="I2080" s="775" t="s">
        <v>1291</v>
      </c>
      <c r="J2080" s="775"/>
      <c r="K2080" s="775"/>
      <c r="L2080" s="775"/>
      <c r="M2080" s="775"/>
      <c r="N2080" s="775"/>
      <c r="O2080" s="775"/>
      <c r="P2080" s="775"/>
      <c r="Q2080" s="621"/>
      <c r="R2080" s="621"/>
      <c r="S2080" s="621"/>
      <c r="T2080" s="621"/>
      <c r="U2080" s="621"/>
      <c r="V2080" s="621"/>
      <c r="W2080" s="773"/>
      <c r="X2080" s="773"/>
      <c r="Y2080" s="773"/>
      <c r="Z2080" s="773"/>
      <c r="AA2080" s="773"/>
      <c r="AB2080" s="622"/>
      <c r="AC2080" s="622"/>
      <c r="AD2080" s="622"/>
      <c r="AE2080" s="622"/>
      <c r="AF2080" s="627" t="s">
        <v>1291</v>
      </c>
      <c r="AL2080" s="598"/>
      <c r="AQ2080" s="599"/>
    </row>
    <row r="2081" spans="1:43" s="597" customFormat="1" outlineLevel="1" x14ac:dyDescent="0.25">
      <c r="A2081" s="754" t="s">
        <v>1241</v>
      </c>
      <c r="B2081" s="755"/>
      <c r="C2081" s="755"/>
      <c r="D2081" s="755"/>
      <c r="E2081" s="755"/>
      <c r="F2081" s="755"/>
      <c r="G2081" s="755"/>
      <c r="H2081" s="755"/>
      <c r="I2081" s="755"/>
      <c r="J2081" s="755"/>
      <c r="K2081" s="755"/>
      <c r="L2081" s="755"/>
      <c r="M2081" s="755"/>
      <c r="N2081" s="755"/>
      <c r="O2081" s="755"/>
      <c r="P2081" s="755"/>
      <c r="Q2081" s="755"/>
      <c r="R2081" s="755"/>
      <c r="S2081" s="755"/>
      <c r="T2081" s="755"/>
      <c r="U2081" s="755"/>
      <c r="V2081" s="755"/>
      <c r="W2081" s="756">
        <v>0</v>
      </c>
      <c r="X2081" s="757"/>
      <c r="Y2081" s="757"/>
      <c r="Z2081" s="757"/>
      <c r="AA2081" s="757"/>
      <c r="AB2081" s="757"/>
      <c r="AC2081" s="757"/>
      <c r="AD2081" s="757"/>
      <c r="AE2081" s="757"/>
      <c r="AF2081" s="757"/>
      <c r="AL2081" s="598"/>
      <c r="AQ2081" s="599"/>
    </row>
    <row r="2082" spans="1:43" s="597" customFormat="1" outlineLevel="1" x14ac:dyDescent="0.25">
      <c r="A2082" s="601"/>
      <c r="B2082" s="608"/>
      <c r="C2082" s="608"/>
      <c r="D2082" s="609"/>
      <c r="E2082" s="610"/>
      <c r="F2082" s="610"/>
      <c r="G2082" s="608"/>
      <c r="H2082" s="608"/>
      <c r="I2082" s="608"/>
      <c r="J2082" s="608"/>
      <c r="K2082" s="608"/>
      <c r="L2082" s="608"/>
      <c r="M2082" s="608"/>
      <c r="N2082" s="608"/>
      <c r="O2082" s="608"/>
      <c r="P2082" s="608"/>
      <c r="Q2082" s="608"/>
      <c r="R2082" s="608"/>
      <c r="S2082" s="608"/>
      <c r="T2082" s="608"/>
      <c r="U2082" s="608"/>
      <c r="V2082" s="608"/>
      <c r="W2082" s="608"/>
      <c r="X2082" s="611"/>
      <c r="Y2082" s="611"/>
      <c r="Z2082" s="611"/>
      <c r="AA2082" s="611"/>
      <c r="AB2082" s="602"/>
      <c r="AC2082" s="602"/>
      <c r="AD2082" s="602"/>
      <c r="AE2082" s="602"/>
      <c r="AF2082" s="612"/>
      <c r="AL2082" s="598"/>
      <c r="AQ2082" s="599"/>
    </row>
    <row r="2083" spans="1:43" s="597" customFormat="1" outlineLevel="1" x14ac:dyDescent="0.25">
      <c r="A2083" s="769" t="s">
        <v>1242</v>
      </c>
      <c r="B2083" s="769"/>
      <c r="C2083" s="769"/>
      <c r="D2083" s="769"/>
      <c r="E2083" s="770" t="s">
        <v>1218</v>
      </c>
      <c r="F2083" s="770"/>
      <c r="G2083" s="770" t="s">
        <v>828</v>
      </c>
      <c r="H2083" s="770"/>
      <c r="I2083" s="770" t="s">
        <v>1240</v>
      </c>
      <c r="J2083" s="770"/>
      <c r="K2083" s="770"/>
      <c r="L2083" s="770"/>
      <c r="M2083" s="770"/>
      <c r="N2083" s="770"/>
      <c r="O2083" s="770"/>
      <c r="P2083" s="770"/>
      <c r="Q2083" s="770" t="s">
        <v>1224</v>
      </c>
      <c r="R2083" s="770"/>
      <c r="S2083" s="770"/>
      <c r="T2083" s="770"/>
      <c r="U2083" s="770"/>
      <c r="V2083" s="770"/>
      <c r="W2083" s="770"/>
      <c r="X2083" s="770"/>
      <c r="Y2083" s="770"/>
      <c r="Z2083" s="770"/>
      <c r="AA2083" s="770"/>
      <c r="AB2083" s="771" t="s">
        <v>1240</v>
      </c>
      <c r="AC2083" s="771"/>
      <c r="AD2083" s="771"/>
      <c r="AE2083" s="771"/>
      <c r="AF2083" s="771"/>
      <c r="AL2083" s="598"/>
      <c r="AQ2083" s="599"/>
    </row>
    <row r="2084" spans="1:43" s="597" customFormat="1" outlineLevel="1" x14ac:dyDescent="0.25">
      <c r="A2084" s="759" t="s">
        <v>1291</v>
      </c>
      <c r="B2084" s="760"/>
      <c r="C2084" s="760"/>
      <c r="D2084" s="760"/>
      <c r="E2084" s="766"/>
      <c r="F2084" s="766"/>
      <c r="G2084" s="762" t="s">
        <v>1291</v>
      </c>
      <c r="H2084" s="762"/>
      <c r="I2084" s="774" t="s">
        <v>1291</v>
      </c>
      <c r="J2084" s="774"/>
      <c r="K2084" s="774"/>
      <c r="L2084" s="774"/>
      <c r="M2084" s="774"/>
      <c r="N2084" s="774"/>
      <c r="O2084" s="774"/>
      <c r="P2084" s="774"/>
      <c r="Q2084" s="626"/>
      <c r="R2084" s="626"/>
      <c r="S2084" s="626"/>
      <c r="T2084" s="626"/>
      <c r="U2084" s="626"/>
      <c r="V2084" s="626"/>
      <c r="W2084" s="767"/>
      <c r="X2084" s="767"/>
      <c r="Y2084" s="767"/>
      <c r="Z2084" s="767"/>
      <c r="AA2084" s="767"/>
      <c r="AB2084" s="622"/>
      <c r="AC2084" s="622"/>
      <c r="AD2084" s="622"/>
      <c r="AE2084" s="622"/>
      <c r="AF2084" s="627" t="s">
        <v>1291</v>
      </c>
      <c r="AL2084" s="598"/>
      <c r="AQ2084" s="599"/>
    </row>
    <row r="2085" spans="1:43" s="597" customFormat="1" outlineLevel="1" x14ac:dyDescent="0.25">
      <c r="A2085" s="759" t="s">
        <v>1291</v>
      </c>
      <c r="B2085" s="760"/>
      <c r="C2085" s="760"/>
      <c r="D2085" s="760"/>
      <c r="E2085" s="761"/>
      <c r="F2085" s="761"/>
      <c r="G2085" s="762" t="s">
        <v>1291</v>
      </c>
      <c r="H2085" s="762"/>
      <c r="I2085" s="772" t="s">
        <v>1291</v>
      </c>
      <c r="J2085" s="772"/>
      <c r="K2085" s="772"/>
      <c r="L2085" s="772"/>
      <c r="M2085" s="772"/>
      <c r="N2085" s="772"/>
      <c r="O2085" s="772"/>
      <c r="P2085" s="772"/>
      <c r="Q2085" s="621"/>
      <c r="R2085" s="621"/>
      <c r="S2085" s="621"/>
      <c r="T2085" s="621"/>
      <c r="U2085" s="621"/>
      <c r="V2085" s="621"/>
      <c r="W2085" s="773"/>
      <c r="X2085" s="773"/>
      <c r="Y2085" s="773"/>
      <c r="Z2085" s="773"/>
      <c r="AA2085" s="773"/>
      <c r="AB2085" s="622"/>
      <c r="AC2085" s="622"/>
      <c r="AD2085" s="622"/>
      <c r="AE2085" s="622"/>
      <c r="AF2085" s="627" t="s">
        <v>1291</v>
      </c>
      <c r="AL2085" s="598"/>
      <c r="AQ2085" s="599"/>
    </row>
    <row r="2086" spans="1:43" s="597" customFormat="1" outlineLevel="1" x14ac:dyDescent="0.25">
      <c r="A2086" s="759" t="s">
        <v>1291</v>
      </c>
      <c r="B2086" s="760"/>
      <c r="C2086" s="760"/>
      <c r="D2086" s="760"/>
      <c r="E2086" s="761"/>
      <c r="F2086" s="761"/>
      <c r="G2086" s="762" t="s">
        <v>1291</v>
      </c>
      <c r="H2086" s="762"/>
      <c r="I2086" s="772" t="s">
        <v>1291</v>
      </c>
      <c r="J2086" s="772"/>
      <c r="K2086" s="772"/>
      <c r="L2086" s="772"/>
      <c r="M2086" s="772"/>
      <c r="N2086" s="772"/>
      <c r="O2086" s="772"/>
      <c r="P2086" s="772"/>
      <c r="Q2086" s="621"/>
      <c r="R2086" s="621"/>
      <c r="S2086" s="621"/>
      <c r="T2086" s="621"/>
      <c r="U2086" s="621"/>
      <c r="V2086" s="621"/>
      <c r="W2086" s="773"/>
      <c r="X2086" s="773"/>
      <c r="Y2086" s="773"/>
      <c r="Z2086" s="773"/>
      <c r="AA2086" s="773"/>
      <c r="AB2086" s="622"/>
      <c r="AC2086" s="622"/>
      <c r="AD2086" s="622"/>
      <c r="AE2086" s="622"/>
      <c r="AF2086" s="627" t="s">
        <v>1291</v>
      </c>
      <c r="AL2086" s="598"/>
      <c r="AQ2086" s="599"/>
    </row>
    <row r="2087" spans="1:43" s="597" customFormat="1" outlineLevel="1" x14ac:dyDescent="0.25">
      <c r="A2087" s="759" t="s">
        <v>1291</v>
      </c>
      <c r="B2087" s="760"/>
      <c r="C2087" s="760"/>
      <c r="D2087" s="760"/>
      <c r="E2087" s="761"/>
      <c r="F2087" s="761"/>
      <c r="G2087" s="762" t="s">
        <v>1291</v>
      </c>
      <c r="H2087" s="762"/>
      <c r="I2087" s="772" t="s">
        <v>1291</v>
      </c>
      <c r="J2087" s="772"/>
      <c r="K2087" s="772"/>
      <c r="L2087" s="772"/>
      <c r="M2087" s="772"/>
      <c r="N2087" s="772"/>
      <c r="O2087" s="772"/>
      <c r="P2087" s="772"/>
      <c r="Q2087" s="621"/>
      <c r="R2087" s="621"/>
      <c r="S2087" s="621"/>
      <c r="T2087" s="621"/>
      <c r="U2087" s="621"/>
      <c r="V2087" s="621"/>
      <c r="W2087" s="773"/>
      <c r="X2087" s="773"/>
      <c r="Y2087" s="773"/>
      <c r="Z2087" s="773"/>
      <c r="AA2087" s="773"/>
      <c r="AB2087" s="622"/>
      <c r="AC2087" s="622"/>
      <c r="AD2087" s="622"/>
      <c r="AE2087" s="622"/>
      <c r="AF2087" s="627" t="s">
        <v>1291</v>
      </c>
      <c r="AL2087" s="598"/>
      <c r="AQ2087" s="599"/>
    </row>
    <row r="2088" spans="1:43" s="597" customFormat="1" outlineLevel="1" x14ac:dyDescent="0.25">
      <c r="A2088" s="759" t="s">
        <v>1291</v>
      </c>
      <c r="B2088" s="760"/>
      <c r="C2088" s="760"/>
      <c r="D2088" s="760"/>
      <c r="E2088" s="761"/>
      <c r="F2088" s="761"/>
      <c r="G2088" s="762" t="s">
        <v>1291</v>
      </c>
      <c r="H2088" s="762"/>
      <c r="I2088" s="772" t="s">
        <v>1291</v>
      </c>
      <c r="J2088" s="772"/>
      <c r="K2088" s="772"/>
      <c r="L2088" s="772"/>
      <c r="M2088" s="772"/>
      <c r="N2088" s="772"/>
      <c r="O2088" s="772"/>
      <c r="P2088" s="772"/>
      <c r="Q2088" s="621"/>
      <c r="R2088" s="621"/>
      <c r="S2088" s="621"/>
      <c r="T2088" s="621"/>
      <c r="U2088" s="621"/>
      <c r="V2088" s="621"/>
      <c r="W2088" s="773"/>
      <c r="X2088" s="773"/>
      <c r="Y2088" s="773"/>
      <c r="Z2088" s="773"/>
      <c r="AA2088" s="773"/>
      <c r="AB2088" s="622"/>
      <c r="AC2088" s="622"/>
      <c r="AD2088" s="622"/>
      <c r="AE2088" s="622"/>
      <c r="AF2088" s="627" t="s">
        <v>1291</v>
      </c>
      <c r="AL2088" s="598"/>
      <c r="AQ2088" s="599"/>
    </row>
    <row r="2089" spans="1:43" s="597" customFormat="1" outlineLevel="1" x14ac:dyDescent="0.25">
      <c r="A2089" s="759" t="s">
        <v>1291</v>
      </c>
      <c r="B2089" s="760"/>
      <c r="C2089" s="760"/>
      <c r="D2089" s="760"/>
      <c r="E2089" s="761"/>
      <c r="F2089" s="761"/>
      <c r="G2089" s="762" t="s">
        <v>1291</v>
      </c>
      <c r="H2089" s="762"/>
      <c r="I2089" s="772" t="s">
        <v>1291</v>
      </c>
      <c r="J2089" s="772"/>
      <c r="K2089" s="772"/>
      <c r="L2089" s="772"/>
      <c r="M2089" s="772"/>
      <c r="N2089" s="772"/>
      <c r="O2089" s="772"/>
      <c r="P2089" s="772"/>
      <c r="Q2089" s="621"/>
      <c r="R2089" s="621"/>
      <c r="S2089" s="621"/>
      <c r="T2089" s="621"/>
      <c r="U2089" s="621"/>
      <c r="V2089" s="621"/>
      <c r="W2089" s="773"/>
      <c r="X2089" s="773"/>
      <c r="Y2089" s="773"/>
      <c r="Z2089" s="773"/>
      <c r="AA2089" s="773"/>
      <c r="AB2089" s="622"/>
      <c r="AC2089" s="622"/>
      <c r="AD2089" s="622"/>
      <c r="AE2089" s="622"/>
      <c r="AF2089" s="627" t="s">
        <v>1291</v>
      </c>
      <c r="AL2089" s="598"/>
      <c r="AQ2089" s="599"/>
    </row>
    <row r="2090" spans="1:43" s="597" customFormat="1" outlineLevel="1" x14ac:dyDescent="0.25">
      <c r="A2090" s="754" t="s">
        <v>1243</v>
      </c>
      <c r="B2090" s="755"/>
      <c r="C2090" s="755"/>
      <c r="D2090" s="755"/>
      <c r="E2090" s="755"/>
      <c r="F2090" s="755"/>
      <c r="G2090" s="755"/>
      <c r="H2090" s="755"/>
      <c r="I2090" s="755"/>
      <c r="J2090" s="755"/>
      <c r="K2090" s="755"/>
      <c r="L2090" s="755"/>
      <c r="M2090" s="755"/>
      <c r="N2090" s="755"/>
      <c r="O2090" s="755"/>
      <c r="P2090" s="755"/>
      <c r="Q2090" s="755"/>
      <c r="R2090" s="755"/>
      <c r="S2090" s="755"/>
      <c r="T2090" s="755"/>
      <c r="U2090" s="755"/>
      <c r="V2090" s="755"/>
      <c r="W2090" s="756">
        <v>0</v>
      </c>
      <c r="X2090" s="757"/>
      <c r="Y2090" s="757"/>
      <c r="Z2090" s="757"/>
      <c r="AA2090" s="757"/>
      <c r="AB2090" s="757"/>
      <c r="AC2090" s="757"/>
      <c r="AD2090" s="757"/>
      <c r="AE2090" s="757"/>
      <c r="AF2090" s="757"/>
      <c r="AL2090" s="598"/>
      <c r="AQ2090" s="599"/>
    </row>
    <row r="2091" spans="1:43" s="597" customFormat="1" outlineLevel="1" x14ac:dyDescent="0.25">
      <c r="A2091" s="601"/>
      <c r="B2091" s="608"/>
      <c r="C2091" s="608"/>
      <c r="D2091" s="609"/>
      <c r="E2091" s="610"/>
      <c r="F2091" s="610"/>
      <c r="G2091" s="608"/>
      <c r="H2091" s="608"/>
      <c r="I2091" s="608"/>
      <c r="J2091" s="608"/>
      <c r="K2091" s="608"/>
      <c r="L2091" s="608"/>
      <c r="M2091" s="608"/>
      <c r="N2091" s="608"/>
      <c r="O2091" s="608"/>
      <c r="P2091" s="608"/>
      <c r="Q2091" s="608"/>
      <c r="R2091" s="608"/>
      <c r="S2091" s="608"/>
      <c r="T2091" s="608"/>
      <c r="U2091" s="608"/>
      <c r="V2091" s="608"/>
      <c r="W2091" s="608"/>
      <c r="X2091" s="611"/>
      <c r="Y2091" s="611"/>
      <c r="Z2091" s="611"/>
      <c r="AA2091" s="611"/>
      <c r="AB2091" s="602"/>
      <c r="AC2091" s="602"/>
      <c r="AD2091" s="602"/>
      <c r="AE2091" s="602"/>
      <c r="AF2091" s="612"/>
      <c r="AL2091" s="598"/>
      <c r="AQ2091" s="599"/>
    </row>
    <row r="2092" spans="1:43" s="597" customFormat="1" outlineLevel="1" x14ac:dyDescent="0.25">
      <c r="A2092" s="769" t="s">
        <v>1244</v>
      </c>
      <c r="B2092" s="769"/>
      <c r="C2092" s="769"/>
      <c r="D2092" s="769"/>
      <c r="E2092" s="770" t="s">
        <v>1218</v>
      </c>
      <c r="F2092" s="770"/>
      <c r="G2092" s="770" t="s">
        <v>828</v>
      </c>
      <c r="H2092" s="770"/>
      <c r="I2092" s="770"/>
      <c r="J2092" s="770" t="s">
        <v>544</v>
      </c>
      <c r="K2092" s="770"/>
      <c r="L2092" s="770"/>
      <c r="M2092" s="770"/>
      <c r="N2092" s="770"/>
      <c r="O2092" s="770"/>
      <c r="P2092" s="770"/>
      <c r="Q2092" s="770"/>
      <c r="R2092" s="770" t="s">
        <v>750</v>
      </c>
      <c r="S2092" s="770"/>
      <c r="T2092" s="770"/>
      <c r="U2092" s="770"/>
      <c r="V2092" s="770"/>
      <c r="W2092" s="770"/>
      <c r="X2092" s="770"/>
      <c r="Y2092" s="770"/>
      <c r="Z2092" s="770"/>
      <c r="AA2092" s="770"/>
      <c r="AB2092" s="770"/>
      <c r="AC2092" s="771" t="s">
        <v>1224</v>
      </c>
      <c r="AD2092" s="771"/>
      <c r="AE2092" s="771"/>
      <c r="AF2092" s="628" t="s">
        <v>1245</v>
      </c>
      <c r="AL2092" s="598"/>
      <c r="AQ2092" s="599"/>
    </row>
    <row r="2093" spans="1:43" s="597" customFormat="1" outlineLevel="1" x14ac:dyDescent="0.25">
      <c r="A2093" s="759" t="s">
        <v>1291</v>
      </c>
      <c r="B2093" s="760"/>
      <c r="C2093" s="760"/>
      <c r="D2093" s="760"/>
      <c r="E2093" s="766"/>
      <c r="F2093" s="766"/>
      <c r="G2093" s="766" t="s">
        <v>1291</v>
      </c>
      <c r="H2093" s="766"/>
      <c r="I2093" s="766"/>
      <c r="J2093" s="629"/>
      <c r="K2093" s="629"/>
      <c r="L2093" s="629"/>
      <c r="M2093" s="767"/>
      <c r="N2093" s="767"/>
      <c r="O2093" s="767"/>
      <c r="P2093" s="767"/>
      <c r="Q2093" s="767"/>
      <c r="R2093" s="630"/>
      <c r="S2093" s="630"/>
      <c r="T2093" s="630"/>
      <c r="U2093" s="630"/>
      <c r="V2093" s="630"/>
      <c r="W2093" s="630"/>
      <c r="X2093" s="768" t="s">
        <v>1291</v>
      </c>
      <c r="Y2093" s="768"/>
      <c r="Z2093" s="768"/>
      <c r="AA2093" s="768"/>
      <c r="AB2093" s="768"/>
      <c r="AC2093" s="768"/>
      <c r="AD2093" s="768"/>
      <c r="AE2093" s="768"/>
      <c r="AF2093" s="627" t="s">
        <v>1291</v>
      </c>
      <c r="AL2093" s="598"/>
      <c r="AQ2093" s="599"/>
    </row>
    <row r="2094" spans="1:43" s="597" customFormat="1" outlineLevel="1" x14ac:dyDescent="0.25">
      <c r="A2094" s="759" t="s">
        <v>1291</v>
      </c>
      <c r="B2094" s="760"/>
      <c r="C2094" s="760"/>
      <c r="D2094" s="760"/>
      <c r="E2094" s="761"/>
      <c r="F2094" s="761"/>
      <c r="G2094" s="762" t="s">
        <v>1291</v>
      </c>
      <c r="H2094" s="762"/>
      <c r="I2094" s="762"/>
      <c r="J2094" s="631"/>
      <c r="K2094" s="631"/>
      <c r="L2094" s="631"/>
      <c r="M2094" s="763"/>
      <c r="N2094" s="763"/>
      <c r="O2094" s="763"/>
      <c r="P2094" s="763"/>
      <c r="Q2094" s="763"/>
      <c r="R2094" s="621"/>
      <c r="S2094" s="621"/>
      <c r="T2094" s="621"/>
      <c r="U2094" s="621"/>
      <c r="V2094" s="621"/>
      <c r="W2094" s="621"/>
      <c r="X2094" s="764" t="s">
        <v>1291</v>
      </c>
      <c r="Y2094" s="764"/>
      <c r="Z2094" s="764"/>
      <c r="AA2094" s="764"/>
      <c r="AB2094" s="764"/>
      <c r="AC2094" s="765"/>
      <c r="AD2094" s="765"/>
      <c r="AE2094" s="765"/>
      <c r="AF2094" s="627" t="s">
        <v>1291</v>
      </c>
      <c r="AL2094" s="598"/>
      <c r="AQ2094" s="599"/>
    </row>
    <row r="2095" spans="1:43" s="597" customFormat="1" outlineLevel="1" x14ac:dyDescent="0.25">
      <c r="A2095" s="759" t="s">
        <v>1291</v>
      </c>
      <c r="B2095" s="760"/>
      <c r="C2095" s="760"/>
      <c r="D2095" s="760"/>
      <c r="E2095" s="761"/>
      <c r="F2095" s="761"/>
      <c r="G2095" s="762" t="s">
        <v>1291</v>
      </c>
      <c r="H2095" s="762"/>
      <c r="I2095" s="762"/>
      <c r="J2095" s="631"/>
      <c r="K2095" s="631"/>
      <c r="L2095" s="631"/>
      <c r="M2095" s="763"/>
      <c r="N2095" s="763"/>
      <c r="O2095" s="763"/>
      <c r="P2095" s="763"/>
      <c r="Q2095" s="763"/>
      <c r="R2095" s="621"/>
      <c r="S2095" s="621"/>
      <c r="T2095" s="621"/>
      <c r="U2095" s="621"/>
      <c r="V2095" s="621"/>
      <c r="W2095" s="621"/>
      <c r="X2095" s="764" t="s">
        <v>1291</v>
      </c>
      <c r="Y2095" s="764"/>
      <c r="Z2095" s="764"/>
      <c r="AA2095" s="764"/>
      <c r="AB2095" s="764"/>
      <c r="AC2095" s="765"/>
      <c r="AD2095" s="765"/>
      <c r="AE2095" s="765"/>
      <c r="AF2095" s="627" t="s">
        <v>1291</v>
      </c>
      <c r="AL2095" s="598"/>
      <c r="AQ2095" s="599"/>
    </row>
    <row r="2096" spans="1:43" s="597" customFormat="1" outlineLevel="1" x14ac:dyDescent="0.25">
      <c r="A2096" s="759" t="s">
        <v>1291</v>
      </c>
      <c r="B2096" s="760"/>
      <c r="C2096" s="760"/>
      <c r="D2096" s="760"/>
      <c r="E2096" s="761"/>
      <c r="F2096" s="761"/>
      <c r="G2096" s="762" t="s">
        <v>1291</v>
      </c>
      <c r="H2096" s="762"/>
      <c r="I2096" s="762"/>
      <c r="J2096" s="631"/>
      <c r="K2096" s="631"/>
      <c r="L2096" s="631"/>
      <c r="M2096" s="763"/>
      <c r="N2096" s="763"/>
      <c r="O2096" s="763"/>
      <c r="P2096" s="763"/>
      <c r="Q2096" s="763"/>
      <c r="R2096" s="621"/>
      <c r="S2096" s="621"/>
      <c r="T2096" s="621"/>
      <c r="U2096" s="621"/>
      <c r="V2096" s="621"/>
      <c r="W2096" s="621"/>
      <c r="X2096" s="764" t="s">
        <v>1291</v>
      </c>
      <c r="Y2096" s="764"/>
      <c r="Z2096" s="764"/>
      <c r="AA2096" s="764"/>
      <c r="AB2096" s="764"/>
      <c r="AC2096" s="765"/>
      <c r="AD2096" s="765"/>
      <c r="AE2096" s="765"/>
      <c r="AF2096" s="627" t="s">
        <v>1291</v>
      </c>
      <c r="AL2096" s="598"/>
      <c r="AQ2096" s="599"/>
    </row>
    <row r="2097" spans="1:48" s="597" customFormat="1" outlineLevel="1" x14ac:dyDescent="0.25">
      <c r="A2097" s="759" t="s">
        <v>1291</v>
      </c>
      <c r="B2097" s="760"/>
      <c r="C2097" s="760"/>
      <c r="D2097" s="760"/>
      <c r="E2097" s="761"/>
      <c r="F2097" s="761"/>
      <c r="G2097" s="762" t="s">
        <v>1291</v>
      </c>
      <c r="H2097" s="762"/>
      <c r="I2097" s="762"/>
      <c r="J2097" s="631"/>
      <c r="K2097" s="631"/>
      <c r="L2097" s="631"/>
      <c r="M2097" s="763"/>
      <c r="N2097" s="763"/>
      <c r="O2097" s="763"/>
      <c r="P2097" s="763"/>
      <c r="Q2097" s="763"/>
      <c r="R2097" s="621"/>
      <c r="S2097" s="621"/>
      <c r="T2097" s="621"/>
      <c r="U2097" s="621"/>
      <c r="V2097" s="621"/>
      <c r="W2097" s="621"/>
      <c r="X2097" s="764" t="s">
        <v>1291</v>
      </c>
      <c r="Y2097" s="764"/>
      <c r="Z2097" s="764"/>
      <c r="AA2097" s="764"/>
      <c r="AB2097" s="764"/>
      <c r="AC2097" s="765"/>
      <c r="AD2097" s="765"/>
      <c r="AE2097" s="765"/>
      <c r="AF2097" s="627" t="s">
        <v>1291</v>
      </c>
      <c r="AL2097" s="598"/>
      <c r="AQ2097" s="599"/>
    </row>
    <row r="2098" spans="1:48" s="597" customFormat="1" outlineLevel="1" x14ac:dyDescent="0.25">
      <c r="A2098" s="754" t="s">
        <v>1246</v>
      </c>
      <c r="B2098" s="755"/>
      <c r="C2098" s="755"/>
      <c r="D2098" s="755"/>
      <c r="E2098" s="755"/>
      <c r="F2098" s="755"/>
      <c r="G2098" s="755"/>
      <c r="H2098" s="755"/>
      <c r="I2098" s="755"/>
      <c r="J2098" s="755"/>
      <c r="K2098" s="755"/>
      <c r="L2098" s="755"/>
      <c r="M2098" s="755"/>
      <c r="N2098" s="755"/>
      <c r="O2098" s="755"/>
      <c r="P2098" s="755"/>
      <c r="Q2098" s="755"/>
      <c r="R2098" s="755"/>
      <c r="S2098" s="755"/>
      <c r="T2098" s="755"/>
      <c r="U2098" s="755"/>
      <c r="V2098" s="755"/>
      <c r="W2098" s="756">
        <v>0</v>
      </c>
      <c r="X2098" s="757"/>
      <c r="Y2098" s="757"/>
      <c r="Z2098" s="757"/>
      <c r="AA2098" s="757"/>
      <c r="AB2098" s="757"/>
      <c r="AC2098" s="757"/>
      <c r="AD2098" s="757"/>
      <c r="AE2098" s="757"/>
      <c r="AF2098" s="757"/>
      <c r="AL2098" s="598"/>
      <c r="AQ2098" s="599"/>
    </row>
    <row r="2099" spans="1:48" s="597" customFormat="1" outlineLevel="1" x14ac:dyDescent="0.25">
      <c r="A2099" s="601"/>
      <c r="B2099" s="608"/>
      <c r="C2099" s="608"/>
      <c r="D2099" s="609"/>
      <c r="E2099" s="610"/>
      <c r="F2099" s="610"/>
      <c r="G2099" s="608"/>
      <c r="H2099" s="608"/>
      <c r="I2099" s="608"/>
      <c r="J2099" s="608"/>
      <c r="K2099" s="608"/>
      <c r="L2099" s="608"/>
      <c r="M2099" s="608"/>
      <c r="N2099" s="608"/>
      <c r="O2099" s="608"/>
      <c r="P2099" s="608"/>
      <c r="Q2099" s="608"/>
      <c r="R2099" s="608"/>
      <c r="S2099" s="608"/>
      <c r="T2099" s="608"/>
      <c r="U2099" s="608"/>
      <c r="V2099" s="608"/>
      <c r="W2099" s="608"/>
      <c r="X2099" s="611"/>
      <c r="Y2099" s="611"/>
      <c r="Z2099" s="611"/>
      <c r="AA2099" s="611"/>
      <c r="AB2099" s="602"/>
      <c r="AC2099" s="602"/>
      <c r="AD2099" s="602"/>
      <c r="AE2099" s="602"/>
      <c r="AF2099" s="612"/>
      <c r="AL2099" s="598"/>
      <c r="AQ2099" s="599"/>
    </row>
    <row r="2100" spans="1:48" s="597" customFormat="1" x14ac:dyDescent="0.25">
      <c r="A2100" s="750" t="s">
        <v>1247</v>
      </c>
      <c r="B2100" s="751"/>
      <c r="C2100" s="751"/>
      <c r="D2100" s="751"/>
      <c r="E2100" s="751"/>
      <c r="F2100" s="751"/>
      <c r="G2100" s="751"/>
      <c r="H2100" s="751"/>
      <c r="I2100" s="751"/>
      <c r="J2100" s="751"/>
      <c r="K2100" s="751"/>
      <c r="L2100" s="751"/>
      <c r="M2100" s="751"/>
      <c r="N2100" s="751"/>
      <c r="O2100" s="751"/>
      <c r="P2100" s="751"/>
      <c r="Q2100" s="751"/>
      <c r="R2100" s="751"/>
      <c r="S2100" s="751"/>
      <c r="T2100" s="751"/>
      <c r="U2100" s="751"/>
      <c r="V2100" s="751"/>
      <c r="W2100" s="752"/>
      <c r="X2100" s="753">
        <v>0.61</v>
      </c>
      <c r="Y2100" s="753"/>
      <c r="Z2100" s="753"/>
      <c r="AA2100" s="753"/>
      <c r="AB2100" s="753"/>
      <c r="AC2100" s="753"/>
      <c r="AD2100" s="753"/>
      <c r="AE2100" s="753"/>
      <c r="AF2100" s="753"/>
      <c r="AH2100" s="632">
        <v>375</v>
      </c>
      <c r="AL2100" s="598">
        <v>375</v>
      </c>
      <c r="AM2100" s="633">
        <v>0</v>
      </c>
      <c r="AN2100" s="634">
        <v>0</v>
      </c>
      <c r="AP2100" s="605"/>
      <c r="AQ2100" s="599"/>
      <c r="AR2100" s="632">
        <v>375</v>
      </c>
      <c r="AT2100" s="597">
        <v>375</v>
      </c>
      <c r="AU2100" s="597">
        <v>375</v>
      </c>
      <c r="AV2100" s="607">
        <v>0</v>
      </c>
    </row>
    <row r="2101" spans="1:48" s="597" customFormat="1" x14ac:dyDescent="0.25">
      <c r="A2101" s="750" t="s">
        <v>1248</v>
      </c>
      <c r="B2101" s="751"/>
      <c r="C2101" s="751"/>
      <c r="D2101" s="751"/>
      <c r="E2101" s="751"/>
      <c r="F2101" s="751"/>
      <c r="G2101" s="751"/>
      <c r="H2101" s="751"/>
      <c r="I2101" s="751"/>
      <c r="J2101" s="751"/>
      <c r="K2101" s="751"/>
      <c r="L2101" s="751"/>
      <c r="M2101" s="751"/>
      <c r="N2101" s="751"/>
      <c r="O2101" s="751"/>
      <c r="P2101" s="751"/>
      <c r="Q2101" s="751"/>
      <c r="R2101" s="751"/>
      <c r="S2101" s="751"/>
      <c r="T2101" s="752"/>
      <c r="U2101" s="758">
        <v>13.469999999999999</v>
      </c>
      <c r="V2101" s="758"/>
      <c r="W2101" s="758"/>
      <c r="X2101" s="753">
        <v>0.08</v>
      </c>
      <c r="Y2101" s="753"/>
      <c r="Z2101" s="753"/>
      <c r="AA2101" s="753"/>
      <c r="AB2101" s="753"/>
      <c r="AC2101" s="753"/>
      <c r="AD2101" s="753"/>
      <c r="AE2101" s="753"/>
      <c r="AF2101" s="753"/>
      <c r="AH2101" s="635"/>
      <c r="AJ2101" s="636"/>
      <c r="AL2101" s="598"/>
      <c r="AQ2101" s="599"/>
      <c r="AR2101" s="635"/>
    </row>
    <row r="2102" spans="1:48" s="597" customFormat="1" x14ac:dyDescent="0.25">
      <c r="A2102" s="750" t="s">
        <v>1249</v>
      </c>
      <c r="B2102" s="751"/>
      <c r="C2102" s="751"/>
      <c r="D2102" s="751"/>
      <c r="E2102" s="751"/>
      <c r="F2102" s="751"/>
      <c r="G2102" s="751"/>
      <c r="H2102" s="751"/>
      <c r="I2102" s="751"/>
      <c r="J2102" s="751"/>
      <c r="K2102" s="751"/>
      <c r="L2102" s="751"/>
      <c r="M2102" s="751"/>
      <c r="N2102" s="751"/>
      <c r="O2102" s="751"/>
      <c r="P2102" s="751"/>
      <c r="Q2102" s="751"/>
      <c r="R2102" s="751"/>
      <c r="S2102" s="751"/>
      <c r="T2102" s="751"/>
      <c r="U2102" s="751"/>
      <c r="V2102" s="751"/>
      <c r="W2102" s="752"/>
      <c r="X2102" s="753">
        <v>0.69</v>
      </c>
      <c r="Y2102" s="753"/>
      <c r="Z2102" s="753"/>
      <c r="AA2102" s="753"/>
      <c r="AB2102" s="753"/>
      <c r="AC2102" s="753"/>
      <c r="AD2102" s="753"/>
      <c r="AE2102" s="753"/>
      <c r="AF2102" s="753"/>
      <c r="AH2102" s="635"/>
      <c r="AI2102" s="597">
        <v>0.69</v>
      </c>
      <c r="AJ2102" s="604">
        <v>0</v>
      </c>
      <c r="AL2102" s="598"/>
      <c r="AQ2102" s="599"/>
      <c r="AR2102" s="635"/>
    </row>
    <row r="2103" spans="1:48" s="597" customFormat="1" x14ac:dyDescent="0.25">
      <c r="A2103" s="590" t="s">
        <v>1213</v>
      </c>
      <c r="B2103" s="591"/>
      <c r="C2103" s="591"/>
      <c r="D2103" s="592"/>
      <c r="E2103" s="593"/>
      <c r="F2103" s="593"/>
      <c r="G2103" s="591"/>
      <c r="H2103" s="591"/>
      <c r="I2103" s="591"/>
      <c r="J2103" s="591"/>
      <c r="K2103" s="591"/>
      <c r="L2103" s="591"/>
      <c r="M2103" s="591"/>
      <c r="N2103" s="591"/>
      <c r="O2103" s="591"/>
      <c r="P2103" s="591"/>
      <c r="Q2103" s="591"/>
      <c r="R2103" s="591"/>
      <c r="S2103" s="591"/>
      <c r="T2103" s="591"/>
      <c r="U2103" s="591"/>
      <c r="V2103" s="591"/>
      <c r="W2103" s="591"/>
      <c r="X2103" s="594"/>
      <c r="Y2103" s="594"/>
      <c r="Z2103" s="594"/>
      <c r="AA2103" s="594"/>
      <c r="AB2103" s="595"/>
      <c r="AC2103" s="595"/>
      <c r="AD2103" s="595"/>
      <c r="AE2103" s="595"/>
      <c r="AF2103" s="596"/>
      <c r="AL2103" s="598"/>
      <c r="AQ2103" s="599"/>
    </row>
    <row r="2104" spans="1:48" s="597" customFormat="1" ht="33.75" customHeight="1" x14ac:dyDescent="0.25">
      <c r="A2104" s="601" t="s">
        <v>1214</v>
      </c>
      <c r="B2104" s="800">
        <v>45205</v>
      </c>
      <c r="C2104" s="800"/>
      <c r="D2104" s="801" t="s">
        <v>1206</v>
      </c>
      <c r="E2104" s="801"/>
      <c r="F2104" s="801"/>
      <c r="G2104" s="801"/>
      <c r="H2104" s="801"/>
      <c r="I2104" s="801"/>
      <c r="J2104" s="801"/>
      <c r="K2104" s="801"/>
      <c r="L2104" s="801"/>
      <c r="M2104" s="801"/>
      <c r="N2104" s="801"/>
      <c r="O2104" s="801"/>
      <c r="P2104" s="801"/>
      <c r="Q2104" s="801"/>
      <c r="R2104" s="801"/>
      <c r="S2104" s="801"/>
      <c r="T2104" s="801"/>
      <c r="U2104" s="801"/>
      <c r="V2104" s="801"/>
      <c r="W2104" s="801"/>
      <c r="X2104" s="801"/>
      <c r="Y2104" s="801"/>
      <c r="Z2104" s="801"/>
      <c r="AA2104" s="801"/>
      <c r="AB2104" s="801"/>
      <c r="AC2104" s="786" t="s">
        <v>1215</v>
      </c>
      <c r="AD2104" s="786"/>
      <c r="AE2104" s="786"/>
      <c r="AF2104" s="603" t="s">
        <v>897</v>
      </c>
      <c r="AI2104" s="604">
        <v>0.81</v>
      </c>
      <c r="AJ2104" s="597">
        <v>0.81</v>
      </c>
      <c r="AK2104" s="604">
        <v>0</v>
      </c>
      <c r="AL2104" s="598"/>
      <c r="AP2104" s="605">
        <v>0.72</v>
      </c>
      <c r="AQ2104" s="599" t="s">
        <v>1294</v>
      </c>
    </row>
    <row r="2105" spans="1:48" s="597" customFormat="1" outlineLevel="1" x14ac:dyDescent="0.25">
      <c r="A2105" s="601"/>
      <c r="B2105" s="608"/>
      <c r="C2105" s="608"/>
      <c r="D2105" s="609"/>
      <c r="E2105" s="610"/>
      <c r="F2105" s="610"/>
      <c r="G2105" s="608"/>
      <c r="H2105" s="608"/>
      <c r="I2105" s="608"/>
      <c r="J2105" s="608"/>
      <c r="K2105" s="608"/>
      <c r="L2105" s="608"/>
      <c r="M2105" s="608"/>
      <c r="N2105" s="608"/>
      <c r="O2105" s="608"/>
      <c r="P2105" s="608"/>
      <c r="Q2105" s="608"/>
      <c r="R2105" s="608"/>
      <c r="S2105" s="608"/>
      <c r="T2105" s="608"/>
      <c r="U2105" s="608"/>
      <c r="V2105" s="608"/>
      <c r="W2105" s="608"/>
      <c r="X2105" s="611"/>
      <c r="Y2105" s="611"/>
      <c r="Z2105" s="611"/>
      <c r="AA2105" s="611"/>
      <c r="AB2105" s="602"/>
      <c r="AC2105" s="602"/>
      <c r="AD2105" s="602"/>
      <c r="AE2105" s="602"/>
      <c r="AF2105" s="612"/>
      <c r="AL2105" s="598"/>
      <c r="AQ2105" s="599"/>
    </row>
    <row r="2106" spans="1:48" s="597" customFormat="1" outlineLevel="1" x14ac:dyDescent="0.25">
      <c r="A2106" s="769" t="s">
        <v>1217</v>
      </c>
      <c r="B2106" s="769"/>
      <c r="C2106" s="769"/>
      <c r="D2106" s="769"/>
      <c r="E2106" s="770" t="s">
        <v>1218</v>
      </c>
      <c r="F2106" s="770"/>
      <c r="G2106" s="613" t="s">
        <v>1219</v>
      </c>
      <c r="H2106" s="770" t="s">
        <v>1220</v>
      </c>
      <c r="I2106" s="770"/>
      <c r="J2106" s="770"/>
      <c r="K2106" s="770"/>
      <c r="L2106" s="770" t="s">
        <v>1221</v>
      </c>
      <c r="M2106" s="770"/>
      <c r="N2106" s="770" t="s">
        <v>1222</v>
      </c>
      <c r="O2106" s="770"/>
      <c r="P2106" s="770"/>
      <c r="Q2106" s="770"/>
      <c r="R2106" s="770"/>
      <c r="S2106" s="770"/>
      <c r="T2106" s="770"/>
      <c r="U2106" s="770"/>
      <c r="V2106" s="770" t="s">
        <v>1223</v>
      </c>
      <c r="W2106" s="770"/>
      <c r="X2106" s="770"/>
      <c r="Y2106" s="770"/>
      <c r="Z2106" s="770"/>
      <c r="AA2106" s="771" t="s">
        <v>1224</v>
      </c>
      <c r="AB2106" s="771"/>
      <c r="AC2106" s="771"/>
      <c r="AD2106" s="771"/>
      <c r="AE2106" s="771" t="s">
        <v>1225</v>
      </c>
      <c r="AF2106" s="771"/>
      <c r="AL2106" s="598"/>
      <c r="AQ2106" s="599"/>
    </row>
    <row r="2107" spans="1:48" s="597" customFormat="1" ht="34.5" customHeight="1" outlineLevel="1" x14ac:dyDescent="0.25">
      <c r="A2107" s="797" t="s">
        <v>953</v>
      </c>
      <c r="B2107" s="798"/>
      <c r="C2107" s="798"/>
      <c r="D2107" s="798"/>
      <c r="E2107" s="799">
        <v>30037</v>
      </c>
      <c r="F2107" s="799"/>
      <c r="G2107" s="614"/>
      <c r="H2107" s="767">
        <v>1</v>
      </c>
      <c r="I2107" s="767"/>
      <c r="J2107" s="767"/>
      <c r="K2107" s="767"/>
      <c r="L2107" s="773">
        <v>0</v>
      </c>
      <c r="M2107" s="773"/>
      <c r="N2107" s="796">
        <v>270.64</v>
      </c>
      <c r="O2107" s="796"/>
      <c r="P2107" s="796"/>
      <c r="Q2107" s="796"/>
      <c r="R2107" s="796"/>
      <c r="S2107" s="796"/>
      <c r="T2107" s="796"/>
      <c r="U2107" s="796"/>
      <c r="V2107" s="615"/>
      <c r="W2107" s="796">
        <v>69.56</v>
      </c>
      <c r="X2107" s="796"/>
      <c r="Y2107" s="796"/>
      <c r="Z2107" s="796"/>
      <c r="AA2107" s="768">
        <v>1</v>
      </c>
      <c r="AB2107" s="768"/>
      <c r="AC2107" s="768"/>
      <c r="AD2107" s="768"/>
      <c r="AE2107" s="786">
        <v>270.64</v>
      </c>
      <c r="AF2107" s="787"/>
      <c r="AL2107" s="598"/>
      <c r="AQ2107" s="599"/>
    </row>
    <row r="2108" spans="1:48" s="597" customFormat="1" outlineLevel="1" x14ac:dyDescent="0.25">
      <c r="A2108" s="792" t="s">
        <v>1291</v>
      </c>
      <c r="B2108" s="793"/>
      <c r="C2108" s="793"/>
      <c r="D2108" s="793"/>
      <c r="E2108" s="794"/>
      <c r="F2108" s="794"/>
      <c r="G2108" s="610"/>
      <c r="H2108" s="773"/>
      <c r="I2108" s="773"/>
      <c r="J2108" s="773"/>
      <c r="K2108" s="773"/>
      <c r="L2108" s="773" t="s">
        <v>1291</v>
      </c>
      <c r="M2108" s="773"/>
      <c r="N2108" s="796" t="s">
        <v>1291</v>
      </c>
      <c r="O2108" s="796"/>
      <c r="P2108" s="796"/>
      <c r="Q2108" s="796"/>
      <c r="R2108" s="796"/>
      <c r="S2108" s="796"/>
      <c r="T2108" s="796"/>
      <c r="U2108" s="796"/>
      <c r="V2108" s="615"/>
      <c r="W2108" s="796" t="s">
        <v>1291</v>
      </c>
      <c r="X2108" s="796"/>
      <c r="Y2108" s="796"/>
      <c r="Z2108" s="796"/>
      <c r="AA2108" s="765"/>
      <c r="AB2108" s="765"/>
      <c r="AC2108" s="765"/>
      <c r="AD2108" s="765"/>
      <c r="AE2108" s="786" t="s">
        <v>1291</v>
      </c>
      <c r="AF2108" s="787"/>
      <c r="AL2108" s="598"/>
      <c r="AQ2108" s="599"/>
    </row>
    <row r="2109" spans="1:48" s="597" customFormat="1" outlineLevel="1" x14ac:dyDescent="0.25">
      <c r="A2109" s="792" t="s">
        <v>1291</v>
      </c>
      <c r="B2109" s="793"/>
      <c r="C2109" s="793"/>
      <c r="D2109" s="793"/>
      <c r="E2109" s="794"/>
      <c r="F2109" s="794"/>
      <c r="G2109" s="610"/>
      <c r="H2109" s="773"/>
      <c r="I2109" s="773"/>
      <c r="J2109" s="773"/>
      <c r="K2109" s="773"/>
      <c r="L2109" s="773" t="s">
        <v>1291</v>
      </c>
      <c r="M2109" s="773"/>
      <c r="N2109" s="796" t="s">
        <v>1291</v>
      </c>
      <c r="O2109" s="796"/>
      <c r="P2109" s="796"/>
      <c r="Q2109" s="796"/>
      <c r="R2109" s="796"/>
      <c r="S2109" s="796"/>
      <c r="T2109" s="796"/>
      <c r="U2109" s="796"/>
      <c r="V2109" s="615"/>
      <c r="W2109" s="796" t="s">
        <v>1291</v>
      </c>
      <c r="X2109" s="796"/>
      <c r="Y2109" s="796"/>
      <c r="Z2109" s="796"/>
      <c r="AA2109" s="765"/>
      <c r="AB2109" s="765"/>
      <c r="AC2109" s="765"/>
      <c r="AD2109" s="765"/>
      <c r="AE2109" s="786" t="s">
        <v>1291</v>
      </c>
      <c r="AF2109" s="787"/>
      <c r="AL2109" s="598"/>
      <c r="AQ2109" s="599"/>
    </row>
    <row r="2110" spans="1:48" s="597" customFormat="1" outlineLevel="1" x14ac:dyDescent="0.25">
      <c r="A2110" s="792" t="s">
        <v>1291</v>
      </c>
      <c r="B2110" s="793"/>
      <c r="C2110" s="793"/>
      <c r="D2110" s="793"/>
      <c r="E2110" s="794"/>
      <c r="F2110" s="794"/>
      <c r="G2110" s="610"/>
      <c r="H2110" s="773"/>
      <c r="I2110" s="773"/>
      <c r="J2110" s="773"/>
      <c r="K2110" s="773"/>
      <c r="L2110" s="773" t="s">
        <v>1291</v>
      </c>
      <c r="M2110" s="773"/>
      <c r="N2110" s="796" t="s">
        <v>1291</v>
      </c>
      <c r="O2110" s="796"/>
      <c r="P2110" s="796"/>
      <c r="Q2110" s="796"/>
      <c r="R2110" s="796"/>
      <c r="S2110" s="796"/>
      <c r="T2110" s="796"/>
      <c r="U2110" s="796"/>
      <c r="V2110" s="615"/>
      <c r="W2110" s="796" t="s">
        <v>1291</v>
      </c>
      <c r="X2110" s="796"/>
      <c r="Y2110" s="796"/>
      <c r="Z2110" s="796"/>
      <c r="AA2110" s="765"/>
      <c r="AB2110" s="765"/>
      <c r="AC2110" s="765"/>
      <c r="AD2110" s="765"/>
      <c r="AE2110" s="786" t="s">
        <v>1291</v>
      </c>
      <c r="AF2110" s="787"/>
      <c r="AL2110" s="598"/>
      <c r="AQ2110" s="599"/>
    </row>
    <row r="2111" spans="1:48" s="597" customFormat="1" outlineLevel="1" x14ac:dyDescent="0.25">
      <c r="A2111" s="792" t="s">
        <v>1291</v>
      </c>
      <c r="B2111" s="793"/>
      <c r="C2111" s="793"/>
      <c r="D2111" s="793"/>
      <c r="E2111" s="794"/>
      <c r="F2111" s="794"/>
      <c r="G2111" s="610"/>
      <c r="H2111" s="773"/>
      <c r="I2111" s="773"/>
      <c r="J2111" s="773"/>
      <c r="K2111" s="773"/>
      <c r="L2111" s="773" t="s">
        <v>1291</v>
      </c>
      <c r="M2111" s="773"/>
      <c r="N2111" s="796" t="s">
        <v>1291</v>
      </c>
      <c r="O2111" s="796"/>
      <c r="P2111" s="796"/>
      <c r="Q2111" s="796"/>
      <c r="R2111" s="796"/>
      <c r="S2111" s="796"/>
      <c r="T2111" s="796"/>
      <c r="U2111" s="796"/>
      <c r="V2111" s="615"/>
      <c r="W2111" s="796" t="s">
        <v>1291</v>
      </c>
      <c r="X2111" s="796"/>
      <c r="Y2111" s="796"/>
      <c r="Z2111" s="796"/>
      <c r="AA2111" s="765"/>
      <c r="AB2111" s="765"/>
      <c r="AC2111" s="765"/>
      <c r="AD2111" s="765"/>
      <c r="AE2111" s="786" t="s">
        <v>1291</v>
      </c>
      <c r="AF2111" s="787"/>
      <c r="AL2111" s="598"/>
      <c r="AQ2111" s="599"/>
    </row>
    <row r="2112" spans="1:48" s="597" customFormat="1" outlineLevel="1" x14ac:dyDescent="0.25">
      <c r="A2112" s="792" t="s">
        <v>1291</v>
      </c>
      <c r="B2112" s="793"/>
      <c r="C2112" s="793"/>
      <c r="D2112" s="793"/>
      <c r="E2112" s="794"/>
      <c r="F2112" s="794"/>
      <c r="G2112" s="610"/>
      <c r="H2112" s="773"/>
      <c r="I2112" s="773"/>
      <c r="J2112" s="773"/>
      <c r="K2112" s="773"/>
      <c r="L2112" s="773" t="s">
        <v>1291</v>
      </c>
      <c r="M2112" s="773"/>
      <c r="N2112" s="796" t="s">
        <v>1291</v>
      </c>
      <c r="O2112" s="796"/>
      <c r="P2112" s="796"/>
      <c r="Q2112" s="796"/>
      <c r="R2112" s="796"/>
      <c r="S2112" s="796"/>
      <c r="T2112" s="796"/>
      <c r="U2112" s="796"/>
      <c r="V2112" s="615"/>
      <c r="W2112" s="796" t="s">
        <v>1291</v>
      </c>
      <c r="X2112" s="796"/>
      <c r="Y2112" s="796"/>
      <c r="Z2112" s="796"/>
      <c r="AA2112" s="765"/>
      <c r="AB2112" s="765"/>
      <c r="AC2112" s="765"/>
      <c r="AD2112" s="765"/>
      <c r="AE2112" s="786" t="s">
        <v>1291</v>
      </c>
      <c r="AF2112" s="787"/>
      <c r="AL2112" s="598"/>
      <c r="AQ2112" s="599"/>
    </row>
    <row r="2113" spans="1:43" s="597" customFormat="1" outlineLevel="1" x14ac:dyDescent="0.25">
      <c r="A2113" s="792" t="s">
        <v>1291</v>
      </c>
      <c r="B2113" s="793"/>
      <c r="C2113" s="793"/>
      <c r="D2113" s="793"/>
      <c r="E2113" s="794"/>
      <c r="F2113" s="794"/>
      <c r="G2113" s="610"/>
      <c r="H2113" s="773"/>
      <c r="I2113" s="773"/>
      <c r="J2113" s="773"/>
      <c r="K2113" s="773"/>
      <c r="L2113" s="773" t="s">
        <v>1291</v>
      </c>
      <c r="M2113" s="773"/>
      <c r="N2113" s="796" t="s">
        <v>1291</v>
      </c>
      <c r="O2113" s="796"/>
      <c r="P2113" s="796"/>
      <c r="Q2113" s="796"/>
      <c r="R2113" s="796"/>
      <c r="S2113" s="796"/>
      <c r="T2113" s="796"/>
      <c r="U2113" s="796"/>
      <c r="V2113" s="615"/>
      <c r="W2113" s="796" t="s">
        <v>1291</v>
      </c>
      <c r="X2113" s="796"/>
      <c r="Y2113" s="796"/>
      <c r="Z2113" s="796"/>
      <c r="AA2113" s="765"/>
      <c r="AB2113" s="765"/>
      <c r="AC2113" s="765"/>
      <c r="AD2113" s="765"/>
      <c r="AE2113" s="786" t="s">
        <v>1291</v>
      </c>
      <c r="AF2113" s="787"/>
      <c r="AL2113" s="598"/>
      <c r="AQ2113" s="599"/>
    </row>
    <row r="2114" spans="1:43" s="597" customFormat="1" outlineLevel="1" x14ac:dyDescent="0.25">
      <c r="A2114" s="792" t="s">
        <v>1291</v>
      </c>
      <c r="B2114" s="793"/>
      <c r="C2114" s="793"/>
      <c r="D2114" s="793"/>
      <c r="E2114" s="794"/>
      <c r="F2114" s="794"/>
      <c r="G2114" s="610"/>
      <c r="H2114" s="773"/>
      <c r="I2114" s="773"/>
      <c r="J2114" s="773"/>
      <c r="K2114" s="773"/>
      <c r="L2114" s="773" t="s">
        <v>1291</v>
      </c>
      <c r="M2114" s="773"/>
      <c r="N2114" s="795" t="s">
        <v>1291</v>
      </c>
      <c r="O2114" s="795"/>
      <c r="P2114" s="795"/>
      <c r="Q2114" s="795"/>
      <c r="R2114" s="795"/>
      <c r="S2114" s="795"/>
      <c r="T2114" s="795"/>
      <c r="U2114" s="795"/>
      <c r="V2114" s="616"/>
      <c r="W2114" s="795" t="s">
        <v>1291</v>
      </c>
      <c r="X2114" s="795"/>
      <c r="Y2114" s="795"/>
      <c r="Z2114" s="795"/>
      <c r="AA2114" s="765"/>
      <c r="AB2114" s="765"/>
      <c r="AC2114" s="765"/>
      <c r="AD2114" s="765"/>
      <c r="AE2114" s="786" t="s">
        <v>1291</v>
      </c>
      <c r="AF2114" s="787"/>
      <c r="AL2114" s="598"/>
      <c r="AQ2114" s="599"/>
    </row>
    <row r="2115" spans="1:43" s="597" customFormat="1" outlineLevel="1" x14ac:dyDescent="0.25">
      <c r="A2115" s="792" t="s">
        <v>1291</v>
      </c>
      <c r="B2115" s="793"/>
      <c r="C2115" s="793"/>
      <c r="D2115" s="793"/>
      <c r="E2115" s="794"/>
      <c r="F2115" s="794"/>
      <c r="G2115" s="610"/>
      <c r="H2115" s="773"/>
      <c r="I2115" s="773"/>
      <c r="J2115" s="773"/>
      <c r="K2115" s="773"/>
      <c r="L2115" s="773" t="s">
        <v>1291</v>
      </c>
      <c r="M2115" s="773"/>
      <c r="N2115" s="795" t="s">
        <v>1291</v>
      </c>
      <c r="O2115" s="795"/>
      <c r="P2115" s="795"/>
      <c r="Q2115" s="795"/>
      <c r="R2115" s="795"/>
      <c r="S2115" s="795"/>
      <c r="T2115" s="795"/>
      <c r="U2115" s="795"/>
      <c r="V2115" s="616"/>
      <c r="W2115" s="795" t="s">
        <v>1291</v>
      </c>
      <c r="X2115" s="795"/>
      <c r="Y2115" s="795"/>
      <c r="Z2115" s="795"/>
      <c r="AA2115" s="765"/>
      <c r="AB2115" s="765"/>
      <c r="AC2115" s="765"/>
      <c r="AD2115" s="765"/>
      <c r="AE2115" s="790" t="s">
        <v>1291</v>
      </c>
      <c r="AF2115" s="791"/>
      <c r="AL2115" s="598"/>
      <c r="AQ2115" s="599"/>
    </row>
    <row r="2116" spans="1:43" s="597" customFormat="1" outlineLevel="1" x14ac:dyDescent="0.25">
      <c r="A2116" s="754" t="s">
        <v>1226</v>
      </c>
      <c r="B2116" s="755"/>
      <c r="C2116" s="755"/>
      <c r="D2116" s="755"/>
      <c r="E2116" s="755"/>
      <c r="F2116" s="755"/>
      <c r="G2116" s="755"/>
      <c r="H2116" s="755"/>
      <c r="I2116" s="755"/>
      <c r="J2116" s="755"/>
      <c r="K2116" s="755"/>
      <c r="L2116" s="755"/>
      <c r="M2116" s="755"/>
      <c r="N2116" s="755"/>
      <c r="O2116" s="755"/>
      <c r="P2116" s="755"/>
      <c r="Q2116" s="755"/>
      <c r="R2116" s="755"/>
      <c r="S2116" s="755"/>
      <c r="T2116" s="755"/>
      <c r="U2116" s="755"/>
      <c r="V2116" s="755"/>
      <c r="W2116" s="756">
        <v>270.64</v>
      </c>
      <c r="X2116" s="757"/>
      <c r="Y2116" s="757"/>
      <c r="Z2116" s="757"/>
      <c r="AA2116" s="757"/>
      <c r="AB2116" s="757"/>
      <c r="AC2116" s="757"/>
      <c r="AD2116" s="757"/>
      <c r="AE2116" s="757"/>
      <c r="AF2116" s="757"/>
      <c r="AL2116" s="598"/>
      <c r="AQ2116" s="599"/>
    </row>
    <row r="2117" spans="1:43" s="597" customFormat="1" outlineLevel="1" x14ac:dyDescent="0.25">
      <c r="A2117" s="601"/>
      <c r="B2117" s="608"/>
      <c r="C2117" s="608"/>
      <c r="D2117" s="609"/>
      <c r="E2117" s="610"/>
      <c r="F2117" s="610"/>
      <c r="G2117" s="608"/>
      <c r="H2117" s="608"/>
      <c r="I2117" s="608"/>
      <c r="J2117" s="608"/>
      <c r="K2117" s="608"/>
      <c r="L2117" s="608"/>
      <c r="M2117" s="608"/>
      <c r="N2117" s="608"/>
      <c r="O2117" s="608"/>
      <c r="P2117" s="608"/>
      <c r="Q2117" s="608"/>
      <c r="R2117" s="608"/>
      <c r="S2117" s="608"/>
      <c r="T2117" s="608"/>
      <c r="U2117" s="608"/>
      <c r="V2117" s="608"/>
      <c r="W2117" s="608"/>
      <c r="X2117" s="611"/>
      <c r="Y2117" s="611"/>
      <c r="Z2117" s="611"/>
      <c r="AA2117" s="611"/>
      <c r="AB2117" s="602"/>
      <c r="AC2117" s="602"/>
      <c r="AD2117" s="602"/>
      <c r="AE2117" s="602"/>
      <c r="AF2117" s="612"/>
      <c r="AL2117" s="598"/>
      <c r="AQ2117" s="599"/>
    </row>
    <row r="2118" spans="1:43" s="597" customFormat="1" outlineLevel="1" x14ac:dyDescent="0.25">
      <c r="A2118" s="769" t="s">
        <v>1227</v>
      </c>
      <c r="B2118" s="769"/>
      <c r="C2118" s="769"/>
      <c r="D2118" s="769"/>
      <c r="E2118" s="770" t="s">
        <v>1218</v>
      </c>
      <c r="F2118" s="770"/>
      <c r="G2118" s="770" t="s">
        <v>1228</v>
      </c>
      <c r="H2118" s="770"/>
      <c r="I2118" s="770"/>
      <c r="J2118" s="770"/>
      <c r="K2118" s="770" t="s">
        <v>1229</v>
      </c>
      <c r="L2118" s="770"/>
      <c r="M2118" s="770"/>
      <c r="N2118" s="770"/>
      <c r="O2118" s="770" t="s">
        <v>1224</v>
      </c>
      <c r="P2118" s="770"/>
      <c r="Q2118" s="770"/>
      <c r="R2118" s="770"/>
      <c r="S2118" s="770"/>
      <c r="T2118" s="770"/>
      <c r="U2118" s="770"/>
      <c r="V2118" s="770"/>
      <c r="W2118" s="770"/>
      <c r="X2118" s="770"/>
      <c r="Y2118" s="770"/>
      <c r="Z2118" s="770"/>
      <c r="AA2118" s="771" t="s">
        <v>1225</v>
      </c>
      <c r="AB2118" s="771"/>
      <c r="AC2118" s="771"/>
      <c r="AD2118" s="771"/>
      <c r="AE2118" s="771"/>
      <c r="AF2118" s="771"/>
      <c r="AL2118" s="598"/>
      <c r="AQ2118" s="599"/>
    </row>
    <row r="2119" spans="1:43" s="597" customFormat="1" outlineLevel="1" x14ac:dyDescent="0.25">
      <c r="A2119" s="759" t="s">
        <v>1291</v>
      </c>
      <c r="B2119" s="760"/>
      <c r="C2119" s="760"/>
      <c r="D2119" s="760"/>
      <c r="E2119" s="766"/>
      <c r="F2119" s="766"/>
      <c r="G2119" s="788"/>
      <c r="H2119" s="788"/>
      <c r="I2119" s="788"/>
      <c r="J2119" s="788"/>
      <c r="K2119" s="789" t="s">
        <v>1291</v>
      </c>
      <c r="L2119" s="789"/>
      <c r="M2119" s="789"/>
      <c r="N2119" s="789"/>
      <c r="O2119" s="767"/>
      <c r="P2119" s="767"/>
      <c r="Q2119" s="767"/>
      <c r="R2119" s="767"/>
      <c r="S2119" s="767"/>
      <c r="T2119" s="767"/>
      <c r="U2119" s="767"/>
      <c r="V2119" s="767"/>
      <c r="W2119" s="767"/>
      <c r="X2119" s="767"/>
      <c r="Y2119" s="767"/>
      <c r="Z2119" s="767"/>
      <c r="AA2119" s="786"/>
      <c r="AB2119" s="786"/>
      <c r="AC2119" s="786"/>
      <c r="AD2119" s="786"/>
      <c r="AE2119" s="786"/>
      <c r="AF2119" s="787"/>
      <c r="AL2119" s="598"/>
      <c r="AQ2119" s="599"/>
    </row>
    <row r="2120" spans="1:43" s="597" customFormat="1" outlineLevel="1" x14ac:dyDescent="0.25">
      <c r="A2120" s="759" t="s">
        <v>1291</v>
      </c>
      <c r="B2120" s="760"/>
      <c r="C2120" s="760"/>
      <c r="D2120" s="760"/>
      <c r="E2120" s="766"/>
      <c r="F2120" s="766"/>
      <c r="G2120" s="788"/>
      <c r="H2120" s="788"/>
      <c r="I2120" s="788"/>
      <c r="J2120" s="788"/>
      <c r="K2120" s="789" t="s">
        <v>1291</v>
      </c>
      <c r="L2120" s="789"/>
      <c r="M2120" s="789"/>
      <c r="N2120" s="789"/>
      <c r="O2120" s="767"/>
      <c r="P2120" s="767"/>
      <c r="Q2120" s="767"/>
      <c r="R2120" s="767"/>
      <c r="S2120" s="767"/>
      <c r="T2120" s="767"/>
      <c r="U2120" s="767"/>
      <c r="V2120" s="767"/>
      <c r="W2120" s="767"/>
      <c r="X2120" s="767"/>
      <c r="Y2120" s="767"/>
      <c r="Z2120" s="767"/>
      <c r="AA2120" s="786"/>
      <c r="AB2120" s="786"/>
      <c r="AC2120" s="786"/>
      <c r="AD2120" s="786"/>
      <c r="AE2120" s="786"/>
      <c r="AF2120" s="787"/>
      <c r="AL2120" s="598"/>
      <c r="AQ2120" s="599"/>
    </row>
    <row r="2121" spans="1:43" s="597" customFormat="1" outlineLevel="1" x14ac:dyDescent="0.25">
      <c r="A2121" s="759" t="s">
        <v>1291</v>
      </c>
      <c r="B2121" s="760"/>
      <c r="C2121" s="760"/>
      <c r="D2121" s="760"/>
      <c r="E2121" s="761"/>
      <c r="F2121" s="761"/>
      <c r="G2121" s="788"/>
      <c r="H2121" s="788"/>
      <c r="I2121" s="788"/>
      <c r="J2121" s="788"/>
      <c r="K2121" s="785" t="s">
        <v>1291</v>
      </c>
      <c r="L2121" s="785"/>
      <c r="M2121" s="785"/>
      <c r="N2121" s="785"/>
      <c r="O2121" s="773"/>
      <c r="P2121" s="773"/>
      <c r="Q2121" s="773"/>
      <c r="R2121" s="773"/>
      <c r="S2121" s="773"/>
      <c r="T2121" s="773"/>
      <c r="U2121" s="773"/>
      <c r="V2121" s="773"/>
      <c r="W2121" s="773"/>
      <c r="X2121" s="773"/>
      <c r="Y2121" s="773"/>
      <c r="Z2121" s="773"/>
      <c r="AA2121" s="786"/>
      <c r="AB2121" s="786"/>
      <c r="AC2121" s="786"/>
      <c r="AD2121" s="786"/>
      <c r="AE2121" s="786"/>
      <c r="AF2121" s="787"/>
      <c r="AL2121" s="598"/>
      <c r="AQ2121" s="599"/>
    </row>
    <row r="2122" spans="1:43" s="597" customFormat="1" outlineLevel="1" x14ac:dyDescent="0.25">
      <c r="A2122" s="759" t="s">
        <v>1291</v>
      </c>
      <c r="B2122" s="760"/>
      <c r="C2122" s="760"/>
      <c r="D2122" s="760"/>
      <c r="E2122" s="761"/>
      <c r="F2122" s="761"/>
      <c r="G2122" s="788"/>
      <c r="H2122" s="788"/>
      <c r="I2122" s="788"/>
      <c r="J2122" s="788"/>
      <c r="K2122" s="785" t="s">
        <v>1291</v>
      </c>
      <c r="L2122" s="785"/>
      <c r="M2122" s="785"/>
      <c r="N2122" s="785"/>
      <c r="O2122" s="773"/>
      <c r="P2122" s="773"/>
      <c r="Q2122" s="773"/>
      <c r="R2122" s="773"/>
      <c r="S2122" s="773"/>
      <c r="T2122" s="773"/>
      <c r="U2122" s="773"/>
      <c r="V2122" s="773"/>
      <c r="W2122" s="773"/>
      <c r="X2122" s="773"/>
      <c r="Y2122" s="773"/>
      <c r="Z2122" s="773"/>
      <c r="AA2122" s="786"/>
      <c r="AB2122" s="786"/>
      <c r="AC2122" s="786"/>
      <c r="AD2122" s="786"/>
      <c r="AE2122" s="786"/>
      <c r="AF2122" s="787"/>
      <c r="AL2122" s="598"/>
      <c r="AQ2122" s="599"/>
    </row>
    <row r="2123" spans="1:43" s="597" customFormat="1" outlineLevel="1" x14ac:dyDescent="0.25">
      <c r="A2123" s="759" t="s">
        <v>1291</v>
      </c>
      <c r="B2123" s="760"/>
      <c r="C2123" s="760"/>
      <c r="D2123" s="760"/>
      <c r="E2123" s="761"/>
      <c r="F2123" s="761"/>
      <c r="G2123" s="784" t="s">
        <v>1291</v>
      </c>
      <c r="H2123" s="784"/>
      <c r="I2123" s="784"/>
      <c r="J2123" s="784"/>
      <c r="K2123" s="785" t="s">
        <v>1291</v>
      </c>
      <c r="L2123" s="785"/>
      <c r="M2123" s="785"/>
      <c r="N2123" s="785"/>
      <c r="O2123" s="773"/>
      <c r="P2123" s="773"/>
      <c r="Q2123" s="773"/>
      <c r="R2123" s="773"/>
      <c r="S2123" s="773"/>
      <c r="T2123" s="773"/>
      <c r="U2123" s="773"/>
      <c r="V2123" s="773"/>
      <c r="W2123" s="773"/>
      <c r="X2123" s="773"/>
      <c r="Y2123" s="773"/>
      <c r="Z2123" s="773"/>
      <c r="AA2123" s="786" t="s">
        <v>1291</v>
      </c>
      <c r="AB2123" s="786"/>
      <c r="AC2123" s="786"/>
      <c r="AD2123" s="786"/>
      <c r="AE2123" s="786"/>
      <c r="AF2123" s="787"/>
      <c r="AL2123" s="598"/>
      <c r="AQ2123" s="599"/>
    </row>
    <row r="2124" spans="1:43" s="597" customFormat="1" outlineLevel="1" x14ac:dyDescent="0.25">
      <c r="A2124" s="759" t="s">
        <v>1291</v>
      </c>
      <c r="B2124" s="760"/>
      <c r="C2124" s="760"/>
      <c r="D2124" s="760"/>
      <c r="E2124" s="761"/>
      <c r="F2124" s="761"/>
      <c r="G2124" s="784" t="s">
        <v>1291</v>
      </c>
      <c r="H2124" s="784"/>
      <c r="I2124" s="784"/>
      <c r="J2124" s="784"/>
      <c r="K2124" s="785" t="s">
        <v>1291</v>
      </c>
      <c r="L2124" s="785"/>
      <c r="M2124" s="785"/>
      <c r="N2124" s="785"/>
      <c r="O2124" s="773"/>
      <c r="P2124" s="773"/>
      <c r="Q2124" s="773"/>
      <c r="R2124" s="773"/>
      <c r="S2124" s="773"/>
      <c r="T2124" s="773"/>
      <c r="U2124" s="773"/>
      <c r="V2124" s="773"/>
      <c r="W2124" s="773"/>
      <c r="X2124" s="773"/>
      <c r="Y2124" s="773"/>
      <c r="Z2124" s="773"/>
      <c r="AA2124" s="786" t="s">
        <v>1291</v>
      </c>
      <c r="AB2124" s="786"/>
      <c r="AC2124" s="786"/>
      <c r="AD2124" s="786"/>
      <c r="AE2124" s="786"/>
      <c r="AF2124" s="787"/>
      <c r="AL2124" s="598"/>
      <c r="AQ2124" s="599"/>
    </row>
    <row r="2125" spans="1:43" s="597" customFormat="1" outlineLevel="1" x14ac:dyDescent="0.25">
      <c r="A2125" s="759" t="s">
        <v>1291</v>
      </c>
      <c r="B2125" s="760"/>
      <c r="C2125" s="760"/>
      <c r="D2125" s="760"/>
      <c r="E2125" s="761"/>
      <c r="F2125" s="761"/>
      <c r="G2125" s="784" t="s">
        <v>1291</v>
      </c>
      <c r="H2125" s="784"/>
      <c r="I2125" s="784"/>
      <c r="J2125" s="784"/>
      <c r="K2125" s="785" t="s">
        <v>1291</v>
      </c>
      <c r="L2125" s="785"/>
      <c r="M2125" s="785"/>
      <c r="N2125" s="785"/>
      <c r="O2125" s="773"/>
      <c r="P2125" s="773"/>
      <c r="Q2125" s="773"/>
      <c r="R2125" s="773"/>
      <c r="S2125" s="773"/>
      <c r="T2125" s="773"/>
      <c r="U2125" s="773"/>
      <c r="V2125" s="773"/>
      <c r="W2125" s="773"/>
      <c r="X2125" s="773"/>
      <c r="Y2125" s="773"/>
      <c r="Z2125" s="773"/>
      <c r="AA2125" s="786" t="s">
        <v>1291</v>
      </c>
      <c r="AB2125" s="786"/>
      <c r="AC2125" s="786"/>
      <c r="AD2125" s="786"/>
      <c r="AE2125" s="786"/>
      <c r="AF2125" s="787"/>
      <c r="AL2125" s="598"/>
      <c r="AQ2125" s="599"/>
    </row>
    <row r="2126" spans="1:43" s="597" customFormat="1" outlineLevel="1" x14ac:dyDescent="0.25">
      <c r="A2126" s="759" t="s">
        <v>1291</v>
      </c>
      <c r="B2126" s="760"/>
      <c r="C2126" s="760"/>
      <c r="D2126" s="760"/>
      <c r="E2126" s="761"/>
      <c r="F2126" s="761"/>
      <c r="G2126" s="784" t="s">
        <v>1291</v>
      </c>
      <c r="H2126" s="784"/>
      <c r="I2126" s="784"/>
      <c r="J2126" s="784"/>
      <c r="K2126" s="785" t="s">
        <v>1291</v>
      </c>
      <c r="L2126" s="785"/>
      <c r="M2126" s="785"/>
      <c r="N2126" s="785"/>
      <c r="O2126" s="773"/>
      <c r="P2126" s="773"/>
      <c r="Q2126" s="773"/>
      <c r="R2126" s="773"/>
      <c r="S2126" s="773"/>
      <c r="T2126" s="773"/>
      <c r="U2126" s="773"/>
      <c r="V2126" s="773"/>
      <c r="W2126" s="773"/>
      <c r="X2126" s="773"/>
      <c r="Y2126" s="773"/>
      <c r="Z2126" s="773"/>
      <c r="AA2126" s="786" t="s">
        <v>1291</v>
      </c>
      <c r="AB2126" s="786"/>
      <c r="AC2126" s="786"/>
      <c r="AD2126" s="786"/>
      <c r="AE2126" s="786"/>
      <c r="AF2126" s="787"/>
      <c r="AL2126" s="598"/>
      <c r="AQ2126" s="599"/>
    </row>
    <row r="2127" spans="1:43" s="597" customFormat="1" outlineLevel="1" x14ac:dyDescent="0.25">
      <c r="A2127" s="754" t="s">
        <v>1230</v>
      </c>
      <c r="B2127" s="755"/>
      <c r="C2127" s="755"/>
      <c r="D2127" s="755"/>
      <c r="E2127" s="755"/>
      <c r="F2127" s="755"/>
      <c r="G2127" s="755"/>
      <c r="H2127" s="755"/>
      <c r="I2127" s="755"/>
      <c r="J2127" s="755"/>
      <c r="K2127" s="755"/>
      <c r="L2127" s="755"/>
      <c r="M2127" s="755"/>
      <c r="N2127" s="755"/>
      <c r="O2127" s="755"/>
      <c r="P2127" s="755"/>
      <c r="Q2127" s="755"/>
      <c r="R2127" s="755"/>
      <c r="S2127" s="755"/>
      <c r="T2127" s="755"/>
      <c r="U2127" s="755"/>
      <c r="V2127" s="755"/>
      <c r="W2127" s="756">
        <v>0</v>
      </c>
      <c r="X2127" s="757"/>
      <c r="Y2127" s="757"/>
      <c r="Z2127" s="757"/>
      <c r="AA2127" s="757"/>
      <c r="AB2127" s="757"/>
      <c r="AC2127" s="757"/>
      <c r="AD2127" s="757"/>
      <c r="AE2127" s="757"/>
      <c r="AF2127" s="757"/>
      <c r="AL2127" s="598"/>
      <c r="AQ2127" s="599"/>
    </row>
    <row r="2128" spans="1:43" s="597" customFormat="1" outlineLevel="1" x14ac:dyDescent="0.25">
      <c r="A2128" s="601"/>
      <c r="B2128" s="608"/>
      <c r="C2128" s="608"/>
      <c r="D2128" s="609"/>
      <c r="E2128" s="610"/>
      <c r="F2128" s="610"/>
      <c r="G2128" s="608"/>
      <c r="H2128" s="608"/>
      <c r="I2128" s="608"/>
      <c r="J2128" s="608"/>
      <c r="K2128" s="608"/>
      <c r="L2128" s="608"/>
      <c r="M2128" s="608"/>
      <c r="N2128" s="608"/>
      <c r="O2128" s="608"/>
      <c r="P2128" s="608"/>
      <c r="Q2128" s="608"/>
      <c r="R2128" s="608"/>
      <c r="S2128" s="608"/>
      <c r="T2128" s="608"/>
      <c r="U2128" s="608"/>
      <c r="V2128" s="608"/>
      <c r="W2128" s="608"/>
      <c r="X2128" s="611"/>
      <c r="Y2128" s="611"/>
      <c r="Z2128" s="611"/>
      <c r="AA2128" s="611"/>
      <c r="AB2128" s="602"/>
      <c r="AC2128" s="602"/>
      <c r="AD2128" s="602"/>
      <c r="AE2128" s="602"/>
      <c r="AF2128" s="612"/>
      <c r="AL2128" s="598"/>
      <c r="AQ2128" s="599"/>
    </row>
    <row r="2129" spans="1:43" s="597" customFormat="1" outlineLevel="1" x14ac:dyDescent="0.25">
      <c r="A2129" s="769" t="s">
        <v>1231</v>
      </c>
      <c r="B2129" s="769"/>
      <c r="C2129" s="769"/>
      <c r="D2129" s="769"/>
      <c r="E2129" s="770" t="s">
        <v>1218</v>
      </c>
      <c r="F2129" s="770"/>
      <c r="G2129" s="770" t="s">
        <v>1020</v>
      </c>
      <c r="H2129" s="770"/>
      <c r="I2129" s="770"/>
      <c r="J2129" s="770" t="s">
        <v>1232</v>
      </c>
      <c r="K2129" s="770"/>
      <c r="L2129" s="770"/>
      <c r="M2129" s="770" t="s">
        <v>1233</v>
      </c>
      <c r="N2129" s="770"/>
      <c r="O2129" s="770"/>
      <c r="P2129" s="770"/>
      <c r="Q2129" s="770"/>
      <c r="R2129" s="770" t="s">
        <v>1234</v>
      </c>
      <c r="S2129" s="770"/>
      <c r="T2129" s="770"/>
      <c r="U2129" s="770"/>
      <c r="V2129" s="770"/>
      <c r="W2129" s="770" t="s">
        <v>750</v>
      </c>
      <c r="X2129" s="770"/>
      <c r="Y2129" s="770"/>
      <c r="Z2129" s="770"/>
      <c r="AA2129" s="770"/>
      <c r="AB2129" s="770"/>
      <c r="AC2129" s="770"/>
      <c r="AD2129" s="770"/>
      <c r="AE2129" s="770"/>
      <c r="AF2129" s="770"/>
      <c r="AL2129" s="598"/>
      <c r="AQ2129" s="599"/>
    </row>
    <row r="2130" spans="1:43" s="597" customFormat="1" outlineLevel="1" x14ac:dyDescent="0.25">
      <c r="A2130" s="617" t="s">
        <v>1250</v>
      </c>
      <c r="B2130" s="618"/>
      <c r="C2130" s="618"/>
      <c r="D2130" s="619"/>
      <c r="E2130" s="781" t="s">
        <v>1251</v>
      </c>
      <c r="F2130" s="781"/>
      <c r="G2130" s="772"/>
      <c r="H2130" s="772"/>
      <c r="I2130" s="772"/>
      <c r="J2130" s="782" t="s">
        <v>1252</v>
      </c>
      <c r="K2130" s="782"/>
      <c r="L2130" s="782"/>
      <c r="M2130" s="782"/>
      <c r="N2130" s="782"/>
      <c r="O2130" s="782"/>
      <c r="P2130" s="782"/>
      <c r="Q2130" s="782"/>
      <c r="R2130" s="782"/>
      <c r="S2130" s="782"/>
      <c r="T2130" s="782"/>
      <c r="U2130" s="782"/>
      <c r="V2130" s="782"/>
      <c r="W2130" s="621"/>
      <c r="X2130" s="622"/>
      <c r="Y2130" s="622"/>
      <c r="Z2130" s="622"/>
      <c r="AA2130" s="622"/>
      <c r="AB2130" s="622"/>
      <c r="AC2130" s="622"/>
      <c r="AD2130" s="622"/>
      <c r="AE2130" s="764">
        <v>0</v>
      </c>
      <c r="AF2130" s="783"/>
      <c r="AL2130" s="598"/>
      <c r="AQ2130" s="599"/>
    </row>
    <row r="2131" spans="1:43" s="597" customFormat="1" outlineLevel="1" x14ac:dyDescent="0.25">
      <c r="A2131" s="617" t="s">
        <v>1253</v>
      </c>
      <c r="B2131" s="618"/>
      <c r="C2131" s="618"/>
      <c r="D2131" s="619"/>
      <c r="E2131" s="781" t="s">
        <v>1254</v>
      </c>
      <c r="F2131" s="781"/>
      <c r="G2131" s="772"/>
      <c r="H2131" s="772"/>
      <c r="I2131" s="772"/>
      <c r="J2131" s="782" t="s">
        <v>1252</v>
      </c>
      <c r="K2131" s="782"/>
      <c r="L2131" s="782"/>
      <c r="M2131" s="782"/>
      <c r="N2131" s="782"/>
      <c r="O2131" s="782"/>
      <c r="P2131" s="782"/>
      <c r="Q2131" s="782"/>
      <c r="R2131" s="782"/>
      <c r="S2131" s="782"/>
      <c r="T2131" s="782"/>
      <c r="U2131" s="782"/>
      <c r="V2131" s="782"/>
      <c r="W2131" s="621"/>
      <c r="X2131" s="622"/>
      <c r="Y2131" s="622"/>
      <c r="Z2131" s="622"/>
      <c r="AA2131" s="622"/>
      <c r="AB2131" s="622"/>
      <c r="AC2131" s="622"/>
      <c r="AD2131" s="622"/>
      <c r="AE2131" s="764">
        <v>0</v>
      </c>
      <c r="AF2131" s="783"/>
      <c r="AL2131" s="598"/>
      <c r="AQ2131" s="599"/>
    </row>
    <row r="2132" spans="1:43" s="597" customFormat="1" outlineLevel="1" x14ac:dyDescent="0.25">
      <c r="A2132" s="623" t="s">
        <v>1255</v>
      </c>
      <c r="B2132" s="618"/>
      <c r="C2132" s="618"/>
      <c r="D2132" s="619"/>
      <c r="E2132" s="781" t="s">
        <v>1256</v>
      </c>
      <c r="F2132" s="781"/>
      <c r="G2132" s="772"/>
      <c r="H2132" s="772"/>
      <c r="I2132" s="772"/>
      <c r="J2132" s="782" t="s">
        <v>1252</v>
      </c>
      <c r="K2132" s="782"/>
      <c r="L2132" s="782"/>
      <c r="M2132" s="620"/>
      <c r="N2132" s="620"/>
      <c r="O2132" s="620"/>
      <c r="P2132" s="620"/>
      <c r="Q2132" s="620"/>
      <c r="R2132" s="620"/>
      <c r="S2132" s="620"/>
      <c r="T2132" s="620"/>
      <c r="U2132" s="620"/>
      <c r="V2132" s="620"/>
      <c r="W2132" s="621"/>
      <c r="X2132" s="622"/>
      <c r="Y2132" s="622"/>
      <c r="Z2132" s="622"/>
      <c r="AA2132" s="622"/>
      <c r="AB2132" s="622"/>
      <c r="AC2132" s="622"/>
      <c r="AD2132" s="622"/>
      <c r="AE2132" s="764">
        <v>0</v>
      </c>
      <c r="AF2132" s="783"/>
      <c r="AL2132" s="598"/>
      <c r="AQ2132" s="599"/>
    </row>
    <row r="2133" spans="1:43" s="597" customFormat="1" outlineLevel="1" x14ac:dyDescent="0.25">
      <c r="A2133" s="623" t="s">
        <v>1257</v>
      </c>
      <c r="B2133" s="618"/>
      <c r="C2133" s="618"/>
      <c r="D2133" s="619"/>
      <c r="E2133" s="781" t="s">
        <v>1258</v>
      </c>
      <c r="F2133" s="781"/>
      <c r="G2133" s="772"/>
      <c r="H2133" s="772"/>
      <c r="I2133" s="772"/>
      <c r="J2133" s="782" t="s">
        <v>1252</v>
      </c>
      <c r="K2133" s="782"/>
      <c r="L2133" s="782"/>
      <c r="M2133" s="782"/>
      <c r="N2133" s="782"/>
      <c r="O2133" s="782"/>
      <c r="P2133" s="782"/>
      <c r="Q2133" s="782"/>
      <c r="R2133" s="782"/>
      <c r="S2133" s="782"/>
      <c r="T2133" s="782"/>
      <c r="U2133" s="782"/>
      <c r="V2133" s="782"/>
      <c r="W2133" s="624"/>
      <c r="X2133" s="625"/>
      <c r="Y2133" s="625"/>
      <c r="Z2133" s="625"/>
      <c r="AA2133" s="625"/>
      <c r="AB2133" s="625"/>
      <c r="AC2133" s="625"/>
      <c r="AD2133" s="625"/>
      <c r="AE2133" s="764">
        <v>0</v>
      </c>
      <c r="AF2133" s="783"/>
      <c r="AL2133" s="598"/>
      <c r="AQ2133" s="599"/>
    </row>
    <row r="2134" spans="1:43" s="597" customFormat="1" outlineLevel="1" x14ac:dyDescent="0.25">
      <c r="A2134" s="754" t="s">
        <v>1235</v>
      </c>
      <c r="B2134" s="755"/>
      <c r="C2134" s="755"/>
      <c r="D2134" s="755"/>
      <c r="E2134" s="755"/>
      <c r="F2134" s="755"/>
      <c r="G2134" s="755"/>
      <c r="H2134" s="755"/>
      <c r="I2134" s="755"/>
      <c r="J2134" s="755"/>
      <c r="K2134" s="755"/>
      <c r="L2134" s="755"/>
      <c r="M2134" s="755"/>
      <c r="N2134" s="755"/>
      <c r="O2134" s="755"/>
      <c r="P2134" s="755"/>
      <c r="Q2134" s="755"/>
      <c r="R2134" s="755"/>
      <c r="S2134" s="755"/>
      <c r="T2134" s="755"/>
      <c r="U2134" s="755"/>
      <c r="V2134" s="755"/>
      <c r="W2134" s="756">
        <v>0</v>
      </c>
      <c r="X2134" s="757"/>
      <c r="Y2134" s="757"/>
      <c r="Z2134" s="757"/>
      <c r="AA2134" s="757"/>
      <c r="AB2134" s="757"/>
      <c r="AC2134" s="757"/>
      <c r="AD2134" s="757"/>
      <c r="AE2134" s="757"/>
      <c r="AF2134" s="757"/>
      <c r="AL2134" s="598"/>
      <c r="AQ2134" s="599"/>
    </row>
    <row r="2135" spans="1:43" s="597" customFormat="1" outlineLevel="1" x14ac:dyDescent="0.25">
      <c r="A2135" s="601"/>
      <c r="B2135" s="608"/>
      <c r="C2135" s="608"/>
      <c r="D2135" s="609"/>
      <c r="E2135" s="610"/>
      <c r="F2135" s="610"/>
      <c r="G2135" s="608"/>
      <c r="H2135" s="608"/>
      <c r="I2135" s="608"/>
      <c r="J2135" s="608"/>
      <c r="K2135" s="608"/>
      <c r="L2135" s="608"/>
      <c r="M2135" s="608"/>
      <c r="N2135" s="608"/>
      <c r="O2135" s="608"/>
      <c r="P2135" s="608"/>
      <c r="Q2135" s="608"/>
      <c r="R2135" s="608"/>
      <c r="S2135" s="608"/>
      <c r="T2135" s="608"/>
      <c r="U2135" s="608"/>
      <c r="V2135" s="608"/>
      <c r="W2135" s="608"/>
      <c r="X2135" s="611"/>
      <c r="Y2135" s="611"/>
      <c r="Z2135" s="611"/>
      <c r="AA2135" s="611"/>
      <c r="AB2135" s="602"/>
      <c r="AC2135" s="602"/>
      <c r="AD2135" s="602"/>
      <c r="AE2135" s="602"/>
      <c r="AF2135" s="612"/>
      <c r="AL2135" s="598"/>
      <c r="AQ2135" s="599"/>
    </row>
    <row r="2136" spans="1:43" s="597" customFormat="1" outlineLevel="1" x14ac:dyDescent="0.25">
      <c r="A2136" s="777" t="s">
        <v>1236</v>
      </c>
      <c r="B2136" s="777"/>
      <c r="C2136" s="777"/>
      <c r="D2136" s="777"/>
      <c r="E2136" s="777"/>
      <c r="F2136" s="777"/>
      <c r="G2136" s="777"/>
      <c r="H2136" s="777"/>
      <c r="I2136" s="777"/>
      <c r="J2136" s="777"/>
      <c r="K2136" s="777"/>
      <c r="L2136" s="777"/>
      <c r="M2136" s="777"/>
      <c r="N2136" s="756">
        <v>270.64</v>
      </c>
      <c r="O2136" s="757"/>
      <c r="P2136" s="757"/>
      <c r="Q2136" s="757"/>
      <c r="R2136" s="757"/>
      <c r="S2136" s="757"/>
      <c r="T2136" s="757"/>
      <c r="U2136" s="757"/>
      <c r="V2136" s="757"/>
      <c r="W2136" s="757"/>
      <c r="X2136" s="757"/>
      <c r="Y2136" s="757"/>
      <c r="Z2136" s="757"/>
      <c r="AA2136" s="757"/>
      <c r="AB2136" s="757"/>
      <c r="AC2136" s="757"/>
      <c r="AD2136" s="757"/>
      <c r="AE2136" s="757"/>
      <c r="AF2136" s="757"/>
      <c r="AL2136" s="598"/>
      <c r="AQ2136" s="599"/>
    </row>
    <row r="2137" spans="1:43" s="597" customFormat="1" outlineLevel="1" x14ac:dyDescent="0.25">
      <c r="A2137" s="779" t="s">
        <v>1237</v>
      </c>
      <c r="B2137" s="779"/>
      <c r="C2137" s="779"/>
      <c r="D2137" s="779"/>
      <c r="E2137" s="779"/>
      <c r="F2137" s="779"/>
      <c r="G2137" s="779"/>
      <c r="H2137" s="779"/>
      <c r="I2137" s="779"/>
      <c r="J2137" s="779"/>
      <c r="K2137" s="779"/>
      <c r="L2137" s="779"/>
      <c r="M2137" s="779"/>
      <c r="N2137" s="780">
        <v>375</v>
      </c>
      <c r="O2137" s="780"/>
      <c r="P2137" s="780"/>
      <c r="Q2137" s="780"/>
      <c r="R2137" s="780"/>
      <c r="S2137" s="780"/>
      <c r="T2137" s="780"/>
      <c r="U2137" s="780"/>
      <c r="V2137" s="780"/>
      <c r="W2137" s="780"/>
      <c r="X2137" s="780"/>
      <c r="Y2137" s="780"/>
      <c r="Z2137" s="780"/>
      <c r="AA2137" s="780"/>
      <c r="AB2137" s="780"/>
      <c r="AC2137" s="780"/>
      <c r="AD2137" s="780"/>
      <c r="AE2137" s="780"/>
      <c r="AF2137" s="780"/>
      <c r="AL2137" s="598"/>
      <c r="AQ2137" s="599"/>
    </row>
    <row r="2138" spans="1:43" s="597" customFormat="1" outlineLevel="1" x14ac:dyDescent="0.25">
      <c r="A2138" s="777" t="s">
        <v>1238</v>
      </c>
      <c r="B2138" s="777"/>
      <c r="C2138" s="777"/>
      <c r="D2138" s="777"/>
      <c r="E2138" s="777"/>
      <c r="F2138" s="777"/>
      <c r="G2138" s="777"/>
      <c r="H2138" s="777"/>
      <c r="I2138" s="777"/>
      <c r="J2138" s="777"/>
      <c r="K2138" s="777"/>
      <c r="L2138" s="777"/>
      <c r="M2138" s="777"/>
      <c r="N2138" s="756">
        <v>0.72</v>
      </c>
      <c r="O2138" s="757"/>
      <c r="P2138" s="757"/>
      <c r="Q2138" s="757"/>
      <c r="R2138" s="757"/>
      <c r="S2138" s="757"/>
      <c r="T2138" s="757"/>
      <c r="U2138" s="757"/>
      <c r="V2138" s="757"/>
      <c r="W2138" s="757"/>
      <c r="X2138" s="757"/>
      <c r="Y2138" s="757"/>
      <c r="Z2138" s="757"/>
      <c r="AA2138" s="757"/>
      <c r="AB2138" s="757"/>
      <c r="AC2138" s="757"/>
      <c r="AD2138" s="757"/>
      <c r="AE2138" s="757"/>
      <c r="AF2138" s="757"/>
      <c r="AL2138" s="598"/>
      <c r="AQ2138" s="599"/>
    </row>
    <row r="2139" spans="1:43" s="597" customFormat="1" outlineLevel="1" x14ac:dyDescent="0.25">
      <c r="A2139" s="601"/>
      <c r="B2139" s="608"/>
      <c r="C2139" s="608"/>
      <c r="D2139" s="609"/>
      <c r="E2139" s="610"/>
      <c r="F2139" s="610"/>
      <c r="G2139" s="608"/>
      <c r="H2139" s="608"/>
      <c r="I2139" s="608"/>
      <c r="J2139" s="608"/>
      <c r="K2139" s="608"/>
      <c r="L2139" s="608"/>
      <c r="M2139" s="608"/>
      <c r="N2139" s="608"/>
      <c r="O2139" s="608"/>
      <c r="P2139" s="608"/>
      <c r="Q2139" s="608"/>
      <c r="R2139" s="608"/>
      <c r="S2139" s="608"/>
      <c r="T2139" s="608"/>
      <c r="U2139" s="608"/>
      <c r="V2139" s="608"/>
      <c r="W2139" s="608"/>
      <c r="X2139" s="611"/>
      <c r="Y2139" s="611"/>
      <c r="Z2139" s="611"/>
      <c r="AA2139" s="611"/>
      <c r="AB2139" s="602"/>
      <c r="AC2139" s="602"/>
      <c r="AD2139" s="602"/>
      <c r="AE2139" s="602"/>
      <c r="AF2139" s="612"/>
      <c r="AL2139" s="598"/>
      <c r="AQ2139" s="599"/>
    </row>
    <row r="2140" spans="1:43" s="597" customFormat="1" outlineLevel="1" x14ac:dyDescent="0.25">
      <c r="A2140" s="769" t="s">
        <v>1239</v>
      </c>
      <c r="B2140" s="769"/>
      <c r="C2140" s="769"/>
      <c r="D2140" s="769"/>
      <c r="E2140" s="770" t="s">
        <v>1218</v>
      </c>
      <c r="F2140" s="770"/>
      <c r="G2140" s="770" t="s">
        <v>828</v>
      </c>
      <c r="H2140" s="770"/>
      <c r="I2140" s="778" t="s">
        <v>1240</v>
      </c>
      <c r="J2140" s="778"/>
      <c r="K2140" s="778"/>
      <c r="L2140" s="778"/>
      <c r="M2140" s="778"/>
      <c r="N2140" s="778"/>
      <c r="O2140" s="778"/>
      <c r="P2140" s="778"/>
      <c r="Q2140" s="778" t="s">
        <v>1224</v>
      </c>
      <c r="R2140" s="778"/>
      <c r="S2140" s="778"/>
      <c r="T2140" s="778"/>
      <c r="U2140" s="778"/>
      <c r="V2140" s="778"/>
      <c r="W2140" s="778"/>
      <c r="X2140" s="778"/>
      <c r="Y2140" s="778"/>
      <c r="Z2140" s="778"/>
      <c r="AA2140" s="778"/>
      <c r="AB2140" s="753" t="s">
        <v>1240</v>
      </c>
      <c r="AC2140" s="753"/>
      <c r="AD2140" s="753"/>
      <c r="AE2140" s="753"/>
      <c r="AF2140" s="753"/>
      <c r="AL2140" s="598"/>
      <c r="AQ2140" s="599"/>
    </row>
    <row r="2141" spans="1:43" s="597" customFormat="1" outlineLevel="1" x14ac:dyDescent="0.25">
      <c r="A2141" s="759" t="s">
        <v>1291</v>
      </c>
      <c r="B2141" s="760"/>
      <c r="C2141" s="760"/>
      <c r="D2141" s="760"/>
      <c r="E2141" s="766"/>
      <c r="F2141" s="766"/>
      <c r="G2141" s="766" t="s">
        <v>1291</v>
      </c>
      <c r="H2141" s="766"/>
      <c r="I2141" s="776" t="s">
        <v>1291</v>
      </c>
      <c r="J2141" s="776"/>
      <c r="K2141" s="776"/>
      <c r="L2141" s="776"/>
      <c r="M2141" s="776"/>
      <c r="N2141" s="776"/>
      <c r="O2141" s="776"/>
      <c r="P2141" s="776"/>
      <c r="Q2141" s="626"/>
      <c r="R2141" s="626"/>
      <c r="S2141" s="626"/>
      <c r="T2141" s="626"/>
      <c r="U2141" s="626"/>
      <c r="V2141" s="626"/>
      <c r="W2141" s="767"/>
      <c r="X2141" s="767"/>
      <c r="Y2141" s="767"/>
      <c r="Z2141" s="767"/>
      <c r="AA2141" s="767"/>
      <c r="AB2141" s="622"/>
      <c r="AC2141" s="622"/>
      <c r="AD2141" s="622"/>
      <c r="AE2141" s="622"/>
      <c r="AF2141" s="627"/>
      <c r="AL2141" s="598"/>
      <c r="AQ2141" s="599"/>
    </row>
    <row r="2142" spans="1:43" s="597" customFormat="1" outlineLevel="1" x14ac:dyDescent="0.25">
      <c r="A2142" s="759" t="s">
        <v>1291</v>
      </c>
      <c r="B2142" s="760"/>
      <c r="C2142" s="760"/>
      <c r="D2142" s="760"/>
      <c r="E2142" s="766"/>
      <c r="F2142" s="766"/>
      <c r="G2142" s="766" t="s">
        <v>1291</v>
      </c>
      <c r="H2142" s="766"/>
      <c r="I2142" s="776" t="s">
        <v>1291</v>
      </c>
      <c r="J2142" s="776"/>
      <c r="K2142" s="776"/>
      <c r="L2142" s="776"/>
      <c r="M2142" s="776"/>
      <c r="N2142" s="776"/>
      <c r="O2142" s="776"/>
      <c r="P2142" s="776"/>
      <c r="Q2142" s="626"/>
      <c r="R2142" s="626"/>
      <c r="S2142" s="626"/>
      <c r="T2142" s="626"/>
      <c r="U2142" s="626"/>
      <c r="V2142" s="626"/>
      <c r="W2142" s="767"/>
      <c r="X2142" s="767"/>
      <c r="Y2142" s="767"/>
      <c r="Z2142" s="767"/>
      <c r="AA2142" s="767"/>
      <c r="AB2142" s="622"/>
      <c r="AC2142" s="622"/>
      <c r="AD2142" s="622"/>
      <c r="AE2142" s="622"/>
      <c r="AF2142" s="627"/>
      <c r="AL2142" s="598"/>
      <c r="AQ2142" s="599"/>
    </row>
    <row r="2143" spans="1:43" s="597" customFormat="1" outlineLevel="1" x14ac:dyDescent="0.25">
      <c r="A2143" s="759" t="s">
        <v>1291</v>
      </c>
      <c r="B2143" s="760"/>
      <c r="C2143" s="760"/>
      <c r="D2143" s="760"/>
      <c r="E2143" s="766"/>
      <c r="F2143" s="766"/>
      <c r="G2143" s="766" t="s">
        <v>1291</v>
      </c>
      <c r="H2143" s="766"/>
      <c r="I2143" s="776" t="s">
        <v>1291</v>
      </c>
      <c r="J2143" s="776"/>
      <c r="K2143" s="776"/>
      <c r="L2143" s="776"/>
      <c r="M2143" s="776"/>
      <c r="N2143" s="776"/>
      <c r="O2143" s="776"/>
      <c r="P2143" s="776"/>
      <c r="Q2143" s="626"/>
      <c r="R2143" s="626"/>
      <c r="S2143" s="626"/>
      <c r="T2143" s="626"/>
      <c r="U2143" s="626"/>
      <c r="V2143" s="626"/>
      <c r="W2143" s="767"/>
      <c r="X2143" s="767"/>
      <c r="Y2143" s="767"/>
      <c r="Z2143" s="767"/>
      <c r="AA2143" s="767"/>
      <c r="AB2143" s="622"/>
      <c r="AC2143" s="622"/>
      <c r="AD2143" s="622"/>
      <c r="AE2143" s="622"/>
      <c r="AF2143" s="627"/>
      <c r="AL2143" s="598"/>
      <c r="AQ2143" s="599"/>
    </row>
    <row r="2144" spans="1:43" s="597" customFormat="1" outlineLevel="1" x14ac:dyDescent="0.25">
      <c r="A2144" s="759" t="s">
        <v>1291</v>
      </c>
      <c r="B2144" s="760"/>
      <c r="C2144" s="760"/>
      <c r="D2144" s="760"/>
      <c r="E2144" s="761"/>
      <c r="F2144" s="761"/>
      <c r="G2144" s="762" t="s">
        <v>1291</v>
      </c>
      <c r="H2144" s="762"/>
      <c r="I2144" s="775" t="s">
        <v>1291</v>
      </c>
      <c r="J2144" s="775"/>
      <c r="K2144" s="775"/>
      <c r="L2144" s="775"/>
      <c r="M2144" s="775"/>
      <c r="N2144" s="775"/>
      <c r="O2144" s="775"/>
      <c r="P2144" s="775"/>
      <c r="Q2144" s="621"/>
      <c r="R2144" s="621"/>
      <c r="S2144" s="621"/>
      <c r="T2144" s="621"/>
      <c r="U2144" s="621"/>
      <c r="V2144" s="621"/>
      <c r="W2144" s="773"/>
      <c r="X2144" s="773"/>
      <c r="Y2144" s="773"/>
      <c r="Z2144" s="773"/>
      <c r="AA2144" s="773"/>
      <c r="AB2144" s="622"/>
      <c r="AC2144" s="622"/>
      <c r="AD2144" s="622"/>
      <c r="AE2144" s="622"/>
      <c r="AF2144" s="627" t="s">
        <v>1291</v>
      </c>
      <c r="AL2144" s="598"/>
      <c r="AQ2144" s="599"/>
    </row>
    <row r="2145" spans="1:43" s="597" customFormat="1" outlineLevel="1" x14ac:dyDescent="0.25">
      <c r="A2145" s="759" t="s">
        <v>1291</v>
      </c>
      <c r="B2145" s="760"/>
      <c r="C2145" s="760"/>
      <c r="D2145" s="760"/>
      <c r="E2145" s="761"/>
      <c r="F2145" s="761"/>
      <c r="G2145" s="762" t="s">
        <v>1291</v>
      </c>
      <c r="H2145" s="762"/>
      <c r="I2145" s="775" t="s">
        <v>1291</v>
      </c>
      <c r="J2145" s="775"/>
      <c r="K2145" s="775"/>
      <c r="L2145" s="775"/>
      <c r="M2145" s="775"/>
      <c r="N2145" s="775"/>
      <c r="O2145" s="775"/>
      <c r="P2145" s="775"/>
      <c r="Q2145" s="621"/>
      <c r="R2145" s="621"/>
      <c r="S2145" s="621"/>
      <c r="T2145" s="621"/>
      <c r="U2145" s="621"/>
      <c r="V2145" s="621"/>
      <c r="W2145" s="773"/>
      <c r="X2145" s="773"/>
      <c r="Y2145" s="773"/>
      <c r="Z2145" s="773"/>
      <c r="AA2145" s="773"/>
      <c r="AB2145" s="622"/>
      <c r="AC2145" s="622"/>
      <c r="AD2145" s="622"/>
      <c r="AE2145" s="622"/>
      <c r="AF2145" s="627" t="s">
        <v>1291</v>
      </c>
      <c r="AL2145" s="598"/>
      <c r="AQ2145" s="599"/>
    </row>
    <row r="2146" spans="1:43" s="597" customFormat="1" outlineLevel="1" x14ac:dyDescent="0.25">
      <c r="A2146" s="759" t="s">
        <v>1291</v>
      </c>
      <c r="B2146" s="760"/>
      <c r="C2146" s="760"/>
      <c r="D2146" s="760"/>
      <c r="E2146" s="761"/>
      <c r="F2146" s="761"/>
      <c r="G2146" s="762" t="s">
        <v>1291</v>
      </c>
      <c r="H2146" s="762"/>
      <c r="I2146" s="775" t="s">
        <v>1291</v>
      </c>
      <c r="J2146" s="775"/>
      <c r="K2146" s="775"/>
      <c r="L2146" s="775"/>
      <c r="M2146" s="775"/>
      <c r="N2146" s="775"/>
      <c r="O2146" s="775"/>
      <c r="P2146" s="775"/>
      <c r="Q2146" s="621"/>
      <c r="R2146" s="621"/>
      <c r="S2146" s="621"/>
      <c r="T2146" s="621"/>
      <c r="U2146" s="621"/>
      <c r="V2146" s="621"/>
      <c r="W2146" s="773"/>
      <c r="X2146" s="773"/>
      <c r="Y2146" s="773"/>
      <c r="Z2146" s="773"/>
      <c r="AA2146" s="773"/>
      <c r="AB2146" s="622"/>
      <c r="AC2146" s="622"/>
      <c r="AD2146" s="622"/>
      <c r="AE2146" s="622"/>
      <c r="AF2146" s="627" t="s">
        <v>1291</v>
      </c>
      <c r="AL2146" s="598"/>
      <c r="AQ2146" s="599"/>
    </row>
    <row r="2147" spans="1:43" s="597" customFormat="1" outlineLevel="1" x14ac:dyDescent="0.25">
      <c r="A2147" s="759" t="s">
        <v>1291</v>
      </c>
      <c r="B2147" s="760"/>
      <c r="C2147" s="760"/>
      <c r="D2147" s="760"/>
      <c r="E2147" s="761"/>
      <c r="F2147" s="761"/>
      <c r="G2147" s="762" t="s">
        <v>1291</v>
      </c>
      <c r="H2147" s="762"/>
      <c r="I2147" s="775" t="s">
        <v>1291</v>
      </c>
      <c r="J2147" s="775"/>
      <c r="K2147" s="775"/>
      <c r="L2147" s="775"/>
      <c r="M2147" s="775"/>
      <c r="N2147" s="775"/>
      <c r="O2147" s="775"/>
      <c r="P2147" s="775"/>
      <c r="Q2147" s="621"/>
      <c r="R2147" s="621"/>
      <c r="S2147" s="621"/>
      <c r="T2147" s="621"/>
      <c r="U2147" s="621"/>
      <c r="V2147" s="621"/>
      <c r="W2147" s="773"/>
      <c r="X2147" s="773"/>
      <c r="Y2147" s="773"/>
      <c r="Z2147" s="773"/>
      <c r="AA2147" s="773"/>
      <c r="AB2147" s="622"/>
      <c r="AC2147" s="622"/>
      <c r="AD2147" s="622"/>
      <c r="AE2147" s="622"/>
      <c r="AF2147" s="627" t="s">
        <v>1291</v>
      </c>
      <c r="AL2147" s="598"/>
      <c r="AQ2147" s="599"/>
    </row>
    <row r="2148" spans="1:43" s="597" customFormat="1" outlineLevel="1" x14ac:dyDescent="0.25">
      <c r="A2148" s="759" t="s">
        <v>1291</v>
      </c>
      <c r="B2148" s="760"/>
      <c r="C2148" s="760"/>
      <c r="D2148" s="760"/>
      <c r="E2148" s="761"/>
      <c r="F2148" s="761"/>
      <c r="G2148" s="762" t="s">
        <v>1291</v>
      </c>
      <c r="H2148" s="762"/>
      <c r="I2148" s="775" t="s">
        <v>1291</v>
      </c>
      <c r="J2148" s="775"/>
      <c r="K2148" s="775"/>
      <c r="L2148" s="775"/>
      <c r="M2148" s="775"/>
      <c r="N2148" s="775"/>
      <c r="O2148" s="775"/>
      <c r="P2148" s="775"/>
      <c r="Q2148" s="621"/>
      <c r="R2148" s="621"/>
      <c r="S2148" s="621"/>
      <c r="T2148" s="621"/>
      <c r="U2148" s="621"/>
      <c r="V2148" s="621"/>
      <c r="W2148" s="773"/>
      <c r="X2148" s="773"/>
      <c r="Y2148" s="773"/>
      <c r="Z2148" s="773"/>
      <c r="AA2148" s="773"/>
      <c r="AB2148" s="622"/>
      <c r="AC2148" s="622"/>
      <c r="AD2148" s="622"/>
      <c r="AE2148" s="622"/>
      <c r="AF2148" s="627" t="s">
        <v>1291</v>
      </c>
      <c r="AL2148" s="598"/>
      <c r="AQ2148" s="599"/>
    </row>
    <row r="2149" spans="1:43" s="597" customFormat="1" outlineLevel="1" x14ac:dyDescent="0.25">
      <c r="A2149" s="759" t="s">
        <v>1291</v>
      </c>
      <c r="B2149" s="760"/>
      <c r="C2149" s="760"/>
      <c r="D2149" s="760"/>
      <c r="E2149" s="761"/>
      <c r="F2149" s="761"/>
      <c r="G2149" s="762" t="s">
        <v>1291</v>
      </c>
      <c r="H2149" s="762"/>
      <c r="I2149" s="775" t="s">
        <v>1291</v>
      </c>
      <c r="J2149" s="775"/>
      <c r="K2149" s="775"/>
      <c r="L2149" s="775"/>
      <c r="M2149" s="775"/>
      <c r="N2149" s="775"/>
      <c r="O2149" s="775"/>
      <c r="P2149" s="775"/>
      <c r="Q2149" s="621"/>
      <c r="R2149" s="621"/>
      <c r="S2149" s="621"/>
      <c r="T2149" s="621"/>
      <c r="U2149" s="621"/>
      <c r="V2149" s="621"/>
      <c r="W2149" s="773"/>
      <c r="X2149" s="773"/>
      <c r="Y2149" s="773"/>
      <c r="Z2149" s="773"/>
      <c r="AA2149" s="773"/>
      <c r="AB2149" s="622"/>
      <c r="AC2149" s="622"/>
      <c r="AD2149" s="622"/>
      <c r="AE2149" s="622"/>
      <c r="AF2149" s="627" t="s">
        <v>1291</v>
      </c>
      <c r="AL2149" s="598"/>
      <c r="AQ2149" s="599"/>
    </row>
    <row r="2150" spans="1:43" s="597" customFormat="1" outlineLevel="1" x14ac:dyDescent="0.25">
      <c r="A2150" s="759" t="s">
        <v>1291</v>
      </c>
      <c r="B2150" s="760"/>
      <c r="C2150" s="760"/>
      <c r="D2150" s="760"/>
      <c r="E2150" s="761"/>
      <c r="F2150" s="761"/>
      <c r="G2150" s="762" t="s">
        <v>1291</v>
      </c>
      <c r="H2150" s="762"/>
      <c r="I2150" s="775" t="s">
        <v>1291</v>
      </c>
      <c r="J2150" s="775"/>
      <c r="K2150" s="775"/>
      <c r="L2150" s="775"/>
      <c r="M2150" s="775"/>
      <c r="N2150" s="775"/>
      <c r="O2150" s="775"/>
      <c r="P2150" s="775"/>
      <c r="Q2150" s="621"/>
      <c r="R2150" s="621"/>
      <c r="S2150" s="621"/>
      <c r="T2150" s="621"/>
      <c r="U2150" s="621"/>
      <c r="V2150" s="621"/>
      <c r="W2150" s="773"/>
      <c r="X2150" s="773"/>
      <c r="Y2150" s="773"/>
      <c r="Z2150" s="773"/>
      <c r="AA2150" s="773"/>
      <c r="AB2150" s="622"/>
      <c r="AC2150" s="622"/>
      <c r="AD2150" s="622"/>
      <c r="AE2150" s="622"/>
      <c r="AF2150" s="627" t="s">
        <v>1291</v>
      </c>
      <c r="AL2150" s="598"/>
      <c r="AQ2150" s="599"/>
    </row>
    <row r="2151" spans="1:43" s="597" customFormat="1" outlineLevel="1" x14ac:dyDescent="0.25">
      <c r="A2151" s="754" t="s">
        <v>1241</v>
      </c>
      <c r="B2151" s="755"/>
      <c r="C2151" s="755"/>
      <c r="D2151" s="755"/>
      <c r="E2151" s="755"/>
      <c r="F2151" s="755"/>
      <c r="G2151" s="755"/>
      <c r="H2151" s="755"/>
      <c r="I2151" s="755"/>
      <c r="J2151" s="755"/>
      <c r="K2151" s="755"/>
      <c r="L2151" s="755"/>
      <c r="M2151" s="755"/>
      <c r="N2151" s="755"/>
      <c r="O2151" s="755"/>
      <c r="P2151" s="755"/>
      <c r="Q2151" s="755"/>
      <c r="R2151" s="755"/>
      <c r="S2151" s="755"/>
      <c r="T2151" s="755"/>
      <c r="U2151" s="755"/>
      <c r="V2151" s="755"/>
      <c r="W2151" s="756">
        <v>0</v>
      </c>
      <c r="X2151" s="757"/>
      <c r="Y2151" s="757"/>
      <c r="Z2151" s="757"/>
      <c r="AA2151" s="757"/>
      <c r="AB2151" s="757"/>
      <c r="AC2151" s="757"/>
      <c r="AD2151" s="757"/>
      <c r="AE2151" s="757"/>
      <c r="AF2151" s="757"/>
      <c r="AL2151" s="598"/>
      <c r="AQ2151" s="599"/>
    </row>
    <row r="2152" spans="1:43" s="597" customFormat="1" outlineLevel="1" x14ac:dyDescent="0.25">
      <c r="A2152" s="601"/>
      <c r="B2152" s="608"/>
      <c r="C2152" s="608"/>
      <c r="D2152" s="609"/>
      <c r="E2152" s="610"/>
      <c r="F2152" s="610"/>
      <c r="G2152" s="608"/>
      <c r="H2152" s="608"/>
      <c r="I2152" s="608"/>
      <c r="J2152" s="608"/>
      <c r="K2152" s="608"/>
      <c r="L2152" s="608"/>
      <c r="M2152" s="608"/>
      <c r="N2152" s="608"/>
      <c r="O2152" s="608"/>
      <c r="P2152" s="608"/>
      <c r="Q2152" s="608"/>
      <c r="R2152" s="608"/>
      <c r="S2152" s="608"/>
      <c r="T2152" s="608"/>
      <c r="U2152" s="608"/>
      <c r="V2152" s="608"/>
      <c r="W2152" s="608"/>
      <c r="X2152" s="611"/>
      <c r="Y2152" s="611"/>
      <c r="Z2152" s="611"/>
      <c r="AA2152" s="611"/>
      <c r="AB2152" s="602"/>
      <c r="AC2152" s="602"/>
      <c r="AD2152" s="602"/>
      <c r="AE2152" s="602"/>
      <c r="AF2152" s="612"/>
      <c r="AL2152" s="598"/>
      <c r="AQ2152" s="599"/>
    </row>
    <row r="2153" spans="1:43" s="597" customFormat="1" outlineLevel="1" x14ac:dyDescent="0.25">
      <c r="A2153" s="769" t="s">
        <v>1242</v>
      </c>
      <c r="B2153" s="769"/>
      <c r="C2153" s="769"/>
      <c r="D2153" s="769"/>
      <c r="E2153" s="770" t="s">
        <v>1218</v>
      </c>
      <c r="F2153" s="770"/>
      <c r="G2153" s="770" t="s">
        <v>828</v>
      </c>
      <c r="H2153" s="770"/>
      <c r="I2153" s="770" t="s">
        <v>1240</v>
      </c>
      <c r="J2153" s="770"/>
      <c r="K2153" s="770"/>
      <c r="L2153" s="770"/>
      <c r="M2153" s="770"/>
      <c r="N2153" s="770"/>
      <c r="O2153" s="770"/>
      <c r="P2153" s="770"/>
      <c r="Q2153" s="770" t="s">
        <v>1224</v>
      </c>
      <c r="R2153" s="770"/>
      <c r="S2153" s="770"/>
      <c r="T2153" s="770"/>
      <c r="U2153" s="770"/>
      <c r="V2153" s="770"/>
      <c r="W2153" s="770"/>
      <c r="X2153" s="770"/>
      <c r="Y2153" s="770"/>
      <c r="Z2153" s="770"/>
      <c r="AA2153" s="770"/>
      <c r="AB2153" s="771" t="s">
        <v>1240</v>
      </c>
      <c r="AC2153" s="771"/>
      <c r="AD2153" s="771"/>
      <c r="AE2153" s="771"/>
      <c r="AF2153" s="771"/>
      <c r="AL2153" s="598"/>
      <c r="AQ2153" s="599"/>
    </row>
    <row r="2154" spans="1:43" s="597" customFormat="1" outlineLevel="1" x14ac:dyDescent="0.25">
      <c r="A2154" s="759" t="s">
        <v>1291</v>
      </c>
      <c r="B2154" s="760"/>
      <c r="C2154" s="760"/>
      <c r="D2154" s="760"/>
      <c r="E2154" s="766"/>
      <c r="F2154" s="766"/>
      <c r="G2154" s="762" t="s">
        <v>1291</v>
      </c>
      <c r="H2154" s="762"/>
      <c r="I2154" s="774" t="s">
        <v>1291</v>
      </c>
      <c r="J2154" s="774"/>
      <c r="K2154" s="774"/>
      <c r="L2154" s="774"/>
      <c r="M2154" s="774"/>
      <c r="N2154" s="774"/>
      <c r="O2154" s="774"/>
      <c r="P2154" s="774"/>
      <c r="Q2154" s="626"/>
      <c r="R2154" s="626"/>
      <c r="S2154" s="626"/>
      <c r="T2154" s="626"/>
      <c r="U2154" s="626"/>
      <c r="V2154" s="626"/>
      <c r="W2154" s="767"/>
      <c r="X2154" s="767"/>
      <c r="Y2154" s="767"/>
      <c r="Z2154" s="767"/>
      <c r="AA2154" s="767"/>
      <c r="AB2154" s="622"/>
      <c r="AC2154" s="622"/>
      <c r="AD2154" s="622"/>
      <c r="AE2154" s="622"/>
      <c r="AF2154" s="627"/>
      <c r="AL2154" s="598"/>
      <c r="AQ2154" s="599"/>
    </row>
    <row r="2155" spans="1:43" s="597" customFormat="1" outlineLevel="1" x14ac:dyDescent="0.25">
      <c r="A2155" s="759" t="s">
        <v>1291</v>
      </c>
      <c r="B2155" s="760"/>
      <c r="C2155" s="760"/>
      <c r="D2155" s="760"/>
      <c r="E2155" s="761"/>
      <c r="F2155" s="761"/>
      <c r="G2155" s="762" t="s">
        <v>1291</v>
      </c>
      <c r="H2155" s="762"/>
      <c r="I2155" s="772" t="s">
        <v>1291</v>
      </c>
      <c r="J2155" s="772"/>
      <c r="K2155" s="772"/>
      <c r="L2155" s="772"/>
      <c r="M2155" s="772"/>
      <c r="N2155" s="772"/>
      <c r="O2155" s="772"/>
      <c r="P2155" s="772"/>
      <c r="Q2155" s="621"/>
      <c r="R2155" s="621"/>
      <c r="S2155" s="621"/>
      <c r="T2155" s="621"/>
      <c r="U2155" s="621"/>
      <c r="V2155" s="621"/>
      <c r="W2155" s="773"/>
      <c r="X2155" s="773"/>
      <c r="Y2155" s="773"/>
      <c r="Z2155" s="773"/>
      <c r="AA2155" s="773"/>
      <c r="AB2155" s="622"/>
      <c r="AC2155" s="622"/>
      <c r="AD2155" s="622"/>
      <c r="AE2155" s="622"/>
      <c r="AF2155" s="627" t="s">
        <v>1291</v>
      </c>
      <c r="AL2155" s="598"/>
      <c r="AQ2155" s="599"/>
    </row>
    <row r="2156" spans="1:43" s="597" customFormat="1" outlineLevel="1" x14ac:dyDescent="0.25">
      <c r="A2156" s="759" t="s">
        <v>1291</v>
      </c>
      <c r="B2156" s="760"/>
      <c r="C2156" s="760"/>
      <c r="D2156" s="760"/>
      <c r="E2156" s="761"/>
      <c r="F2156" s="761"/>
      <c r="G2156" s="762" t="s">
        <v>1291</v>
      </c>
      <c r="H2156" s="762"/>
      <c r="I2156" s="772" t="s">
        <v>1291</v>
      </c>
      <c r="J2156" s="772"/>
      <c r="K2156" s="772"/>
      <c r="L2156" s="772"/>
      <c r="M2156" s="772"/>
      <c r="N2156" s="772"/>
      <c r="O2156" s="772"/>
      <c r="P2156" s="772"/>
      <c r="Q2156" s="621"/>
      <c r="R2156" s="621"/>
      <c r="S2156" s="621"/>
      <c r="T2156" s="621"/>
      <c r="U2156" s="621"/>
      <c r="V2156" s="621"/>
      <c r="W2156" s="773"/>
      <c r="X2156" s="773"/>
      <c r="Y2156" s="773"/>
      <c r="Z2156" s="773"/>
      <c r="AA2156" s="773"/>
      <c r="AB2156" s="622"/>
      <c r="AC2156" s="622"/>
      <c r="AD2156" s="622"/>
      <c r="AE2156" s="622"/>
      <c r="AF2156" s="627" t="s">
        <v>1291</v>
      </c>
      <c r="AL2156" s="598"/>
      <c r="AQ2156" s="599"/>
    </row>
    <row r="2157" spans="1:43" s="597" customFormat="1" outlineLevel="1" x14ac:dyDescent="0.25">
      <c r="A2157" s="759" t="s">
        <v>1291</v>
      </c>
      <c r="B2157" s="760"/>
      <c r="C2157" s="760"/>
      <c r="D2157" s="760"/>
      <c r="E2157" s="761"/>
      <c r="F2157" s="761"/>
      <c r="G2157" s="762" t="s">
        <v>1291</v>
      </c>
      <c r="H2157" s="762"/>
      <c r="I2157" s="772" t="s">
        <v>1291</v>
      </c>
      <c r="J2157" s="772"/>
      <c r="K2157" s="772"/>
      <c r="L2157" s="772"/>
      <c r="M2157" s="772"/>
      <c r="N2157" s="772"/>
      <c r="O2157" s="772"/>
      <c r="P2157" s="772"/>
      <c r="Q2157" s="621"/>
      <c r="R2157" s="621"/>
      <c r="S2157" s="621"/>
      <c r="T2157" s="621"/>
      <c r="U2157" s="621"/>
      <c r="V2157" s="621"/>
      <c r="W2157" s="773"/>
      <c r="X2157" s="773"/>
      <c r="Y2157" s="773"/>
      <c r="Z2157" s="773"/>
      <c r="AA2157" s="773"/>
      <c r="AB2157" s="622"/>
      <c r="AC2157" s="622"/>
      <c r="AD2157" s="622"/>
      <c r="AE2157" s="622"/>
      <c r="AF2157" s="627" t="s">
        <v>1291</v>
      </c>
      <c r="AL2157" s="598"/>
      <c r="AQ2157" s="599"/>
    </row>
    <row r="2158" spans="1:43" s="597" customFormat="1" ht="30" customHeight="1" outlineLevel="1" x14ac:dyDescent="0.25">
      <c r="A2158" s="792" t="s">
        <v>1291</v>
      </c>
      <c r="B2158" s="793"/>
      <c r="C2158" s="793"/>
      <c r="D2158" s="793"/>
      <c r="E2158" s="761"/>
      <c r="F2158" s="761"/>
      <c r="G2158" s="762" t="s">
        <v>1291</v>
      </c>
      <c r="H2158" s="762"/>
      <c r="I2158" s="772" t="s">
        <v>1291</v>
      </c>
      <c r="J2158" s="772"/>
      <c r="K2158" s="772"/>
      <c r="L2158" s="772"/>
      <c r="M2158" s="772"/>
      <c r="N2158" s="772"/>
      <c r="O2158" s="772"/>
      <c r="P2158" s="772"/>
      <c r="Q2158" s="621"/>
      <c r="R2158" s="621"/>
      <c r="S2158" s="621"/>
      <c r="T2158" s="621"/>
      <c r="U2158" s="621"/>
      <c r="V2158" s="621"/>
      <c r="W2158" s="773"/>
      <c r="X2158" s="773"/>
      <c r="Y2158" s="773"/>
      <c r="Z2158" s="773"/>
      <c r="AA2158" s="773"/>
      <c r="AB2158" s="622"/>
      <c r="AC2158" s="622"/>
      <c r="AD2158" s="622"/>
      <c r="AE2158" s="622"/>
      <c r="AF2158" s="627" t="s">
        <v>1291</v>
      </c>
      <c r="AL2158" s="598"/>
      <c r="AQ2158" s="599"/>
    </row>
    <row r="2159" spans="1:43" s="597" customFormat="1" outlineLevel="1" x14ac:dyDescent="0.25">
      <c r="A2159" s="759" t="s">
        <v>1291</v>
      </c>
      <c r="B2159" s="760"/>
      <c r="C2159" s="760"/>
      <c r="D2159" s="760"/>
      <c r="E2159" s="761"/>
      <c r="F2159" s="761"/>
      <c r="G2159" s="762" t="s">
        <v>1291</v>
      </c>
      <c r="H2159" s="762"/>
      <c r="I2159" s="772" t="s">
        <v>1291</v>
      </c>
      <c r="J2159" s="772"/>
      <c r="K2159" s="772"/>
      <c r="L2159" s="772"/>
      <c r="M2159" s="772"/>
      <c r="N2159" s="772"/>
      <c r="O2159" s="772"/>
      <c r="P2159" s="772"/>
      <c r="Q2159" s="621"/>
      <c r="R2159" s="621"/>
      <c r="S2159" s="621"/>
      <c r="T2159" s="621"/>
      <c r="U2159" s="621"/>
      <c r="V2159" s="621"/>
      <c r="W2159" s="773"/>
      <c r="X2159" s="773"/>
      <c r="Y2159" s="773"/>
      <c r="Z2159" s="773"/>
      <c r="AA2159" s="773"/>
      <c r="AB2159" s="622"/>
      <c r="AC2159" s="622"/>
      <c r="AD2159" s="622"/>
      <c r="AE2159" s="622"/>
      <c r="AF2159" s="627" t="s">
        <v>1291</v>
      </c>
      <c r="AL2159" s="598"/>
      <c r="AQ2159" s="599"/>
    </row>
    <row r="2160" spans="1:43" s="597" customFormat="1" outlineLevel="1" x14ac:dyDescent="0.25">
      <c r="A2160" s="754" t="s">
        <v>1243</v>
      </c>
      <c r="B2160" s="755"/>
      <c r="C2160" s="755"/>
      <c r="D2160" s="755"/>
      <c r="E2160" s="755"/>
      <c r="F2160" s="755"/>
      <c r="G2160" s="755"/>
      <c r="H2160" s="755"/>
      <c r="I2160" s="755"/>
      <c r="J2160" s="755"/>
      <c r="K2160" s="755"/>
      <c r="L2160" s="755"/>
      <c r="M2160" s="755"/>
      <c r="N2160" s="755"/>
      <c r="O2160" s="755"/>
      <c r="P2160" s="755"/>
      <c r="Q2160" s="755"/>
      <c r="R2160" s="755"/>
      <c r="S2160" s="755"/>
      <c r="T2160" s="755"/>
      <c r="U2160" s="755"/>
      <c r="V2160" s="755"/>
      <c r="W2160" s="756">
        <v>0</v>
      </c>
      <c r="X2160" s="757"/>
      <c r="Y2160" s="757"/>
      <c r="Z2160" s="757"/>
      <c r="AA2160" s="757"/>
      <c r="AB2160" s="757"/>
      <c r="AC2160" s="757"/>
      <c r="AD2160" s="757"/>
      <c r="AE2160" s="757"/>
      <c r="AF2160" s="757"/>
      <c r="AL2160" s="598"/>
      <c r="AQ2160" s="599"/>
    </row>
    <row r="2161" spans="1:48" s="597" customFormat="1" outlineLevel="1" x14ac:dyDescent="0.25">
      <c r="A2161" s="601"/>
      <c r="B2161" s="608"/>
      <c r="C2161" s="608"/>
      <c r="D2161" s="609"/>
      <c r="E2161" s="610"/>
      <c r="F2161" s="610"/>
      <c r="G2161" s="608"/>
      <c r="H2161" s="608"/>
      <c r="I2161" s="608"/>
      <c r="J2161" s="608"/>
      <c r="K2161" s="608"/>
      <c r="L2161" s="608"/>
      <c r="M2161" s="608"/>
      <c r="N2161" s="608"/>
      <c r="O2161" s="608"/>
      <c r="P2161" s="608"/>
      <c r="Q2161" s="608"/>
      <c r="R2161" s="608"/>
      <c r="S2161" s="608"/>
      <c r="T2161" s="608"/>
      <c r="U2161" s="608"/>
      <c r="V2161" s="608"/>
      <c r="W2161" s="608"/>
      <c r="X2161" s="611"/>
      <c r="Y2161" s="611"/>
      <c r="Z2161" s="611"/>
      <c r="AA2161" s="611"/>
      <c r="AB2161" s="602"/>
      <c r="AC2161" s="602"/>
      <c r="AD2161" s="602"/>
      <c r="AE2161" s="602"/>
      <c r="AF2161" s="612"/>
      <c r="AL2161" s="598"/>
      <c r="AQ2161" s="599"/>
    </row>
    <row r="2162" spans="1:48" s="597" customFormat="1" outlineLevel="1" x14ac:dyDescent="0.25">
      <c r="A2162" s="769" t="s">
        <v>1244</v>
      </c>
      <c r="B2162" s="769"/>
      <c r="C2162" s="769"/>
      <c r="D2162" s="769"/>
      <c r="E2162" s="770" t="s">
        <v>1218</v>
      </c>
      <c r="F2162" s="770"/>
      <c r="G2162" s="770" t="s">
        <v>828</v>
      </c>
      <c r="H2162" s="770"/>
      <c r="I2162" s="770"/>
      <c r="J2162" s="770" t="s">
        <v>544</v>
      </c>
      <c r="K2162" s="770"/>
      <c r="L2162" s="770"/>
      <c r="M2162" s="770"/>
      <c r="N2162" s="770"/>
      <c r="O2162" s="770"/>
      <c r="P2162" s="770"/>
      <c r="Q2162" s="770"/>
      <c r="R2162" s="770" t="s">
        <v>750</v>
      </c>
      <c r="S2162" s="770"/>
      <c r="T2162" s="770"/>
      <c r="U2162" s="770"/>
      <c r="V2162" s="770"/>
      <c r="W2162" s="770"/>
      <c r="X2162" s="770"/>
      <c r="Y2162" s="770"/>
      <c r="Z2162" s="770"/>
      <c r="AA2162" s="770"/>
      <c r="AB2162" s="770"/>
      <c r="AC2162" s="771" t="s">
        <v>1224</v>
      </c>
      <c r="AD2162" s="771"/>
      <c r="AE2162" s="771"/>
      <c r="AF2162" s="628" t="s">
        <v>1245</v>
      </c>
      <c r="AL2162" s="598"/>
      <c r="AQ2162" s="599"/>
    </row>
    <row r="2163" spans="1:48" s="597" customFormat="1" outlineLevel="1" x14ac:dyDescent="0.25">
      <c r="A2163" s="759" t="s">
        <v>1291</v>
      </c>
      <c r="B2163" s="760"/>
      <c r="C2163" s="760"/>
      <c r="D2163" s="760"/>
      <c r="E2163" s="766"/>
      <c r="F2163" s="766"/>
      <c r="G2163" s="766" t="s">
        <v>1291</v>
      </c>
      <c r="H2163" s="766"/>
      <c r="I2163" s="766"/>
      <c r="J2163" s="629"/>
      <c r="K2163" s="629"/>
      <c r="L2163" s="629"/>
      <c r="M2163" s="767"/>
      <c r="N2163" s="767"/>
      <c r="O2163" s="767"/>
      <c r="P2163" s="767"/>
      <c r="Q2163" s="767"/>
      <c r="R2163" s="630"/>
      <c r="S2163" s="630"/>
      <c r="T2163" s="630"/>
      <c r="U2163" s="630"/>
      <c r="V2163" s="630"/>
      <c r="W2163" s="630"/>
      <c r="X2163" s="768" t="s">
        <v>1291</v>
      </c>
      <c r="Y2163" s="768"/>
      <c r="Z2163" s="768"/>
      <c r="AA2163" s="768"/>
      <c r="AB2163" s="768"/>
      <c r="AC2163" s="768"/>
      <c r="AD2163" s="768"/>
      <c r="AE2163" s="768"/>
      <c r="AF2163" s="627" t="s">
        <v>1291</v>
      </c>
      <c r="AL2163" s="598"/>
      <c r="AQ2163" s="599"/>
    </row>
    <row r="2164" spans="1:48" s="597" customFormat="1" outlineLevel="1" x14ac:dyDescent="0.25">
      <c r="A2164" s="759" t="s">
        <v>1291</v>
      </c>
      <c r="B2164" s="760"/>
      <c r="C2164" s="760"/>
      <c r="D2164" s="760"/>
      <c r="E2164" s="761"/>
      <c r="F2164" s="761"/>
      <c r="G2164" s="762" t="s">
        <v>1291</v>
      </c>
      <c r="H2164" s="762"/>
      <c r="I2164" s="762"/>
      <c r="J2164" s="631"/>
      <c r="K2164" s="631"/>
      <c r="L2164" s="631"/>
      <c r="M2164" s="763"/>
      <c r="N2164" s="763"/>
      <c r="O2164" s="763"/>
      <c r="P2164" s="763"/>
      <c r="Q2164" s="763"/>
      <c r="R2164" s="621"/>
      <c r="S2164" s="621"/>
      <c r="T2164" s="621"/>
      <c r="U2164" s="621"/>
      <c r="V2164" s="621"/>
      <c r="W2164" s="621"/>
      <c r="X2164" s="764" t="s">
        <v>1291</v>
      </c>
      <c r="Y2164" s="764"/>
      <c r="Z2164" s="764"/>
      <c r="AA2164" s="764"/>
      <c r="AB2164" s="764"/>
      <c r="AC2164" s="765"/>
      <c r="AD2164" s="765"/>
      <c r="AE2164" s="765"/>
      <c r="AF2164" s="627" t="s">
        <v>1291</v>
      </c>
      <c r="AL2164" s="598"/>
      <c r="AQ2164" s="599"/>
    </row>
    <row r="2165" spans="1:48" s="597" customFormat="1" outlineLevel="1" x14ac:dyDescent="0.25">
      <c r="A2165" s="759" t="s">
        <v>1291</v>
      </c>
      <c r="B2165" s="760"/>
      <c r="C2165" s="760"/>
      <c r="D2165" s="760"/>
      <c r="E2165" s="761"/>
      <c r="F2165" s="761"/>
      <c r="G2165" s="762" t="s">
        <v>1291</v>
      </c>
      <c r="H2165" s="762"/>
      <c r="I2165" s="762"/>
      <c r="J2165" s="631"/>
      <c r="K2165" s="631"/>
      <c r="L2165" s="631"/>
      <c r="M2165" s="763"/>
      <c r="N2165" s="763"/>
      <c r="O2165" s="763"/>
      <c r="P2165" s="763"/>
      <c r="Q2165" s="763"/>
      <c r="R2165" s="621"/>
      <c r="S2165" s="621"/>
      <c r="T2165" s="621"/>
      <c r="U2165" s="621"/>
      <c r="V2165" s="621"/>
      <c r="W2165" s="621"/>
      <c r="X2165" s="764" t="s">
        <v>1291</v>
      </c>
      <c r="Y2165" s="764"/>
      <c r="Z2165" s="764"/>
      <c r="AA2165" s="764"/>
      <c r="AB2165" s="764"/>
      <c r="AC2165" s="765"/>
      <c r="AD2165" s="765"/>
      <c r="AE2165" s="765"/>
      <c r="AF2165" s="627" t="s">
        <v>1291</v>
      </c>
      <c r="AL2165" s="598"/>
      <c r="AQ2165" s="599"/>
    </row>
    <row r="2166" spans="1:48" s="597" customFormat="1" outlineLevel="1" x14ac:dyDescent="0.25">
      <c r="A2166" s="759" t="s">
        <v>1291</v>
      </c>
      <c r="B2166" s="760"/>
      <c r="C2166" s="760"/>
      <c r="D2166" s="760"/>
      <c r="E2166" s="761"/>
      <c r="F2166" s="761"/>
      <c r="G2166" s="762" t="s">
        <v>1291</v>
      </c>
      <c r="H2166" s="762"/>
      <c r="I2166" s="762"/>
      <c r="J2166" s="631"/>
      <c r="K2166" s="631"/>
      <c r="L2166" s="631"/>
      <c r="M2166" s="763"/>
      <c r="N2166" s="763"/>
      <c r="O2166" s="763"/>
      <c r="P2166" s="763"/>
      <c r="Q2166" s="763"/>
      <c r="R2166" s="621"/>
      <c r="S2166" s="621"/>
      <c r="T2166" s="621"/>
      <c r="U2166" s="621"/>
      <c r="V2166" s="621"/>
      <c r="W2166" s="621"/>
      <c r="X2166" s="764" t="s">
        <v>1291</v>
      </c>
      <c r="Y2166" s="764"/>
      <c r="Z2166" s="764"/>
      <c r="AA2166" s="764"/>
      <c r="AB2166" s="764"/>
      <c r="AC2166" s="765"/>
      <c r="AD2166" s="765"/>
      <c r="AE2166" s="765"/>
      <c r="AF2166" s="627" t="s">
        <v>1291</v>
      </c>
      <c r="AL2166" s="598"/>
      <c r="AQ2166" s="599"/>
    </row>
    <row r="2167" spans="1:48" s="597" customFormat="1" outlineLevel="1" x14ac:dyDescent="0.25">
      <c r="A2167" s="759" t="s">
        <v>1291</v>
      </c>
      <c r="B2167" s="760"/>
      <c r="C2167" s="760"/>
      <c r="D2167" s="760"/>
      <c r="E2167" s="761"/>
      <c r="F2167" s="761"/>
      <c r="G2167" s="762" t="s">
        <v>1291</v>
      </c>
      <c r="H2167" s="762"/>
      <c r="I2167" s="762"/>
      <c r="J2167" s="631"/>
      <c r="K2167" s="631"/>
      <c r="L2167" s="631"/>
      <c r="M2167" s="763"/>
      <c r="N2167" s="763"/>
      <c r="O2167" s="763"/>
      <c r="P2167" s="763"/>
      <c r="Q2167" s="763"/>
      <c r="R2167" s="621"/>
      <c r="S2167" s="621"/>
      <c r="T2167" s="621"/>
      <c r="U2167" s="621"/>
      <c r="V2167" s="621"/>
      <c r="W2167" s="621"/>
      <c r="X2167" s="764" t="s">
        <v>1291</v>
      </c>
      <c r="Y2167" s="764"/>
      <c r="Z2167" s="764"/>
      <c r="AA2167" s="764"/>
      <c r="AB2167" s="764"/>
      <c r="AC2167" s="765"/>
      <c r="AD2167" s="765"/>
      <c r="AE2167" s="765"/>
      <c r="AF2167" s="627" t="s">
        <v>1291</v>
      </c>
      <c r="AL2167" s="598"/>
      <c r="AQ2167" s="599"/>
    </row>
    <row r="2168" spans="1:48" s="597" customFormat="1" outlineLevel="1" x14ac:dyDescent="0.25">
      <c r="A2168" s="754" t="s">
        <v>1246</v>
      </c>
      <c r="B2168" s="755"/>
      <c r="C2168" s="755"/>
      <c r="D2168" s="755"/>
      <c r="E2168" s="755"/>
      <c r="F2168" s="755"/>
      <c r="G2168" s="755"/>
      <c r="H2168" s="755"/>
      <c r="I2168" s="755"/>
      <c r="J2168" s="755"/>
      <c r="K2168" s="755"/>
      <c r="L2168" s="755"/>
      <c r="M2168" s="755"/>
      <c r="N2168" s="755"/>
      <c r="O2168" s="755"/>
      <c r="P2168" s="755"/>
      <c r="Q2168" s="755"/>
      <c r="R2168" s="755"/>
      <c r="S2168" s="755"/>
      <c r="T2168" s="755"/>
      <c r="U2168" s="755"/>
      <c r="V2168" s="755"/>
      <c r="W2168" s="756">
        <v>0</v>
      </c>
      <c r="X2168" s="757"/>
      <c r="Y2168" s="757"/>
      <c r="Z2168" s="757"/>
      <c r="AA2168" s="757"/>
      <c r="AB2168" s="757"/>
      <c r="AC2168" s="757"/>
      <c r="AD2168" s="757"/>
      <c r="AE2168" s="757"/>
      <c r="AF2168" s="757"/>
      <c r="AL2168" s="598"/>
      <c r="AQ2168" s="599"/>
    </row>
    <row r="2169" spans="1:48" s="597" customFormat="1" outlineLevel="1" x14ac:dyDescent="0.25">
      <c r="A2169" s="601"/>
      <c r="B2169" s="608"/>
      <c r="C2169" s="608"/>
      <c r="D2169" s="609"/>
      <c r="E2169" s="610"/>
      <c r="F2169" s="610"/>
      <c r="G2169" s="608"/>
      <c r="H2169" s="608"/>
      <c r="I2169" s="608"/>
      <c r="J2169" s="608"/>
      <c r="K2169" s="608"/>
      <c r="L2169" s="608"/>
      <c r="M2169" s="608"/>
      <c r="N2169" s="608"/>
      <c r="O2169" s="608"/>
      <c r="P2169" s="608"/>
      <c r="Q2169" s="608"/>
      <c r="R2169" s="608"/>
      <c r="S2169" s="608"/>
      <c r="T2169" s="608"/>
      <c r="U2169" s="608"/>
      <c r="V2169" s="608"/>
      <c r="W2169" s="608"/>
      <c r="X2169" s="611"/>
      <c r="Y2169" s="611"/>
      <c r="Z2169" s="611"/>
      <c r="AA2169" s="611"/>
      <c r="AB2169" s="602"/>
      <c r="AC2169" s="602"/>
      <c r="AD2169" s="602"/>
      <c r="AE2169" s="602"/>
      <c r="AF2169" s="612"/>
      <c r="AL2169" s="598"/>
      <c r="AQ2169" s="599"/>
    </row>
    <row r="2170" spans="1:48" s="597" customFormat="1" x14ac:dyDescent="0.25">
      <c r="A2170" s="750" t="s">
        <v>1247</v>
      </c>
      <c r="B2170" s="751"/>
      <c r="C2170" s="751"/>
      <c r="D2170" s="751"/>
      <c r="E2170" s="751"/>
      <c r="F2170" s="751"/>
      <c r="G2170" s="751"/>
      <c r="H2170" s="751"/>
      <c r="I2170" s="751"/>
      <c r="J2170" s="751"/>
      <c r="K2170" s="751"/>
      <c r="L2170" s="751"/>
      <c r="M2170" s="751"/>
      <c r="N2170" s="751"/>
      <c r="O2170" s="751"/>
      <c r="P2170" s="751"/>
      <c r="Q2170" s="751"/>
      <c r="R2170" s="751"/>
      <c r="S2170" s="751"/>
      <c r="T2170" s="751"/>
      <c r="U2170" s="751"/>
      <c r="V2170" s="751"/>
      <c r="W2170" s="752"/>
      <c r="X2170" s="753">
        <v>0.72</v>
      </c>
      <c r="Y2170" s="753"/>
      <c r="Z2170" s="753"/>
      <c r="AA2170" s="753"/>
      <c r="AB2170" s="753"/>
      <c r="AC2170" s="753"/>
      <c r="AD2170" s="753"/>
      <c r="AE2170" s="753"/>
      <c r="AF2170" s="753"/>
      <c r="AH2170" s="632">
        <v>375</v>
      </c>
      <c r="AL2170" s="598">
        <v>375</v>
      </c>
      <c r="AM2170" s="633">
        <v>0</v>
      </c>
      <c r="AN2170" s="634">
        <v>0</v>
      </c>
      <c r="AP2170" s="605"/>
      <c r="AQ2170" s="599"/>
      <c r="AR2170" s="632">
        <v>375</v>
      </c>
      <c r="AT2170" s="597">
        <v>375</v>
      </c>
      <c r="AU2170" s="597">
        <v>375</v>
      </c>
      <c r="AV2170" s="607">
        <v>0</v>
      </c>
    </row>
    <row r="2171" spans="1:48" s="597" customFormat="1" x14ac:dyDescent="0.25">
      <c r="A2171" s="750" t="s">
        <v>1248</v>
      </c>
      <c r="B2171" s="751"/>
      <c r="C2171" s="751"/>
      <c r="D2171" s="751"/>
      <c r="E2171" s="751"/>
      <c r="F2171" s="751"/>
      <c r="G2171" s="751"/>
      <c r="H2171" s="751"/>
      <c r="I2171" s="751"/>
      <c r="J2171" s="751"/>
      <c r="K2171" s="751"/>
      <c r="L2171" s="751"/>
      <c r="M2171" s="751"/>
      <c r="N2171" s="751"/>
      <c r="O2171" s="751"/>
      <c r="P2171" s="751"/>
      <c r="Q2171" s="751"/>
      <c r="R2171" s="751"/>
      <c r="S2171" s="751"/>
      <c r="T2171" s="752"/>
      <c r="U2171" s="758">
        <v>13.469999999999999</v>
      </c>
      <c r="V2171" s="758"/>
      <c r="W2171" s="758"/>
      <c r="X2171" s="753">
        <v>0.09</v>
      </c>
      <c r="Y2171" s="753"/>
      <c r="Z2171" s="753"/>
      <c r="AA2171" s="753"/>
      <c r="AB2171" s="753"/>
      <c r="AC2171" s="753"/>
      <c r="AD2171" s="753"/>
      <c r="AE2171" s="753"/>
      <c r="AF2171" s="753"/>
      <c r="AH2171" s="635"/>
      <c r="AJ2171" s="636"/>
      <c r="AL2171" s="598"/>
      <c r="AQ2171" s="599"/>
      <c r="AR2171" s="635"/>
    </row>
    <row r="2172" spans="1:48" s="597" customFormat="1" x14ac:dyDescent="0.25">
      <c r="A2172" s="750" t="s">
        <v>1249</v>
      </c>
      <c r="B2172" s="751"/>
      <c r="C2172" s="751"/>
      <c r="D2172" s="751"/>
      <c r="E2172" s="751"/>
      <c r="F2172" s="751"/>
      <c r="G2172" s="751"/>
      <c r="H2172" s="751"/>
      <c r="I2172" s="751"/>
      <c r="J2172" s="751"/>
      <c r="K2172" s="751"/>
      <c r="L2172" s="751"/>
      <c r="M2172" s="751"/>
      <c r="N2172" s="751"/>
      <c r="O2172" s="751"/>
      <c r="P2172" s="751"/>
      <c r="Q2172" s="751"/>
      <c r="R2172" s="751"/>
      <c r="S2172" s="751"/>
      <c r="T2172" s="751"/>
      <c r="U2172" s="751"/>
      <c r="V2172" s="751"/>
      <c r="W2172" s="752"/>
      <c r="X2172" s="753">
        <v>0.81</v>
      </c>
      <c r="Y2172" s="753"/>
      <c r="Z2172" s="753"/>
      <c r="AA2172" s="753"/>
      <c r="AB2172" s="753"/>
      <c r="AC2172" s="753"/>
      <c r="AD2172" s="753"/>
      <c r="AE2172" s="753"/>
      <c r="AF2172" s="753"/>
      <c r="AH2172" s="635"/>
      <c r="AI2172" s="597">
        <v>0.81</v>
      </c>
      <c r="AJ2172" s="604">
        <v>0</v>
      </c>
      <c r="AL2172" s="598"/>
      <c r="AQ2172" s="599"/>
      <c r="AR2172" s="635"/>
    </row>
    <row r="2173" spans="1:48" s="597" customFormat="1" x14ac:dyDescent="0.25">
      <c r="A2173" s="590" t="s">
        <v>1213</v>
      </c>
      <c r="B2173" s="591"/>
      <c r="C2173" s="591"/>
      <c r="D2173" s="592"/>
      <c r="E2173" s="593"/>
      <c r="F2173" s="593"/>
      <c r="G2173" s="591"/>
      <c r="H2173" s="591"/>
      <c r="I2173" s="591"/>
      <c r="J2173" s="591"/>
      <c r="K2173" s="591"/>
      <c r="L2173" s="591"/>
      <c r="M2173" s="591"/>
      <c r="N2173" s="591"/>
      <c r="O2173" s="591"/>
      <c r="P2173" s="591"/>
      <c r="Q2173" s="591"/>
      <c r="R2173" s="591"/>
      <c r="S2173" s="591"/>
      <c r="T2173" s="591"/>
      <c r="U2173" s="591"/>
      <c r="V2173" s="591"/>
      <c r="W2173" s="591"/>
      <c r="X2173" s="594"/>
      <c r="Y2173" s="594"/>
      <c r="Z2173" s="594"/>
      <c r="AA2173" s="594"/>
      <c r="AB2173" s="595"/>
      <c r="AC2173" s="595"/>
      <c r="AD2173" s="595"/>
      <c r="AE2173" s="595"/>
      <c r="AF2173" s="596"/>
      <c r="AL2173" s="598"/>
      <c r="AQ2173" s="599"/>
    </row>
    <row r="2174" spans="1:48" s="597" customFormat="1" ht="33.75" customHeight="1" x14ac:dyDescent="0.25">
      <c r="A2174" s="601" t="s">
        <v>1214</v>
      </c>
      <c r="B2174" s="800">
        <v>45230</v>
      </c>
      <c r="C2174" s="800"/>
      <c r="D2174" s="801" t="s">
        <v>1158</v>
      </c>
      <c r="E2174" s="801"/>
      <c r="F2174" s="801"/>
      <c r="G2174" s="801"/>
      <c r="H2174" s="801"/>
      <c r="I2174" s="801"/>
      <c r="J2174" s="801"/>
      <c r="K2174" s="801"/>
      <c r="L2174" s="801"/>
      <c r="M2174" s="801"/>
      <c r="N2174" s="801"/>
      <c r="O2174" s="801"/>
      <c r="P2174" s="801"/>
      <c r="Q2174" s="801"/>
      <c r="R2174" s="801"/>
      <c r="S2174" s="801"/>
      <c r="T2174" s="801"/>
      <c r="U2174" s="801"/>
      <c r="V2174" s="801"/>
      <c r="W2174" s="801"/>
      <c r="X2174" s="801"/>
      <c r="Y2174" s="801"/>
      <c r="Z2174" s="801"/>
      <c r="AA2174" s="801"/>
      <c r="AB2174" s="801"/>
      <c r="AC2174" s="786" t="s">
        <v>1215</v>
      </c>
      <c r="AD2174" s="786"/>
      <c r="AE2174" s="786"/>
      <c r="AF2174" s="603" t="s">
        <v>951</v>
      </c>
      <c r="AI2174" s="604">
        <v>9</v>
      </c>
      <c r="AJ2174" s="597">
        <v>9</v>
      </c>
      <c r="AK2174" s="604">
        <v>0</v>
      </c>
      <c r="AL2174" s="598"/>
      <c r="AP2174" s="605">
        <v>7.9399999999999995</v>
      </c>
      <c r="AQ2174" s="599" t="s">
        <v>1294</v>
      </c>
    </row>
    <row r="2175" spans="1:48" s="597" customFormat="1" outlineLevel="1" x14ac:dyDescent="0.25">
      <c r="A2175" s="601"/>
      <c r="B2175" s="608"/>
      <c r="C2175" s="608"/>
      <c r="D2175" s="609"/>
      <c r="E2175" s="610"/>
      <c r="F2175" s="610"/>
      <c r="G2175" s="608"/>
      <c r="H2175" s="608"/>
      <c r="I2175" s="608"/>
      <c r="J2175" s="608"/>
      <c r="K2175" s="608"/>
      <c r="L2175" s="608"/>
      <c r="M2175" s="608"/>
      <c r="N2175" s="608"/>
      <c r="O2175" s="608"/>
      <c r="P2175" s="608"/>
      <c r="Q2175" s="608"/>
      <c r="R2175" s="608"/>
      <c r="S2175" s="608"/>
      <c r="T2175" s="608"/>
      <c r="U2175" s="608"/>
      <c r="V2175" s="608"/>
      <c r="W2175" s="608"/>
      <c r="X2175" s="611"/>
      <c r="Y2175" s="611"/>
      <c r="Z2175" s="611"/>
      <c r="AA2175" s="611"/>
      <c r="AB2175" s="602"/>
      <c r="AC2175" s="602"/>
      <c r="AD2175" s="602"/>
      <c r="AE2175" s="602"/>
      <c r="AF2175" s="612"/>
      <c r="AL2175" s="598"/>
      <c r="AQ2175" s="599"/>
    </row>
    <row r="2176" spans="1:48" s="597" customFormat="1" outlineLevel="1" x14ac:dyDescent="0.25">
      <c r="A2176" s="769" t="s">
        <v>1217</v>
      </c>
      <c r="B2176" s="769"/>
      <c r="C2176" s="769"/>
      <c r="D2176" s="769"/>
      <c r="E2176" s="770" t="s">
        <v>1218</v>
      </c>
      <c r="F2176" s="770"/>
      <c r="G2176" s="613" t="s">
        <v>1219</v>
      </c>
      <c r="H2176" s="770" t="s">
        <v>1220</v>
      </c>
      <c r="I2176" s="770"/>
      <c r="J2176" s="770"/>
      <c r="K2176" s="770"/>
      <c r="L2176" s="770" t="s">
        <v>1221</v>
      </c>
      <c r="M2176" s="770"/>
      <c r="N2176" s="770" t="s">
        <v>1222</v>
      </c>
      <c r="O2176" s="770"/>
      <c r="P2176" s="770"/>
      <c r="Q2176" s="770"/>
      <c r="R2176" s="770"/>
      <c r="S2176" s="770"/>
      <c r="T2176" s="770"/>
      <c r="U2176" s="770"/>
      <c r="V2176" s="770" t="s">
        <v>1223</v>
      </c>
      <c r="W2176" s="770"/>
      <c r="X2176" s="770"/>
      <c r="Y2176" s="770"/>
      <c r="Z2176" s="770"/>
      <c r="AA2176" s="771" t="s">
        <v>1224</v>
      </c>
      <c r="AB2176" s="771"/>
      <c r="AC2176" s="771"/>
      <c r="AD2176" s="771"/>
      <c r="AE2176" s="771" t="s">
        <v>1225</v>
      </c>
      <c r="AF2176" s="771"/>
      <c r="AL2176" s="598"/>
      <c r="AQ2176" s="599"/>
    </row>
    <row r="2177" spans="1:43" s="597" customFormat="1" ht="34.5" customHeight="1" outlineLevel="1" x14ac:dyDescent="0.25">
      <c r="A2177" s="797" t="s">
        <v>1291</v>
      </c>
      <c r="B2177" s="798"/>
      <c r="C2177" s="798"/>
      <c r="D2177" s="798"/>
      <c r="E2177" s="799"/>
      <c r="F2177" s="799"/>
      <c r="G2177" s="614"/>
      <c r="H2177" s="767"/>
      <c r="I2177" s="767"/>
      <c r="J2177" s="767"/>
      <c r="K2177" s="767"/>
      <c r="L2177" s="773" t="s">
        <v>1291</v>
      </c>
      <c r="M2177" s="773"/>
      <c r="N2177" s="796" t="s">
        <v>1291</v>
      </c>
      <c r="O2177" s="796"/>
      <c r="P2177" s="796"/>
      <c r="Q2177" s="796"/>
      <c r="R2177" s="796"/>
      <c r="S2177" s="796"/>
      <c r="T2177" s="796"/>
      <c r="U2177" s="796"/>
      <c r="V2177" s="615"/>
      <c r="W2177" s="796" t="s">
        <v>1291</v>
      </c>
      <c r="X2177" s="796"/>
      <c r="Y2177" s="796"/>
      <c r="Z2177" s="796"/>
      <c r="AA2177" s="768"/>
      <c r="AB2177" s="768"/>
      <c r="AC2177" s="768"/>
      <c r="AD2177" s="768"/>
      <c r="AE2177" s="786"/>
      <c r="AF2177" s="787"/>
      <c r="AL2177" s="598"/>
      <c r="AQ2177" s="599"/>
    </row>
    <row r="2178" spans="1:43" s="597" customFormat="1" outlineLevel="1" x14ac:dyDescent="0.25">
      <c r="A2178" s="792" t="s">
        <v>1291</v>
      </c>
      <c r="B2178" s="793"/>
      <c r="C2178" s="793"/>
      <c r="D2178" s="793"/>
      <c r="E2178" s="794"/>
      <c r="F2178" s="794"/>
      <c r="G2178" s="610"/>
      <c r="H2178" s="773"/>
      <c r="I2178" s="773"/>
      <c r="J2178" s="773"/>
      <c r="K2178" s="773"/>
      <c r="L2178" s="773" t="s">
        <v>1291</v>
      </c>
      <c r="M2178" s="773"/>
      <c r="N2178" s="796" t="s">
        <v>1291</v>
      </c>
      <c r="O2178" s="796"/>
      <c r="P2178" s="796"/>
      <c r="Q2178" s="796"/>
      <c r="R2178" s="796"/>
      <c r="S2178" s="796"/>
      <c r="T2178" s="796"/>
      <c r="U2178" s="796"/>
      <c r="V2178" s="615"/>
      <c r="W2178" s="796" t="s">
        <v>1291</v>
      </c>
      <c r="X2178" s="796"/>
      <c r="Y2178" s="796"/>
      <c r="Z2178" s="796"/>
      <c r="AA2178" s="765"/>
      <c r="AB2178" s="765"/>
      <c r="AC2178" s="765"/>
      <c r="AD2178" s="765"/>
      <c r="AE2178" s="786"/>
      <c r="AF2178" s="787"/>
      <c r="AL2178" s="598"/>
      <c r="AQ2178" s="599"/>
    </row>
    <row r="2179" spans="1:43" s="597" customFormat="1" outlineLevel="1" x14ac:dyDescent="0.25">
      <c r="A2179" s="792" t="s">
        <v>1291</v>
      </c>
      <c r="B2179" s="793"/>
      <c r="C2179" s="793"/>
      <c r="D2179" s="793"/>
      <c r="E2179" s="794"/>
      <c r="F2179" s="794"/>
      <c r="G2179" s="610"/>
      <c r="H2179" s="773"/>
      <c r="I2179" s="773"/>
      <c r="J2179" s="773"/>
      <c r="K2179" s="773"/>
      <c r="L2179" s="773" t="s">
        <v>1291</v>
      </c>
      <c r="M2179" s="773"/>
      <c r="N2179" s="796" t="s">
        <v>1291</v>
      </c>
      <c r="O2179" s="796"/>
      <c r="P2179" s="796"/>
      <c r="Q2179" s="796"/>
      <c r="R2179" s="796"/>
      <c r="S2179" s="796"/>
      <c r="T2179" s="796"/>
      <c r="U2179" s="796"/>
      <c r="V2179" s="615"/>
      <c r="W2179" s="796" t="s">
        <v>1291</v>
      </c>
      <c r="X2179" s="796"/>
      <c r="Y2179" s="796"/>
      <c r="Z2179" s="796"/>
      <c r="AA2179" s="765"/>
      <c r="AB2179" s="765"/>
      <c r="AC2179" s="765"/>
      <c r="AD2179" s="765"/>
      <c r="AE2179" s="786" t="s">
        <v>1291</v>
      </c>
      <c r="AF2179" s="787"/>
      <c r="AL2179" s="598"/>
      <c r="AQ2179" s="599"/>
    </row>
    <row r="2180" spans="1:43" s="597" customFormat="1" outlineLevel="1" x14ac:dyDescent="0.25">
      <c r="A2180" s="792" t="s">
        <v>1291</v>
      </c>
      <c r="B2180" s="793"/>
      <c r="C2180" s="793"/>
      <c r="D2180" s="793"/>
      <c r="E2180" s="794"/>
      <c r="F2180" s="794"/>
      <c r="G2180" s="610"/>
      <c r="H2180" s="773"/>
      <c r="I2180" s="773"/>
      <c r="J2180" s="773"/>
      <c r="K2180" s="773"/>
      <c r="L2180" s="773" t="s">
        <v>1291</v>
      </c>
      <c r="M2180" s="773"/>
      <c r="N2180" s="796" t="s">
        <v>1291</v>
      </c>
      <c r="O2180" s="796"/>
      <c r="P2180" s="796"/>
      <c r="Q2180" s="796"/>
      <c r="R2180" s="796"/>
      <c r="S2180" s="796"/>
      <c r="T2180" s="796"/>
      <c r="U2180" s="796"/>
      <c r="V2180" s="615"/>
      <c r="W2180" s="796" t="s">
        <v>1291</v>
      </c>
      <c r="X2180" s="796"/>
      <c r="Y2180" s="796"/>
      <c r="Z2180" s="796"/>
      <c r="AA2180" s="765"/>
      <c r="AB2180" s="765"/>
      <c r="AC2180" s="765"/>
      <c r="AD2180" s="765"/>
      <c r="AE2180" s="786" t="s">
        <v>1291</v>
      </c>
      <c r="AF2180" s="787"/>
      <c r="AL2180" s="598"/>
      <c r="AQ2180" s="599"/>
    </row>
    <row r="2181" spans="1:43" s="597" customFormat="1" outlineLevel="1" x14ac:dyDescent="0.25">
      <c r="A2181" s="792" t="s">
        <v>1291</v>
      </c>
      <c r="B2181" s="793"/>
      <c r="C2181" s="793"/>
      <c r="D2181" s="793"/>
      <c r="E2181" s="794"/>
      <c r="F2181" s="794"/>
      <c r="G2181" s="610"/>
      <c r="H2181" s="773"/>
      <c r="I2181" s="773"/>
      <c r="J2181" s="773"/>
      <c r="K2181" s="773"/>
      <c r="L2181" s="773" t="s">
        <v>1291</v>
      </c>
      <c r="M2181" s="773"/>
      <c r="N2181" s="796" t="s">
        <v>1291</v>
      </c>
      <c r="O2181" s="796"/>
      <c r="P2181" s="796"/>
      <c r="Q2181" s="796"/>
      <c r="R2181" s="796"/>
      <c r="S2181" s="796"/>
      <c r="T2181" s="796"/>
      <c r="U2181" s="796"/>
      <c r="V2181" s="615"/>
      <c r="W2181" s="796" t="s">
        <v>1291</v>
      </c>
      <c r="X2181" s="796"/>
      <c r="Y2181" s="796"/>
      <c r="Z2181" s="796"/>
      <c r="AA2181" s="765"/>
      <c r="AB2181" s="765"/>
      <c r="AC2181" s="765"/>
      <c r="AD2181" s="765"/>
      <c r="AE2181" s="786" t="s">
        <v>1291</v>
      </c>
      <c r="AF2181" s="787"/>
      <c r="AL2181" s="598"/>
      <c r="AQ2181" s="599"/>
    </row>
    <row r="2182" spans="1:43" s="597" customFormat="1" outlineLevel="1" x14ac:dyDescent="0.25">
      <c r="A2182" s="792" t="s">
        <v>1291</v>
      </c>
      <c r="B2182" s="793"/>
      <c r="C2182" s="793"/>
      <c r="D2182" s="793"/>
      <c r="E2182" s="794"/>
      <c r="F2182" s="794"/>
      <c r="G2182" s="610"/>
      <c r="H2182" s="773"/>
      <c r="I2182" s="773"/>
      <c r="J2182" s="773"/>
      <c r="K2182" s="773"/>
      <c r="L2182" s="773" t="s">
        <v>1291</v>
      </c>
      <c r="M2182" s="773"/>
      <c r="N2182" s="796" t="s">
        <v>1291</v>
      </c>
      <c r="O2182" s="796"/>
      <c r="P2182" s="796"/>
      <c r="Q2182" s="796"/>
      <c r="R2182" s="796"/>
      <c r="S2182" s="796"/>
      <c r="T2182" s="796"/>
      <c r="U2182" s="796"/>
      <c r="V2182" s="615"/>
      <c r="W2182" s="796" t="s">
        <v>1291</v>
      </c>
      <c r="X2182" s="796"/>
      <c r="Y2182" s="796"/>
      <c r="Z2182" s="796"/>
      <c r="AA2182" s="765"/>
      <c r="AB2182" s="765"/>
      <c r="AC2182" s="765"/>
      <c r="AD2182" s="765"/>
      <c r="AE2182" s="786" t="s">
        <v>1291</v>
      </c>
      <c r="AF2182" s="787"/>
      <c r="AL2182" s="598"/>
      <c r="AQ2182" s="599"/>
    </row>
    <row r="2183" spans="1:43" s="597" customFormat="1" outlineLevel="1" x14ac:dyDescent="0.25">
      <c r="A2183" s="792" t="s">
        <v>1291</v>
      </c>
      <c r="B2183" s="793"/>
      <c r="C2183" s="793"/>
      <c r="D2183" s="793"/>
      <c r="E2183" s="794"/>
      <c r="F2183" s="794"/>
      <c r="G2183" s="610"/>
      <c r="H2183" s="773"/>
      <c r="I2183" s="773"/>
      <c r="J2183" s="773"/>
      <c r="K2183" s="773"/>
      <c r="L2183" s="773" t="s">
        <v>1291</v>
      </c>
      <c r="M2183" s="773"/>
      <c r="N2183" s="796" t="s">
        <v>1291</v>
      </c>
      <c r="O2183" s="796"/>
      <c r="P2183" s="796"/>
      <c r="Q2183" s="796"/>
      <c r="R2183" s="796"/>
      <c r="S2183" s="796"/>
      <c r="T2183" s="796"/>
      <c r="U2183" s="796"/>
      <c r="V2183" s="615"/>
      <c r="W2183" s="796" t="s">
        <v>1291</v>
      </c>
      <c r="X2183" s="796"/>
      <c r="Y2183" s="796"/>
      <c r="Z2183" s="796"/>
      <c r="AA2183" s="765"/>
      <c r="AB2183" s="765"/>
      <c r="AC2183" s="765"/>
      <c r="AD2183" s="765"/>
      <c r="AE2183" s="786" t="s">
        <v>1291</v>
      </c>
      <c r="AF2183" s="787"/>
      <c r="AL2183" s="598"/>
      <c r="AQ2183" s="599"/>
    </row>
    <row r="2184" spans="1:43" s="597" customFormat="1" outlineLevel="1" x14ac:dyDescent="0.25">
      <c r="A2184" s="792" t="s">
        <v>1291</v>
      </c>
      <c r="B2184" s="793"/>
      <c r="C2184" s="793"/>
      <c r="D2184" s="793"/>
      <c r="E2184" s="794"/>
      <c r="F2184" s="794"/>
      <c r="G2184" s="610"/>
      <c r="H2184" s="773"/>
      <c r="I2184" s="773"/>
      <c r="J2184" s="773"/>
      <c r="K2184" s="773"/>
      <c r="L2184" s="773" t="s">
        <v>1291</v>
      </c>
      <c r="M2184" s="773"/>
      <c r="N2184" s="795" t="s">
        <v>1291</v>
      </c>
      <c r="O2184" s="795"/>
      <c r="P2184" s="795"/>
      <c r="Q2184" s="795"/>
      <c r="R2184" s="795"/>
      <c r="S2184" s="795"/>
      <c r="T2184" s="795"/>
      <c r="U2184" s="795"/>
      <c r="V2184" s="616"/>
      <c r="W2184" s="795" t="s">
        <v>1291</v>
      </c>
      <c r="X2184" s="795"/>
      <c r="Y2184" s="795"/>
      <c r="Z2184" s="795"/>
      <c r="AA2184" s="765"/>
      <c r="AB2184" s="765"/>
      <c r="AC2184" s="765"/>
      <c r="AD2184" s="765"/>
      <c r="AE2184" s="786" t="s">
        <v>1291</v>
      </c>
      <c r="AF2184" s="787"/>
      <c r="AL2184" s="598"/>
      <c r="AQ2184" s="599"/>
    </row>
    <row r="2185" spans="1:43" s="597" customFormat="1" outlineLevel="1" x14ac:dyDescent="0.25">
      <c r="A2185" s="792" t="s">
        <v>1291</v>
      </c>
      <c r="B2185" s="793"/>
      <c r="C2185" s="793"/>
      <c r="D2185" s="793"/>
      <c r="E2185" s="794"/>
      <c r="F2185" s="794"/>
      <c r="G2185" s="610"/>
      <c r="H2185" s="773"/>
      <c r="I2185" s="773"/>
      <c r="J2185" s="773"/>
      <c r="K2185" s="773"/>
      <c r="L2185" s="773" t="s">
        <v>1291</v>
      </c>
      <c r="M2185" s="773"/>
      <c r="N2185" s="795" t="s">
        <v>1291</v>
      </c>
      <c r="O2185" s="795"/>
      <c r="P2185" s="795"/>
      <c r="Q2185" s="795"/>
      <c r="R2185" s="795"/>
      <c r="S2185" s="795"/>
      <c r="T2185" s="795"/>
      <c r="U2185" s="795"/>
      <c r="V2185" s="616"/>
      <c r="W2185" s="795" t="s">
        <v>1291</v>
      </c>
      <c r="X2185" s="795"/>
      <c r="Y2185" s="795"/>
      <c r="Z2185" s="795"/>
      <c r="AA2185" s="765"/>
      <c r="AB2185" s="765"/>
      <c r="AC2185" s="765"/>
      <c r="AD2185" s="765"/>
      <c r="AE2185" s="790" t="s">
        <v>1291</v>
      </c>
      <c r="AF2185" s="791"/>
      <c r="AL2185" s="598"/>
      <c r="AQ2185" s="599"/>
    </row>
    <row r="2186" spans="1:43" s="597" customFormat="1" outlineLevel="1" x14ac:dyDescent="0.25">
      <c r="A2186" s="754" t="s">
        <v>1226</v>
      </c>
      <c r="B2186" s="755"/>
      <c r="C2186" s="755"/>
      <c r="D2186" s="755"/>
      <c r="E2186" s="755"/>
      <c r="F2186" s="755"/>
      <c r="G2186" s="755"/>
      <c r="H2186" s="755"/>
      <c r="I2186" s="755"/>
      <c r="J2186" s="755"/>
      <c r="K2186" s="755"/>
      <c r="L2186" s="755"/>
      <c r="M2186" s="755"/>
      <c r="N2186" s="755"/>
      <c r="O2186" s="755"/>
      <c r="P2186" s="755"/>
      <c r="Q2186" s="755"/>
      <c r="R2186" s="755"/>
      <c r="S2186" s="755"/>
      <c r="T2186" s="755"/>
      <c r="U2186" s="755"/>
      <c r="V2186" s="755"/>
      <c r="W2186" s="756">
        <v>0</v>
      </c>
      <c r="X2186" s="757"/>
      <c r="Y2186" s="757"/>
      <c r="Z2186" s="757"/>
      <c r="AA2186" s="757"/>
      <c r="AB2186" s="757"/>
      <c r="AC2186" s="757"/>
      <c r="AD2186" s="757"/>
      <c r="AE2186" s="757"/>
      <c r="AF2186" s="757"/>
      <c r="AL2186" s="598"/>
      <c r="AQ2186" s="599"/>
    </row>
    <row r="2187" spans="1:43" s="597" customFormat="1" outlineLevel="1" x14ac:dyDescent="0.25">
      <c r="A2187" s="601"/>
      <c r="B2187" s="608"/>
      <c r="C2187" s="608"/>
      <c r="D2187" s="609"/>
      <c r="E2187" s="610"/>
      <c r="F2187" s="610"/>
      <c r="G2187" s="608"/>
      <c r="H2187" s="608"/>
      <c r="I2187" s="608"/>
      <c r="J2187" s="608"/>
      <c r="K2187" s="608"/>
      <c r="L2187" s="608"/>
      <c r="M2187" s="608"/>
      <c r="N2187" s="608"/>
      <c r="O2187" s="608"/>
      <c r="P2187" s="608"/>
      <c r="Q2187" s="608"/>
      <c r="R2187" s="608"/>
      <c r="S2187" s="608"/>
      <c r="T2187" s="608"/>
      <c r="U2187" s="608"/>
      <c r="V2187" s="608"/>
      <c r="W2187" s="608"/>
      <c r="X2187" s="611"/>
      <c r="Y2187" s="611"/>
      <c r="Z2187" s="611"/>
      <c r="AA2187" s="611"/>
      <c r="AB2187" s="602"/>
      <c r="AC2187" s="602"/>
      <c r="AD2187" s="602"/>
      <c r="AE2187" s="602"/>
      <c r="AF2187" s="612"/>
      <c r="AL2187" s="598"/>
      <c r="AQ2187" s="599"/>
    </row>
    <row r="2188" spans="1:43" s="597" customFormat="1" outlineLevel="1" x14ac:dyDescent="0.25">
      <c r="A2188" s="769" t="s">
        <v>1227</v>
      </c>
      <c r="B2188" s="769"/>
      <c r="C2188" s="769"/>
      <c r="D2188" s="769"/>
      <c r="E2188" s="770" t="s">
        <v>1218</v>
      </c>
      <c r="F2188" s="770"/>
      <c r="G2188" s="770" t="s">
        <v>1228</v>
      </c>
      <c r="H2188" s="770"/>
      <c r="I2188" s="770"/>
      <c r="J2188" s="770"/>
      <c r="K2188" s="770" t="s">
        <v>1229</v>
      </c>
      <c r="L2188" s="770"/>
      <c r="M2188" s="770"/>
      <c r="N2188" s="770"/>
      <c r="O2188" s="770" t="s">
        <v>1224</v>
      </c>
      <c r="P2188" s="770"/>
      <c r="Q2188" s="770"/>
      <c r="R2188" s="770"/>
      <c r="S2188" s="770"/>
      <c r="T2188" s="770"/>
      <c r="U2188" s="770"/>
      <c r="V2188" s="770"/>
      <c r="W2188" s="770"/>
      <c r="X2188" s="770"/>
      <c r="Y2188" s="770"/>
      <c r="Z2188" s="770"/>
      <c r="AA2188" s="771" t="s">
        <v>1225</v>
      </c>
      <c r="AB2188" s="771"/>
      <c r="AC2188" s="771"/>
      <c r="AD2188" s="771"/>
      <c r="AE2188" s="771"/>
      <c r="AF2188" s="771"/>
      <c r="AL2188" s="598"/>
      <c r="AQ2188" s="599"/>
    </row>
    <row r="2189" spans="1:43" s="597" customFormat="1" outlineLevel="1" x14ac:dyDescent="0.25">
      <c r="A2189" s="759" t="s">
        <v>1295</v>
      </c>
      <c r="B2189" s="760"/>
      <c r="C2189" s="760"/>
      <c r="D2189" s="760"/>
      <c r="E2189" s="766">
        <v>20017</v>
      </c>
      <c r="F2189" s="766"/>
      <c r="G2189" s="788">
        <v>1.8046</v>
      </c>
      <c r="H2189" s="788"/>
      <c r="I2189" s="788"/>
      <c r="J2189" s="788"/>
      <c r="K2189" s="789">
        <v>28.49</v>
      </c>
      <c r="L2189" s="789"/>
      <c r="M2189" s="789"/>
      <c r="N2189" s="789"/>
      <c r="O2189" s="767">
        <v>7.0000000000000007E-2</v>
      </c>
      <c r="P2189" s="767"/>
      <c r="Q2189" s="767"/>
      <c r="R2189" s="767"/>
      <c r="S2189" s="767"/>
      <c r="T2189" s="767"/>
      <c r="U2189" s="767"/>
      <c r="V2189" s="767"/>
      <c r="W2189" s="767"/>
      <c r="X2189" s="767"/>
      <c r="Y2189" s="767"/>
      <c r="Z2189" s="767"/>
      <c r="AA2189" s="786">
        <v>1.99</v>
      </c>
      <c r="AB2189" s="786"/>
      <c r="AC2189" s="786"/>
      <c r="AD2189" s="786"/>
      <c r="AE2189" s="786"/>
      <c r="AF2189" s="787"/>
      <c r="AL2189" s="598"/>
      <c r="AQ2189" s="599"/>
    </row>
    <row r="2190" spans="1:43" s="597" customFormat="1" outlineLevel="1" x14ac:dyDescent="0.25">
      <c r="A2190" s="759" t="s">
        <v>1293</v>
      </c>
      <c r="B2190" s="760"/>
      <c r="C2190" s="760"/>
      <c r="D2190" s="760"/>
      <c r="E2190" s="766">
        <v>20031</v>
      </c>
      <c r="F2190" s="766"/>
      <c r="G2190" s="788">
        <v>2.1078999999999999</v>
      </c>
      <c r="H2190" s="788"/>
      <c r="I2190" s="788"/>
      <c r="J2190" s="788"/>
      <c r="K2190" s="789">
        <v>22.09</v>
      </c>
      <c r="L2190" s="789"/>
      <c r="M2190" s="789"/>
      <c r="N2190" s="789"/>
      <c r="O2190" s="767">
        <v>7.0000000000000007E-2</v>
      </c>
      <c r="P2190" s="767"/>
      <c r="Q2190" s="767"/>
      <c r="R2190" s="767"/>
      <c r="S2190" s="767"/>
      <c r="T2190" s="767"/>
      <c r="U2190" s="767"/>
      <c r="V2190" s="767"/>
      <c r="W2190" s="767"/>
      <c r="X2190" s="767"/>
      <c r="Y2190" s="767"/>
      <c r="Z2190" s="767"/>
      <c r="AA2190" s="786">
        <v>1.54</v>
      </c>
      <c r="AB2190" s="786"/>
      <c r="AC2190" s="786"/>
      <c r="AD2190" s="786"/>
      <c r="AE2190" s="786"/>
      <c r="AF2190" s="787"/>
      <c r="AL2190" s="598"/>
      <c r="AQ2190" s="599"/>
    </row>
    <row r="2191" spans="1:43" s="597" customFormat="1" outlineLevel="1" x14ac:dyDescent="0.25">
      <c r="A2191" s="759" t="s">
        <v>1291</v>
      </c>
      <c r="B2191" s="760"/>
      <c r="C2191" s="760"/>
      <c r="D2191" s="760"/>
      <c r="E2191" s="761"/>
      <c r="F2191" s="761"/>
      <c r="G2191" s="788"/>
      <c r="H2191" s="788"/>
      <c r="I2191" s="788"/>
      <c r="J2191" s="788"/>
      <c r="K2191" s="785" t="s">
        <v>1291</v>
      </c>
      <c r="L2191" s="785"/>
      <c r="M2191" s="785"/>
      <c r="N2191" s="785"/>
      <c r="O2191" s="773"/>
      <c r="P2191" s="773"/>
      <c r="Q2191" s="773"/>
      <c r="R2191" s="773"/>
      <c r="S2191" s="773"/>
      <c r="T2191" s="773"/>
      <c r="U2191" s="773"/>
      <c r="V2191" s="773"/>
      <c r="W2191" s="773"/>
      <c r="X2191" s="773"/>
      <c r="Y2191" s="773"/>
      <c r="Z2191" s="773"/>
      <c r="AA2191" s="786"/>
      <c r="AB2191" s="786"/>
      <c r="AC2191" s="786"/>
      <c r="AD2191" s="786"/>
      <c r="AE2191" s="786"/>
      <c r="AF2191" s="787"/>
      <c r="AL2191" s="598"/>
      <c r="AQ2191" s="599"/>
    </row>
    <row r="2192" spans="1:43" s="597" customFormat="1" outlineLevel="1" x14ac:dyDescent="0.25">
      <c r="A2192" s="759" t="s">
        <v>1291</v>
      </c>
      <c r="B2192" s="760"/>
      <c r="C2192" s="760"/>
      <c r="D2192" s="760"/>
      <c r="E2192" s="761"/>
      <c r="F2192" s="761"/>
      <c r="G2192" s="784" t="s">
        <v>1291</v>
      </c>
      <c r="H2192" s="784"/>
      <c r="I2192" s="784"/>
      <c r="J2192" s="784"/>
      <c r="K2192" s="785" t="s">
        <v>1291</v>
      </c>
      <c r="L2192" s="785"/>
      <c r="M2192" s="785"/>
      <c r="N2192" s="785"/>
      <c r="O2192" s="773"/>
      <c r="P2192" s="773"/>
      <c r="Q2192" s="773"/>
      <c r="R2192" s="773"/>
      <c r="S2192" s="773"/>
      <c r="T2192" s="773"/>
      <c r="U2192" s="773"/>
      <c r="V2192" s="773"/>
      <c r="W2192" s="773"/>
      <c r="X2192" s="773"/>
      <c r="Y2192" s="773"/>
      <c r="Z2192" s="773"/>
      <c r="AA2192" s="786" t="s">
        <v>1291</v>
      </c>
      <c r="AB2192" s="786"/>
      <c r="AC2192" s="786"/>
      <c r="AD2192" s="786"/>
      <c r="AE2192" s="786"/>
      <c r="AF2192" s="787"/>
      <c r="AL2192" s="598"/>
      <c r="AQ2192" s="599"/>
    </row>
    <row r="2193" spans="1:43" s="597" customFormat="1" outlineLevel="1" x14ac:dyDescent="0.25">
      <c r="A2193" s="759" t="s">
        <v>1291</v>
      </c>
      <c r="B2193" s="760"/>
      <c r="C2193" s="760"/>
      <c r="D2193" s="760"/>
      <c r="E2193" s="761"/>
      <c r="F2193" s="761"/>
      <c r="G2193" s="784" t="s">
        <v>1291</v>
      </c>
      <c r="H2193" s="784"/>
      <c r="I2193" s="784"/>
      <c r="J2193" s="784"/>
      <c r="K2193" s="785" t="s">
        <v>1291</v>
      </c>
      <c r="L2193" s="785"/>
      <c r="M2193" s="785"/>
      <c r="N2193" s="785"/>
      <c r="O2193" s="773"/>
      <c r="P2193" s="773"/>
      <c r="Q2193" s="773"/>
      <c r="R2193" s="773"/>
      <c r="S2193" s="773"/>
      <c r="T2193" s="773"/>
      <c r="U2193" s="773"/>
      <c r="V2193" s="773"/>
      <c r="W2193" s="773"/>
      <c r="X2193" s="773"/>
      <c r="Y2193" s="773"/>
      <c r="Z2193" s="773"/>
      <c r="AA2193" s="786" t="s">
        <v>1291</v>
      </c>
      <c r="AB2193" s="786"/>
      <c r="AC2193" s="786"/>
      <c r="AD2193" s="786"/>
      <c r="AE2193" s="786"/>
      <c r="AF2193" s="787"/>
      <c r="AL2193" s="598"/>
      <c r="AQ2193" s="599"/>
    </row>
    <row r="2194" spans="1:43" s="597" customFormat="1" outlineLevel="1" x14ac:dyDescent="0.25">
      <c r="A2194" s="759" t="s">
        <v>1291</v>
      </c>
      <c r="B2194" s="760"/>
      <c r="C2194" s="760"/>
      <c r="D2194" s="760"/>
      <c r="E2194" s="761"/>
      <c r="F2194" s="761"/>
      <c r="G2194" s="784" t="s">
        <v>1291</v>
      </c>
      <c r="H2194" s="784"/>
      <c r="I2194" s="784"/>
      <c r="J2194" s="784"/>
      <c r="K2194" s="785" t="s">
        <v>1291</v>
      </c>
      <c r="L2194" s="785"/>
      <c r="M2194" s="785"/>
      <c r="N2194" s="785"/>
      <c r="O2194" s="773"/>
      <c r="P2194" s="773"/>
      <c r="Q2194" s="773"/>
      <c r="R2194" s="773"/>
      <c r="S2194" s="773"/>
      <c r="T2194" s="773"/>
      <c r="U2194" s="773"/>
      <c r="V2194" s="773"/>
      <c r="W2194" s="773"/>
      <c r="X2194" s="773"/>
      <c r="Y2194" s="773"/>
      <c r="Z2194" s="773"/>
      <c r="AA2194" s="786" t="s">
        <v>1291</v>
      </c>
      <c r="AB2194" s="786"/>
      <c r="AC2194" s="786"/>
      <c r="AD2194" s="786"/>
      <c r="AE2194" s="786"/>
      <c r="AF2194" s="787"/>
      <c r="AL2194" s="598"/>
      <c r="AQ2194" s="599"/>
    </row>
    <row r="2195" spans="1:43" s="597" customFormat="1" outlineLevel="1" x14ac:dyDescent="0.25">
      <c r="A2195" s="759" t="s">
        <v>1291</v>
      </c>
      <c r="B2195" s="760"/>
      <c r="C2195" s="760"/>
      <c r="D2195" s="760"/>
      <c r="E2195" s="761"/>
      <c r="F2195" s="761"/>
      <c r="G2195" s="784" t="s">
        <v>1291</v>
      </c>
      <c r="H2195" s="784"/>
      <c r="I2195" s="784"/>
      <c r="J2195" s="784"/>
      <c r="K2195" s="785" t="s">
        <v>1291</v>
      </c>
      <c r="L2195" s="785"/>
      <c r="M2195" s="785"/>
      <c r="N2195" s="785"/>
      <c r="O2195" s="773"/>
      <c r="P2195" s="773"/>
      <c r="Q2195" s="773"/>
      <c r="R2195" s="773"/>
      <c r="S2195" s="773"/>
      <c r="T2195" s="773"/>
      <c r="U2195" s="773"/>
      <c r="V2195" s="773"/>
      <c r="W2195" s="773"/>
      <c r="X2195" s="773"/>
      <c r="Y2195" s="773"/>
      <c r="Z2195" s="773"/>
      <c r="AA2195" s="786" t="s">
        <v>1291</v>
      </c>
      <c r="AB2195" s="786"/>
      <c r="AC2195" s="786"/>
      <c r="AD2195" s="786"/>
      <c r="AE2195" s="786"/>
      <c r="AF2195" s="787"/>
      <c r="AL2195" s="598"/>
      <c r="AQ2195" s="599"/>
    </row>
    <row r="2196" spans="1:43" s="597" customFormat="1" outlineLevel="1" x14ac:dyDescent="0.25">
      <c r="A2196" s="759" t="s">
        <v>1291</v>
      </c>
      <c r="B2196" s="760"/>
      <c r="C2196" s="760"/>
      <c r="D2196" s="760"/>
      <c r="E2196" s="761"/>
      <c r="F2196" s="761"/>
      <c r="G2196" s="784" t="s">
        <v>1291</v>
      </c>
      <c r="H2196" s="784"/>
      <c r="I2196" s="784"/>
      <c r="J2196" s="784"/>
      <c r="K2196" s="785" t="s">
        <v>1291</v>
      </c>
      <c r="L2196" s="785"/>
      <c r="M2196" s="785"/>
      <c r="N2196" s="785"/>
      <c r="O2196" s="773"/>
      <c r="P2196" s="773"/>
      <c r="Q2196" s="773"/>
      <c r="R2196" s="773"/>
      <c r="S2196" s="773"/>
      <c r="T2196" s="773"/>
      <c r="U2196" s="773"/>
      <c r="V2196" s="773"/>
      <c r="W2196" s="773"/>
      <c r="X2196" s="773"/>
      <c r="Y2196" s="773"/>
      <c r="Z2196" s="773"/>
      <c r="AA2196" s="786" t="s">
        <v>1291</v>
      </c>
      <c r="AB2196" s="786"/>
      <c r="AC2196" s="786"/>
      <c r="AD2196" s="786"/>
      <c r="AE2196" s="786"/>
      <c r="AF2196" s="787"/>
      <c r="AL2196" s="598"/>
      <c r="AQ2196" s="599"/>
    </row>
    <row r="2197" spans="1:43" s="597" customFormat="1" outlineLevel="1" x14ac:dyDescent="0.25">
      <c r="A2197" s="754" t="s">
        <v>1230</v>
      </c>
      <c r="B2197" s="755"/>
      <c r="C2197" s="755"/>
      <c r="D2197" s="755"/>
      <c r="E2197" s="755"/>
      <c r="F2197" s="755"/>
      <c r="G2197" s="755"/>
      <c r="H2197" s="755"/>
      <c r="I2197" s="755"/>
      <c r="J2197" s="755"/>
      <c r="K2197" s="755"/>
      <c r="L2197" s="755"/>
      <c r="M2197" s="755"/>
      <c r="N2197" s="755"/>
      <c r="O2197" s="755"/>
      <c r="P2197" s="755"/>
      <c r="Q2197" s="755"/>
      <c r="R2197" s="755"/>
      <c r="S2197" s="755"/>
      <c r="T2197" s="755"/>
      <c r="U2197" s="755"/>
      <c r="V2197" s="755"/>
      <c r="W2197" s="756">
        <v>3.53</v>
      </c>
      <c r="X2197" s="757"/>
      <c r="Y2197" s="757"/>
      <c r="Z2197" s="757"/>
      <c r="AA2197" s="757"/>
      <c r="AB2197" s="757"/>
      <c r="AC2197" s="757"/>
      <c r="AD2197" s="757"/>
      <c r="AE2197" s="757"/>
      <c r="AF2197" s="757"/>
      <c r="AL2197" s="598"/>
      <c r="AQ2197" s="599"/>
    </row>
    <row r="2198" spans="1:43" s="597" customFormat="1" outlineLevel="1" x14ac:dyDescent="0.25">
      <c r="A2198" s="601"/>
      <c r="B2198" s="608"/>
      <c r="C2198" s="608"/>
      <c r="D2198" s="609"/>
      <c r="E2198" s="610"/>
      <c r="F2198" s="610"/>
      <c r="G2198" s="608"/>
      <c r="H2198" s="608"/>
      <c r="I2198" s="608"/>
      <c r="J2198" s="608"/>
      <c r="K2198" s="608"/>
      <c r="L2198" s="608"/>
      <c r="M2198" s="608"/>
      <c r="N2198" s="608"/>
      <c r="O2198" s="608"/>
      <c r="P2198" s="608"/>
      <c r="Q2198" s="608"/>
      <c r="R2198" s="608"/>
      <c r="S2198" s="608"/>
      <c r="T2198" s="608"/>
      <c r="U2198" s="608"/>
      <c r="V2198" s="608"/>
      <c r="W2198" s="608"/>
      <c r="X2198" s="611"/>
      <c r="Y2198" s="611"/>
      <c r="Z2198" s="611"/>
      <c r="AA2198" s="611"/>
      <c r="AB2198" s="602"/>
      <c r="AC2198" s="602"/>
      <c r="AD2198" s="602"/>
      <c r="AE2198" s="602"/>
      <c r="AF2198" s="612"/>
      <c r="AL2198" s="598"/>
      <c r="AQ2198" s="599"/>
    </row>
    <row r="2199" spans="1:43" s="597" customFormat="1" outlineLevel="1" x14ac:dyDescent="0.25">
      <c r="A2199" s="769" t="s">
        <v>1231</v>
      </c>
      <c r="B2199" s="769"/>
      <c r="C2199" s="769"/>
      <c r="D2199" s="769"/>
      <c r="E2199" s="770" t="s">
        <v>1218</v>
      </c>
      <c r="F2199" s="770"/>
      <c r="G2199" s="770" t="s">
        <v>1020</v>
      </c>
      <c r="H2199" s="770"/>
      <c r="I2199" s="770"/>
      <c r="J2199" s="770" t="s">
        <v>1232</v>
      </c>
      <c r="K2199" s="770"/>
      <c r="L2199" s="770"/>
      <c r="M2199" s="770" t="s">
        <v>1233</v>
      </c>
      <c r="N2199" s="770"/>
      <c r="O2199" s="770"/>
      <c r="P2199" s="770"/>
      <c r="Q2199" s="770"/>
      <c r="R2199" s="770" t="s">
        <v>1234</v>
      </c>
      <c r="S2199" s="770"/>
      <c r="T2199" s="770"/>
      <c r="U2199" s="770"/>
      <c r="V2199" s="770"/>
      <c r="W2199" s="770" t="s">
        <v>750</v>
      </c>
      <c r="X2199" s="770"/>
      <c r="Y2199" s="770"/>
      <c r="Z2199" s="770"/>
      <c r="AA2199" s="770"/>
      <c r="AB2199" s="770"/>
      <c r="AC2199" s="770"/>
      <c r="AD2199" s="770"/>
      <c r="AE2199" s="770"/>
      <c r="AF2199" s="770"/>
      <c r="AL2199" s="598"/>
      <c r="AQ2199" s="599"/>
    </row>
    <row r="2200" spans="1:43" s="597" customFormat="1" outlineLevel="1" x14ac:dyDescent="0.25">
      <c r="A2200" s="617" t="s">
        <v>1250</v>
      </c>
      <c r="B2200" s="618"/>
      <c r="C2200" s="618"/>
      <c r="D2200" s="619"/>
      <c r="E2200" s="781" t="s">
        <v>1251</v>
      </c>
      <c r="F2200" s="781"/>
      <c r="G2200" s="772"/>
      <c r="H2200" s="772"/>
      <c r="I2200" s="772"/>
      <c r="J2200" s="782" t="s">
        <v>1252</v>
      </c>
      <c r="K2200" s="782"/>
      <c r="L2200" s="782"/>
      <c r="M2200" s="782"/>
      <c r="N2200" s="782"/>
      <c r="O2200" s="782"/>
      <c r="P2200" s="782"/>
      <c r="Q2200" s="782"/>
      <c r="R2200" s="782"/>
      <c r="S2200" s="782"/>
      <c r="T2200" s="782"/>
      <c r="U2200" s="782"/>
      <c r="V2200" s="782"/>
      <c r="W2200" s="621"/>
      <c r="X2200" s="622"/>
      <c r="Y2200" s="622"/>
      <c r="Z2200" s="622"/>
      <c r="AA2200" s="622"/>
      <c r="AB2200" s="622"/>
      <c r="AC2200" s="622"/>
      <c r="AD2200" s="622"/>
      <c r="AE2200" s="764">
        <v>0</v>
      </c>
      <c r="AF2200" s="783"/>
      <c r="AL2200" s="598"/>
      <c r="AQ2200" s="599"/>
    </row>
    <row r="2201" spans="1:43" s="597" customFormat="1" outlineLevel="1" x14ac:dyDescent="0.25">
      <c r="A2201" s="617" t="s">
        <v>1253</v>
      </c>
      <c r="B2201" s="618"/>
      <c r="C2201" s="618"/>
      <c r="D2201" s="619"/>
      <c r="E2201" s="781" t="s">
        <v>1254</v>
      </c>
      <c r="F2201" s="781"/>
      <c r="G2201" s="772"/>
      <c r="H2201" s="772"/>
      <c r="I2201" s="772"/>
      <c r="J2201" s="782" t="s">
        <v>1252</v>
      </c>
      <c r="K2201" s="782"/>
      <c r="L2201" s="782"/>
      <c r="M2201" s="782"/>
      <c r="N2201" s="782"/>
      <c r="O2201" s="782"/>
      <c r="P2201" s="782"/>
      <c r="Q2201" s="782"/>
      <c r="R2201" s="782"/>
      <c r="S2201" s="782"/>
      <c r="T2201" s="782"/>
      <c r="U2201" s="782"/>
      <c r="V2201" s="782"/>
      <c r="W2201" s="621"/>
      <c r="X2201" s="622"/>
      <c r="Y2201" s="622"/>
      <c r="Z2201" s="622"/>
      <c r="AA2201" s="622"/>
      <c r="AB2201" s="622"/>
      <c r="AC2201" s="622"/>
      <c r="AD2201" s="622"/>
      <c r="AE2201" s="764">
        <v>0</v>
      </c>
      <c r="AF2201" s="783"/>
      <c r="AL2201" s="598"/>
      <c r="AQ2201" s="599"/>
    </row>
    <row r="2202" spans="1:43" s="597" customFormat="1" outlineLevel="1" x14ac:dyDescent="0.25">
      <c r="A2202" s="623" t="s">
        <v>1255</v>
      </c>
      <c r="B2202" s="618"/>
      <c r="C2202" s="618"/>
      <c r="D2202" s="619"/>
      <c r="E2202" s="781" t="s">
        <v>1256</v>
      </c>
      <c r="F2202" s="781"/>
      <c r="G2202" s="772"/>
      <c r="H2202" s="772"/>
      <c r="I2202" s="772"/>
      <c r="J2202" s="782" t="s">
        <v>1252</v>
      </c>
      <c r="K2202" s="782"/>
      <c r="L2202" s="782"/>
      <c r="M2202" s="620"/>
      <c r="N2202" s="620"/>
      <c r="O2202" s="620"/>
      <c r="P2202" s="620"/>
      <c r="Q2202" s="620"/>
      <c r="R2202" s="620"/>
      <c r="S2202" s="620"/>
      <c r="T2202" s="620"/>
      <c r="U2202" s="620"/>
      <c r="V2202" s="620"/>
      <c r="W2202" s="621"/>
      <c r="X2202" s="622"/>
      <c r="Y2202" s="622"/>
      <c r="Z2202" s="622"/>
      <c r="AA2202" s="622"/>
      <c r="AB2202" s="622"/>
      <c r="AC2202" s="622"/>
      <c r="AD2202" s="622"/>
      <c r="AE2202" s="764">
        <v>0</v>
      </c>
      <c r="AF2202" s="783"/>
      <c r="AL2202" s="598"/>
      <c r="AQ2202" s="599"/>
    </row>
    <row r="2203" spans="1:43" s="597" customFormat="1" outlineLevel="1" x14ac:dyDescent="0.25">
      <c r="A2203" s="623" t="s">
        <v>1257</v>
      </c>
      <c r="B2203" s="618"/>
      <c r="C2203" s="618"/>
      <c r="D2203" s="619"/>
      <c r="E2203" s="781" t="s">
        <v>1258</v>
      </c>
      <c r="F2203" s="781"/>
      <c r="G2203" s="772"/>
      <c r="H2203" s="772"/>
      <c r="I2203" s="772"/>
      <c r="J2203" s="782" t="s">
        <v>1252</v>
      </c>
      <c r="K2203" s="782"/>
      <c r="L2203" s="782"/>
      <c r="M2203" s="782"/>
      <c r="N2203" s="782"/>
      <c r="O2203" s="782"/>
      <c r="P2203" s="782"/>
      <c r="Q2203" s="782"/>
      <c r="R2203" s="782"/>
      <c r="S2203" s="782"/>
      <c r="T2203" s="782"/>
      <c r="U2203" s="782"/>
      <c r="V2203" s="782"/>
      <c r="W2203" s="624"/>
      <c r="X2203" s="625"/>
      <c r="Y2203" s="625"/>
      <c r="Z2203" s="625"/>
      <c r="AA2203" s="625"/>
      <c r="AB2203" s="625"/>
      <c r="AC2203" s="625"/>
      <c r="AD2203" s="625"/>
      <c r="AE2203" s="764">
        <v>0</v>
      </c>
      <c r="AF2203" s="783"/>
      <c r="AL2203" s="598"/>
      <c r="AQ2203" s="599"/>
    </row>
    <row r="2204" spans="1:43" s="597" customFormat="1" outlineLevel="1" x14ac:dyDescent="0.25">
      <c r="A2204" s="754" t="s">
        <v>1235</v>
      </c>
      <c r="B2204" s="755"/>
      <c r="C2204" s="755"/>
      <c r="D2204" s="755"/>
      <c r="E2204" s="755"/>
      <c r="F2204" s="755"/>
      <c r="G2204" s="755"/>
      <c r="H2204" s="755"/>
      <c r="I2204" s="755"/>
      <c r="J2204" s="755"/>
      <c r="K2204" s="755"/>
      <c r="L2204" s="755"/>
      <c r="M2204" s="755"/>
      <c r="N2204" s="755"/>
      <c r="O2204" s="755"/>
      <c r="P2204" s="755"/>
      <c r="Q2204" s="755"/>
      <c r="R2204" s="755"/>
      <c r="S2204" s="755"/>
      <c r="T2204" s="755"/>
      <c r="U2204" s="755"/>
      <c r="V2204" s="755"/>
      <c r="W2204" s="756">
        <v>0</v>
      </c>
      <c r="X2204" s="757"/>
      <c r="Y2204" s="757"/>
      <c r="Z2204" s="757"/>
      <c r="AA2204" s="757"/>
      <c r="AB2204" s="757"/>
      <c r="AC2204" s="757"/>
      <c r="AD2204" s="757"/>
      <c r="AE2204" s="757"/>
      <c r="AF2204" s="757"/>
      <c r="AL2204" s="598"/>
      <c r="AQ2204" s="599"/>
    </row>
    <row r="2205" spans="1:43" s="597" customFormat="1" outlineLevel="1" x14ac:dyDescent="0.25">
      <c r="A2205" s="601"/>
      <c r="B2205" s="608"/>
      <c r="C2205" s="608"/>
      <c r="D2205" s="609"/>
      <c r="E2205" s="610"/>
      <c r="F2205" s="610"/>
      <c r="G2205" s="608"/>
      <c r="H2205" s="608"/>
      <c r="I2205" s="608"/>
      <c r="J2205" s="608"/>
      <c r="K2205" s="608"/>
      <c r="L2205" s="608"/>
      <c r="M2205" s="608"/>
      <c r="N2205" s="608"/>
      <c r="O2205" s="608"/>
      <c r="P2205" s="608"/>
      <c r="Q2205" s="608"/>
      <c r="R2205" s="608"/>
      <c r="S2205" s="608"/>
      <c r="T2205" s="608"/>
      <c r="U2205" s="608"/>
      <c r="V2205" s="608"/>
      <c r="W2205" s="608"/>
      <c r="X2205" s="611"/>
      <c r="Y2205" s="611"/>
      <c r="Z2205" s="611"/>
      <c r="AA2205" s="611"/>
      <c r="AB2205" s="602"/>
      <c r="AC2205" s="602"/>
      <c r="AD2205" s="602"/>
      <c r="AE2205" s="602"/>
      <c r="AF2205" s="612"/>
      <c r="AL2205" s="598"/>
      <c r="AQ2205" s="599"/>
    </row>
    <row r="2206" spans="1:43" s="597" customFormat="1" outlineLevel="1" x14ac:dyDescent="0.25">
      <c r="A2206" s="777" t="s">
        <v>1236</v>
      </c>
      <c r="B2206" s="777"/>
      <c r="C2206" s="777"/>
      <c r="D2206" s="777"/>
      <c r="E2206" s="777"/>
      <c r="F2206" s="777"/>
      <c r="G2206" s="777"/>
      <c r="H2206" s="777"/>
      <c r="I2206" s="777"/>
      <c r="J2206" s="777"/>
      <c r="K2206" s="777"/>
      <c r="L2206" s="777"/>
      <c r="M2206" s="777"/>
      <c r="N2206" s="756">
        <v>3.53</v>
      </c>
      <c r="O2206" s="757"/>
      <c r="P2206" s="757"/>
      <c r="Q2206" s="757"/>
      <c r="R2206" s="757"/>
      <c r="S2206" s="757"/>
      <c r="T2206" s="757"/>
      <c r="U2206" s="757"/>
      <c r="V2206" s="757"/>
      <c r="W2206" s="757"/>
      <c r="X2206" s="757"/>
      <c r="Y2206" s="757"/>
      <c r="Z2206" s="757"/>
      <c r="AA2206" s="757"/>
      <c r="AB2206" s="757"/>
      <c r="AC2206" s="757"/>
      <c r="AD2206" s="757"/>
      <c r="AE2206" s="757"/>
      <c r="AF2206" s="757"/>
      <c r="AL2206" s="598"/>
      <c r="AQ2206" s="599"/>
    </row>
    <row r="2207" spans="1:43" s="597" customFormat="1" outlineLevel="1" x14ac:dyDescent="0.25">
      <c r="A2207" s="779" t="s">
        <v>1237</v>
      </c>
      <c r="B2207" s="779"/>
      <c r="C2207" s="779"/>
      <c r="D2207" s="779"/>
      <c r="E2207" s="779"/>
      <c r="F2207" s="779"/>
      <c r="G2207" s="779"/>
      <c r="H2207" s="779"/>
      <c r="I2207" s="779"/>
      <c r="J2207" s="779"/>
      <c r="K2207" s="779"/>
      <c r="L2207" s="779"/>
      <c r="M2207" s="779"/>
      <c r="N2207" s="780">
        <v>1</v>
      </c>
      <c r="O2207" s="780"/>
      <c r="P2207" s="780"/>
      <c r="Q2207" s="780"/>
      <c r="R2207" s="780"/>
      <c r="S2207" s="780"/>
      <c r="T2207" s="780"/>
      <c r="U2207" s="780"/>
      <c r="V2207" s="780"/>
      <c r="W2207" s="780"/>
      <c r="X2207" s="780"/>
      <c r="Y2207" s="780"/>
      <c r="Z2207" s="780"/>
      <c r="AA2207" s="780"/>
      <c r="AB2207" s="780"/>
      <c r="AC2207" s="780"/>
      <c r="AD2207" s="780"/>
      <c r="AE2207" s="780"/>
      <c r="AF2207" s="780"/>
      <c r="AL2207" s="598"/>
      <c r="AQ2207" s="599"/>
    </row>
    <row r="2208" spans="1:43" s="597" customFormat="1" outlineLevel="1" x14ac:dyDescent="0.25">
      <c r="A2208" s="777" t="s">
        <v>1238</v>
      </c>
      <c r="B2208" s="777"/>
      <c r="C2208" s="777"/>
      <c r="D2208" s="777"/>
      <c r="E2208" s="777"/>
      <c r="F2208" s="777"/>
      <c r="G2208" s="777"/>
      <c r="H2208" s="777"/>
      <c r="I2208" s="777"/>
      <c r="J2208" s="777"/>
      <c r="K2208" s="777"/>
      <c r="L2208" s="777"/>
      <c r="M2208" s="777"/>
      <c r="N2208" s="756">
        <v>3.53</v>
      </c>
      <c r="O2208" s="757"/>
      <c r="P2208" s="757"/>
      <c r="Q2208" s="757"/>
      <c r="R2208" s="757"/>
      <c r="S2208" s="757"/>
      <c r="T2208" s="757"/>
      <c r="U2208" s="757"/>
      <c r="V2208" s="757"/>
      <c r="W2208" s="757"/>
      <c r="X2208" s="757"/>
      <c r="Y2208" s="757"/>
      <c r="Z2208" s="757"/>
      <c r="AA2208" s="757"/>
      <c r="AB2208" s="757"/>
      <c r="AC2208" s="757"/>
      <c r="AD2208" s="757"/>
      <c r="AE2208" s="757"/>
      <c r="AF2208" s="757"/>
      <c r="AL2208" s="598"/>
      <c r="AQ2208" s="599"/>
    </row>
    <row r="2209" spans="1:43" s="597" customFormat="1" outlineLevel="1" x14ac:dyDescent="0.25">
      <c r="A2209" s="601"/>
      <c r="B2209" s="608"/>
      <c r="C2209" s="608"/>
      <c r="D2209" s="609"/>
      <c r="E2209" s="610"/>
      <c r="F2209" s="610"/>
      <c r="G2209" s="608"/>
      <c r="H2209" s="608"/>
      <c r="I2209" s="608"/>
      <c r="J2209" s="608"/>
      <c r="K2209" s="608"/>
      <c r="L2209" s="608"/>
      <c r="M2209" s="608"/>
      <c r="N2209" s="608"/>
      <c r="O2209" s="608"/>
      <c r="P2209" s="608"/>
      <c r="Q2209" s="608"/>
      <c r="R2209" s="608"/>
      <c r="S2209" s="608"/>
      <c r="T2209" s="608"/>
      <c r="U2209" s="608"/>
      <c r="V2209" s="608"/>
      <c r="W2209" s="608"/>
      <c r="X2209" s="611"/>
      <c r="Y2209" s="611"/>
      <c r="Z2209" s="611"/>
      <c r="AA2209" s="611"/>
      <c r="AB2209" s="602"/>
      <c r="AC2209" s="602"/>
      <c r="AD2209" s="602"/>
      <c r="AE2209" s="602"/>
      <c r="AF2209" s="612"/>
      <c r="AL2209" s="598"/>
      <c r="AQ2209" s="599"/>
    </row>
    <row r="2210" spans="1:43" s="597" customFormat="1" outlineLevel="1" x14ac:dyDescent="0.25">
      <c r="A2210" s="769" t="s">
        <v>1239</v>
      </c>
      <c r="B2210" s="769"/>
      <c r="C2210" s="769"/>
      <c r="D2210" s="769"/>
      <c r="E2210" s="770" t="s">
        <v>1218</v>
      </c>
      <c r="F2210" s="770"/>
      <c r="G2210" s="770" t="s">
        <v>828</v>
      </c>
      <c r="H2210" s="770"/>
      <c r="I2210" s="778" t="s">
        <v>1240</v>
      </c>
      <c r="J2210" s="778"/>
      <c r="K2210" s="778"/>
      <c r="L2210" s="778"/>
      <c r="M2210" s="778"/>
      <c r="N2210" s="778"/>
      <c r="O2210" s="778"/>
      <c r="P2210" s="778"/>
      <c r="Q2210" s="778" t="s">
        <v>1224</v>
      </c>
      <c r="R2210" s="778"/>
      <c r="S2210" s="778"/>
      <c r="T2210" s="778"/>
      <c r="U2210" s="778"/>
      <c r="V2210" s="778"/>
      <c r="W2210" s="778"/>
      <c r="X2210" s="778"/>
      <c r="Y2210" s="778"/>
      <c r="Z2210" s="778"/>
      <c r="AA2210" s="778"/>
      <c r="AB2210" s="753" t="s">
        <v>1240</v>
      </c>
      <c r="AC2210" s="753"/>
      <c r="AD2210" s="753"/>
      <c r="AE2210" s="753"/>
      <c r="AF2210" s="753"/>
      <c r="AL2210" s="598"/>
      <c r="AQ2210" s="599"/>
    </row>
    <row r="2211" spans="1:43" s="597" customFormat="1" outlineLevel="1" x14ac:dyDescent="0.25">
      <c r="A2211" s="759" t="s">
        <v>1369</v>
      </c>
      <c r="B2211" s="760"/>
      <c r="C2211" s="760"/>
      <c r="D2211" s="760"/>
      <c r="E2211" s="766">
        <v>11033</v>
      </c>
      <c r="F2211" s="766"/>
      <c r="G2211" s="766" t="s">
        <v>688</v>
      </c>
      <c r="H2211" s="766"/>
      <c r="I2211" s="776">
        <v>14.718999999999999</v>
      </c>
      <c r="J2211" s="776"/>
      <c r="K2211" s="776"/>
      <c r="L2211" s="776"/>
      <c r="M2211" s="776"/>
      <c r="N2211" s="776"/>
      <c r="O2211" s="776"/>
      <c r="P2211" s="776"/>
      <c r="Q2211" s="626"/>
      <c r="R2211" s="626"/>
      <c r="S2211" s="626"/>
      <c r="T2211" s="626"/>
      <c r="U2211" s="626"/>
      <c r="V2211" s="626"/>
      <c r="W2211" s="767">
        <v>0.3</v>
      </c>
      <c r="X2211" s="767"/>
      <c r="Y2211" s="767"/>
      <c r="Z2211" s="767"/>
      <c r="AA2211" s="767"/>
      <c r="AB2211" s="622"/>
      <c r="AC2211" s="622"/>
      <c r="AD2211" s="622"/>
      <c r="AE2211" s="622"/>
      <c r="AF2211" s="627">
        <v>4.4156999999999993</v>
      </c>
      <c r="AL2211" s="598"/>
      <c r="AQ2211" s="599"/>
    </row>
    <row r="2212" spans="1:43" s="597" customFormat="1" outlineLevel="1" x14ac:dyDescent="0.25">
      <c r="A2212" s="759" t="s">
        <v>1291</v>
      </c>
      <c r="B2212" s="760"/>
      <c r="C2212" s="760"/>
      <c r="D2212" s="760"/>
      <c r="E2212" s="766"/>
      <c r="F2212" s="766"/>
      <c r="G2212" s="766" t="s">
        <v>1291</v>
      </c>
      <c r="H2212" s="766"/>
      <c r="I2212" s="776" t="s">
        <v>1291</v>
      </c>
      <c r="J2212" s="776"/>
      <c r="K2212" s="776"/>
      <c r="L2212" s="776"/>
      <c r="M2212" s="776"/>
      <c r="N2212" s="776"/>
      <c r="O2212" s="776"/>
      <c r="P2212" s="776"/>
      <c r="Q2212" s="626"/>
      <c r="R2212" s="626"/>
      <c r="S2212" s="626"/>
      <c r="T2212" s="626"/>
      <c r="U2212" s="626"/>
      <c r="V2212" s="626"/>
      <c r="W2212" s="767"/>
      <c r="X2212" s="767"/>
      <c r="Y2212" s="767"/>
      <c r="Z2212" s="767"/>
      <c r="AA2212" s="767"/>
      <c r="AB2212" s="622"/>
      <c r="AC2212" s="622"/>
      <c r="AD2212" s="622"/>
      <c r="AE2212" s="622"/>
      <c r="AF2212" s="627"/>
      <c r="AL2212" s="598"/>
      <c r="AQ2212" s="599"/>
    </row>
    <row r="2213" spans="1:43" s="597" customFormat="1" outlineLevel="1" x14ac:dyDescent="0.25">
      <c r="A2213" s="759" t="s">
        <v>1291</v>
      </c>
      <c r="B2213" s="760"/>
      <c r="C2213" s="760"/>
      <c r="D2213" s="760"/>
      <c r="E2213" s="766"/>
      <c r="F2213" s="766"/>
      <c r="G2213" s="766" t="s">
        <v>1291</v>
      </c>
      <c r="H2213" s="766"/>
      <c r="I2213" s="776" t="s">
        <v>1291</v>
      </c>
      <c r="J2213" s="776"/>
      <c r="K2213" s="776"/>
      <c r="L2213" s="776"/>
      <c r="M2213" s="776"/>
      <c r="N2213" s="776"/>
      <c r="O2213" s="776"/>
      <c r="P2213" s="776"/>
      <c r="Q2213" s="626"/>
      <c r="R2213" s="626"/>
      <c r="S2213" s="626"/>
      <c r="T2213" s="626"/>
      <c r="U2213" s="626"/>
      <c r="V2213" s="626"/>
      <c r="W2213" s="767"/>
      <c r="X2213" s="767"/>
      <c r="Y2213" s="767"/>
      <c r="Z2213" s="767"/>
      <c r="AA2213" s="767"/>
      <c r="AB2213" s="622"/>
      <c r="AC2213" s="622"/>
      <c r="AD2213" s="622"/>
      <c r="AE2213" s="622"/>
      <c r="AF2213" s="627"/>
      <c r="AL2213" s="598"/>
      <c r="AQ2213" s="599"/>
    </row>
    <row r="2214" spans="1:43" s="597" customFormat="1" outlineLevel="1" x14ac:dyDescent="0.25">
      <c r="A2214" s="759" t="s">
        <v>1291</v>
      </c>
      <c r="B2214" s="760"/>
      <c r="C2214" s="760"/>
      <c r="D2214" s="760"/>
      <c r="E2214" s="761"/>
      <c r="F2214" s="761"/>
      <c r="G2214" s="762" t="s">
        <v>1291</v>
      </c>
      <c r="H2214" s="762"/>
      <c r="I2214" s="775" t="s">
        <v>1291</v>
      </c>
      <c r="J2214" s="775"/>
      <c r="K2214" s="775"/>
      <c r="L2214" s="775"/>
      <c r="M2214" s="775"/>
      <c r="N2214" s="775"/>
      <c r="O2214" s="775"/>
      <c r="P2214" s="775"/>
      <c r="Q2214" s="621"/>
      <c r="R2214" s="621"/>
      <c r="S2214" s="621"/>
      <c r="T2214" s="621"/>
      <c r="U2214" s="621"/>
      <c r="V2214" s="621"/>
      <c r="W2214" s="773"/>
      <c r="X2214" s="773"/>
      <c r="Y2214" s="773"/>
      <c r="Z2214" s="773"/>
      <c r="AA2214" s="773"/>
      <c r="AB2214" s="622"/>
      <c r="AC2214" s="622"/>
      <c r="AD2214" s="622"/>
      <c r="AE2214" s="622"/>
      <c r="AF2214" s="627" t="s">
        <v>1291</v>
      </c>
      <c r="AL2214" s="598"/>
      <c r="AQ2214" s="599"/>
    </row>
    <row r="2215" spans="1:43" s="597" customFormat="1" outlineLevel="1" x14ac:dyDescent="0.25">
      <c r="A2215" s="759" t="s">
        <v>1291</v>
      </c>
      <c r="B2215" s="760"/>
      <c r="C2215" s="760"/>
      <c r="D2215" s="760"/>
      <c r="E2215" s="761"/>
      <c r="F2215" s="761"/>
      <c r="G2215" s="762" t="s">
        <v>1291</v>
      </c>
      <c r="H2215" s="762"/>
      <c r="I2215" s="775" t="s">
        <v>1291</v>
      </c>
      <c r="J2215" s="775"/>
      <c r="K2215" s="775"/>
      <c r="L2215" s="775"/>
      <c r="M2215" s="775"/>
      <c r="N2215" s="775"/>
      <c r="O2215" s="775"/>
      <c r="P2215" s="775"/>
      <c r="Q2215" s="621"/>
      <c r="R2215" s="621"/>
      <c r="S2215" s="621"/>
      <c r="T2215" s="621"/>
      <c r="U2215" s="621"/>
      <c r="V2215" s="621"/>
      <c r="W2215" s="773"/>
      <c r="X2215" s="773"/>
      <c r="Y2215" s="773"/>
      <c r="Z2215" s="773"/>
      <c r="AA2215" s="773"/>
      <c r="AB2215" s="622"/>
      <c r="AC2215" s="622"/>
      <c r="AD2215" s="622"/>
      <c r="AE2215" s="622"/>
      <c r="AF2215" s="627" t="s">
        <v>1291</v>
      </c>
      <c r="AL2215" s="598"/>
      <c r="AQ2215" s="599"/>
    </row>
    <row r="2216" spans="1:43" s="597" customFormat="1" outlineLevel="1" x14ac:dyDescent="0.25">
      <c r="A2216" s="759" t="s">
        <v>1291</v>
      </c>
      <c r="B2216" s="760"/>
      <c r="C2216" s="760"/>
      <c r="D2216" s="760"/>
      <c r="E2216" s="761"/>
      <c r="F2216" s="761"/>
      <c r="G2216" s="762" t="s">
        <v>1291</v>
      </c>
      <c r="H2216" s="762"/>
      <c r="I2216" s="775" t="s">
        <v>1291</v>
      </c>
      <c r="J2216" s="775"/>
      <c r="K2216" s="775"/>
      <c r="L2216" s="775"/>
      <c r="M2216" s="775"/>
      <c r="N2216" s="775"/>
      <c r="O2216" s="775"/>
      <c r="P2216" s="775"/>
      <c r="Q2216" s="621"/>
      <c r="R2216" s="621"/>
      <c r="S2216" s="621"/>
      <c r="T2216" s="621"/>
      <c r="U2216" s="621"/>
      <c r="V2216" s="621"/>
      <c r="W2216" s="773"/>
      <c r="X2216" s="773"/>
      <c r="Y2216" s="773"/>
      <c r="Z2216" s="773"/>
      <c r="AA2216" s="773"/>
      <c r="AB2216" s="622"/>
      <c r="AC2216" s="622"/>
      <c r="AD2216" s="622"/>
      <c r="AE2216" s="622"/>
      <c r="AF2216" s="627" t="s">
        <v>1291</v>
      </c>
      <c r="AL2216" s="598"/>
      <c r="AQ2216" s="599"/>
    </row>
    <row r="2217" spans="1:43" s="597" customFormat="1" outlineLevel="1" x14ac:dyDescent="0.25">
      <c r="A2217" s="759" t="s">
        <v>1291</v>
      </c>
      <c r="B2217" s="760"/>
      <c r="C2217" s="760"/>
      <c r="D2217" s="760"/>
      <c r="E2217" s="761"/>
      <c r="F2217" s="761"/>
      <c r="G2217" s="762" t="s">
        <v>1291</v>
      </c>
      <c r="H2217" s="762"/>
      <c r="I2217" s="775" t="s">
        <v>1291</v>
      </c>
      <c r="J2217" s="775"/>
      <c r="K2217" s="775"/>
      <c r="L2217" s="775"/>
      <c r="M2217" s="775"/>
      <c r="N2217" s="775"/>
      <c r="O2217" s="775"/>
      <c r="P2217" s="775"/>
      <c r="Q2217" s="621"/>
      <c r="R2217" s="621"/>
      <c r="S2217" s="621"/>
      <c r="T2217" s="621"/>
      <c r="U2217" s="621"/>
      <c r="V2217" s="621"/>
      <c r="W2217" s="773"/>
      <c r="X2217" s="773"/>
      <c r="Y2217" s="773"/>
      <c r="Z2217" s="773"/>
      <c r="AA2217" s="773"/>
      <c r="AB2217" s="622"/>
      <c r="AC2217" s="622"/>
      <c r="AD2217" s="622"/>
      <c r="AE2217" s="622"/>
      <c r="AF2217" s="627" t="s">
        <v>1291</v>
      </c>
      <c r="AL2217" s="598"/>
      <c r="AQ2217" s="599"/>
    </row>
    <row r="2218" spans="1:43" s="597" customFormat="1" outlineLevel="1" x14ac:dyDescent="0.25">
      <c r="A2218" s="759" t="s">
        <v>1291</v>
      </c>
      <c r="B2218" s="760"/>
      <c r="C2218" s="760"/>
      <c r="D2218" s="760"/>
      <c r="E2218" s="761"/>
      <c r="F2218" s="761"/>
      <c r="G2218" s="762" t="s">
        <v>1291</v>
      </c>
      <c r="H2218" s="762"/>
      <c r="I2218" s="775" t="s">
        <v>1291</v>
      </c>
      <c r="J2218" s="775"/>
      <c r="K2218" s="775"/>
      <c r="L2218" s="775"/>
      <c r="M2218" s="775"/>
      <c r="N2218" s="775"/>
      <c r="O2218" s="775"/>
      <c r="P2218" s="775"/>
      <c r="Q2218" s="621"/>
      <c r="R2218" s="621"/>
      <c r="S2218" s="621"/>
      <c r="T2218" s="621"/>
      <c r="U2218" s="621"/>
      <c r="V2218" s="621"/>
      <c r="W2218" s="773"/>
      <c r="X2218" s="773"/>
      <c r="Y2218" s="773"/>
      <c r="Z2218" s="773"/>
      <c r="AA2218" s="773"/>
      <c r="AB2218" s="622"/>
      <c r="AC2218" s="622"/>
      <c r="AD2218" s="622"/>
      <c r="AE2218" s="622"/>
      <c r="AF2218" s="627" t="s">
        <v>1291</v>
      </c>
      <c r="AL2218" s="598"/>
      <c r="AQ2218" s="599"/>
    </row>
    <row r="2219" spans="1:43" s="597" customFormat="1" outlineLevel="1" x14ac:dyDescent="0.25">
      <c r="A2219" s="759" t="s">
        <v>1291</v>
      </c>
      <c r="B2219" s="760"/>
      <c r="C2219" s="760"/>
      <c r="D2219" s="760"/>
      <c r="E2219" s="761"/>
      <c r="F2219" s="761"/>
      <c r="G2219" s="762" t="s">
        <v>1291</v>
      </c>
      <c r="H2219" s="762"/>
      <c r="I2219" s="775" t="s">
        <v>1291</v>
      </c>
      <c r="J2219" s="775"/>
      <c r="K2219" s="775"/>
      <c r="L2219" s="775"/>
      <c r="M2219" s="775"/>
      <c r="N2219" s="775"/>
      <c r="O2219" s="775"/>
      <c r="P2219" s="775"/>
      <c r="Q2219" s="621"/>
      <c r="R2219" s="621"/>
      <c r="S2219" s="621"/>
      <c r="T2219" s="621"/>
      <c r="U2219" s="621"/>
      <c r="V2219" s="621"/>
      <c r="W2219" s="773"/>
      <c r="X2219" s="773"/>
      <c r="Y2219" s="773"/>
      <c r="Z2219" s="773"/>
      <c r="AA2219" s="773"/>
      <c r="AB2219" s="622"/>
      <c r="AC2219" s="622"/>
      <c r="AD2219" s="622"/>
      <c r="AE2219" s="622"/>
      <c r="AF2219" s="627" t="s">
        <v>1291</v>
      </c>
      <c r="AL2219" s="598"/>
      <c r="AQ2219" s="599"/>
    </row>
    <row r="2220" spans="1:43" s="597" customFormat="1" outlineLevel="1" x14ac:dyDescent="0.25">
      <c r="A2220" s="759" t="s">
        <v>1291</v>
      </c>
      <c r="B2220" s="760"/>
      <c r="C2220" s="760"/>
      <c r="D2220" s="760"/>
      <c r="E2220" s="761"/>
      <c r="F2220" s="761"/>
      <c r="G2220" s="762" t="s">
        <v>1291</v>
      </c>
      <c r="H2220" s="762"/>
      <c r="I2220" s="775" t="s">
        <v>1291</v>
      </c>
      <c r="J2220" s="775"/>
      <c r="K2220" s="775"/>
      <c r="L2220" s="775"/>
      <c r="M2220" s="775"/>
      <c r="N2220" s="775"/>
      <c r="O2220" s="775"/>
      <c r="P2220" s="775"/>
      <c r="Q2220" s="621"/>
      <c r="R2220" s="621"/>
      <c r="S2220" s="621"/>
      <c r="T2220" s="621"/>
      <c r="U2220" s="621"/>
      <c r="V2220" s="621"/>
      <c r="W2220" s="773"/>
      <c r="X2220" s="773"/>
      <c r="Y2220" s="773"/>
      <c r="Z2220" s="773"/>
      <c r="AA2220" s="773"/>
      <c r="AB2220" s="622"/>
      <c r="AC2220" s="622"/>
      <c r="AD2220" s="622"/>
      <c r="AE2220" s="622"/>
      <c r="AF2220" s="627" t="s">
        <v>1291</v>
      </c>
      <c r="AL2220" s="598"/>
      <c r="AQ2220" s="599"/>
    </row>
    <row r="2221" spans="1:43" s="597" customFormat="1" outlineLevel="1" x14ac:dyDescent="0.25">
      <c r="A2221" s="754" t="s">
        <v>1241</v>
      </c>
      <c r="B2221" s="755"/>
      <c r="C2221" s="755"/>
      <c r="D2221" s="755"/>
      <c r="E2221" s="755"/>
      <c r="F2221" s="755"/>
      <c r="G2221" s="755"/>
      <c r="H2221" s="755"/>
      <c r="I2221" s="755"/>
      <c r="J2221" s="755"/>
      <c r="K2221" s="755"/>
      <c r="L2221" s="755"/>
      <c r="M2221" s="755"/>
      <c r="N2221" s="755"/>
      <c r="O2221" s="755"/>
      <c r="P2221" s="755"/>
      <c r="Q2221" s="755"/>
      <c r="R2221" s="755"/>
      <c r="S2221" s="755"/>
      <c r="T2221" s="755"/>
      <c r="U2221" s="755"/>
      <c r="V2221" s="755"/>
      <c r="W2221" s="756">
        <v>4.41</v>
      </c>
      <c r="X2221" s="757"/>
      <c r="Y2221" s="757"/>
      <c r="Z2221" s="757"/>
      <c r="AA2221" s="757"/>
      <c r="AB2221" s="757"/>
      <c r="AC2221" s="757"/>
      <c r="AD2221" s="757"/>
      <c r="AE2221" s="757"/>
      <c r="AF2221" s="757"/>
      <c r="AL2221" s="598"/>
      <c r="AQ2221" s="599"/>
    </row>
    <row r="2222" spans="1:43" s="597" customFormat="1" outlineLevel="1" x14ac:dyDescent="0.25">
      <c r="A2222" s="601"/>
      <c r="B2222" s="608"/>
      <c r="C2222" s="608"/>
      <c r="D2222" s="609"/>
      <c r="E2222" s="610"/>
      <c r="F2222" s="610"/>
      <c r="G2222" s="608"/>
      <c r="H2222" s="608"/>
      <c r="I2222" s="608"/>
      <c r="J2222" s="608"/>
      <c r="K2222" s="608"/>
      <c r="L2222" s="608"/>
      <c r="M2222" s="608"/>
      <c r="N2222" s="608"/>
      <c r="O2222" s="608"/>
      <c r="P2222" s="608"/>
      <c r="Q2222" s="608"/>
      <c r="R2222" s="608"/>
      <c r="S2222" s="608"/>
      <c r="T2222" s="608"/>
      <c r="U2222" s="608"/>
      <c r="V2222" s="608"/>
      <c r="W2222" s="608"/>
      <c r="X2222" s="611"/>
      <c r="Y2222" s="611"/>
      <c r="Z2222" s="611"/>
      <c r="AA2222" s="611"/>
      <c r="AB2222" s="602"/>
      <c r="AC2222" s="602"/>
      <c r="AD2222" s="602"/>
      <c r="AE2222" s="602"/>
      <c r="AF2222" s="612"/>
      <c r="AL2222" s="598"/>
      <c r="AQ2222" s="599"/>
    </row>
    <row r="2223" spans="1:43" s="597" customFormat="1" outlineLevel="1" x14ac:dyDescent="0.25">
      <c r="A2223" s="769" t="s">
        <v>1242</v>
      </c>
      <c r="B2223" s="769"/>
      <c r="C2223" s="769"/>
      <c r="D2223" s="769"/>
      <c r="E2223" s="770" t="s">
        <v>1218</v>
      </c>
      <c r="F2223" s="770"/>
      <c r="G2223" s="770" t="s">
        <v>828</v>
      </c>
      <c r="H2223" s="770"/>
      <c r="I2223" s="770" t="s">
        <v>1240</v>
      </c>
      <c r="J2223" s="770"/>
      <c r="K2223" s="770"/>
      <c r="L2223" s="770"/>
      <c r="M2223" s="770"/>
      <c r="N2223" s="770"/>
      <c r="O2223" s="770"/>
      <c r="P2223" s="770"/>
      <c r="Q2223" s="770" t="s">
        <v>1224</v>
      </c>
      <c r="R2223" s="770"/>
      <c r="S2223" s="770"/>
      <c r="T2223" s="770"/>
      <c r="U2223" s="770"/>
      <c r="V2223" s="770"/>
      <c r="W2223" s="770"/>
      <c r="X2223" s="770"/>
      <c r="Y2223" s="770"/>
      <c r="Z2223" s="770"/>
      <c r="AA2223" s="770"/>
      <c r="AB2223" s="771" t="s">
        <v>1240</v>
      </c>
      <c r="AC2223" s="771"/>
      <c r="AD2223" s="771"/>
      <c r="AE2223" s="771"/>
      <c r="AF2223" s="771"/>
      <c r="AL2223" s="598"/>
      <c r="AQ2223" s="599"/>
    </row>
    <row r="2224" spans="1:43" s="597" customFormat="1" outlineLevel="1" x14ac:dyDescent="0.25">
      <c r="A2224" s="759" t="s">
        <v>1291</v>
      </c>
      <c r="B2224" s="760"/>
      <c r="C2224" s="760"/>
      <c r="D2224" s="760"/>
      <c r="E2224" s="766"/>
      <c r="F2224" s="766"/>
      <c r="G2224" s="762" t="s">
        <v>1291</v>
      </c>
      <c r="H2224" s="762"/>
      <c r="I2224" s="774" t="s">
        <v>1291</v>
      </c>
      <c r="J2224" s="774"/>
      <c r="K2224" s="774"/>
      <c r="L2224" s="774"/>
      <c r="M2224" s="774"/>
      <c r="N2224" s="774"/>
      <c r="O2224" s="774"/>
      <c r="P2224" s="774"/>
      <c r="Q2224" s="626"/>
      <c r="R2224" s="626"/>
      <c r="S2224" s="626"/>
      <c r="T2224" s="626"/>
      <c r="U2224" s="626"/>
      <c r="V2224" s="626"/>
      <c r="W2224" s="767"/>
      <c r="X2224" s="767"/>
      <c r="Y2224" s="767"/>
      <c r="Z2224" s="767"/>
      <c r="AA2224" s="767"/>
      <c r="AB2224" s="622"/>
      <c r="AC2224" s="622"/>
      <c r="AD2224" s="622"/>
      <c r="AE2224" s="622"/>
      <c r="AF2224" s="627" t="s">
        <v>1291</v>
      </c>
      <c r="AL2224" s="598"/>
      <c r="AQ2224" s="599"/>
    </row>
    <row r="2225" spans="1:48" s="597" customFormat="1" outlineLevel="1" x14ac:dyDescent="0.25">
      <c r="A2225" s="759" t="s">
        <v>1291</v>
      </c>
      <c r="B2225" s="760"/>
      <c r="C2225" s="760"/>
      <c r="D2225" s="760"/>
      <c r="E2225" s="761"/>
      <c r="F2225" s="761"/>
      <c r="G2225" s="762" t="s">
        <v>1291</v>
      </c>
      <c r="H2225" s="762"/>
      <c r="I2225" s="772" t="s">
        <v>1291</v>
      </c>
      <c r="J2225" s="772"/>
      <c r="K2225" s="772"/>
      <c r="L2225" s="772"/>
      <c r="M2225" s="772"/>
      <c r="N2225" s="772"/>
      <c r="O2225" s="772"/>
      <c r="P2225" s="772"/>
      <c r="Q2225" s="621"/>
      <c r="R2225" s="621"/>
      <c r="S2225" s="621"/>
      <c r="T2225" s="621"/>
      <c r="U2225" s="621"/>
      <c r="V2225" s="621"/>
      <c r="W2225" s="773"/>
      <c r="X2225" s="773"/>
      <c r="Y2225" s="773"/>
      <c r="Z2225" s="773"/>
      <c r="AA2225" s="773"/>
      <c r="AB2225" s="622"/>
      <c r="AC2225" s="622"/>
      <c r="AD2225" s="622"/>
      <c r="AE2225" s="622"/>
      <c r="AF2225" s="627" t="s">
        <v>1291</v>
      </c>
      <c r="AL2225" s="598"/>
      <c r="AQ2225" s="599"/>
    </row>
    <row r="2226" spans="1:48" s="597" customFormat="1" outlineLevel="1" x14ac:dyDescent="0.25">
      <c r="A2226" s="759" t="s">
        <v>1291</v>
      </c>
      <c r="B2226" s="760"/>
      <c r="C2226" s="760"/>
      <c r="D2226" s="760"/>
      <c r="E2226" s="761"/>
      <c r="F2226" s="761"/>
      <c r="G2226" s="762" t="s">
        <v>1291</v>
      </c>
      <c r="H2226" s="762"/>
      <c r="I2226" s="772" t="s">
        <v>1291</v>
      </c>
      <c r="J2226" s="772"/>
      <c r="K2226" s="772"/>
      <c r="L2226" s="772"/>
      <c r="M2226" s="772"/>
      <c r="N2226" s="772"/>
      <c r="O2226" s="772"/>
      <c r="P2226" s="772"/>
      <c r="Q2226" s="621"/>
      <c r="R2226" s="621"/>
      <c r="S2226" s="621"/>
      <c r="T2226" s="621"/>
      <c r="U2226" s="621"/>
      <c r="V2226" s="621"/>
      <c r="W2226" s="773"/>
      <c r="X2226" s="773"/>
      <c r="Y2226" s="773"/>
      <c r="Z2226" s="773"/>
      <c r="AA2226" s="773"/>
      <c r="AB2226" s="622"/>
      <c r="AC2226" s="622"/>
      <c r="AD2226" s="622"/>
      <c r="AE2226" s="622"/>
      <c r="AF2226" s="627" t="s">
        <v>1291</v>
      </c>
      <c r="AL2226" s="598"/>
      <c r="AQ2226" s="599"/>
    </row>
    <row r="2227" spans="1:48" s="597" customFormat="1" outlineLevel="1" x14ac:dyDescent="0.25">
      <c r="A2227" s="759" t="s">
        <v>1291</v>
      </c>
      <c r="B2227" s="760"/>
      <c r="C2227" s="760"/>
      <c r="D2227" s="760"/>
      <c r="E2227" s="761"/>
      <c r="F2227" s="761"/>
      <c r="G2227" s="762" t="s">
        <v>1291</v>
      </c>
      <c r="H2227" s="762"/>
      <c r="I2227" s="772" t="s">
        <v>1291</v>
      </c>
      <c r="J2227" s="772"/>
      <c r="K2227" s="772"/>
      <c r="L2227" s="772"/>
      <c r="M2227" s="772"/>
      <c r="N2227" s="772"/>
      <c r="O2227" s="772"/>
      <c r="P2227" s="772"/>
      <c r="Q2227" s="621"/>
      <c r="R2227" s="621"/>
      <c r="S2227" s="621"/>
      <c r="T2227" s="621"/>
      <c r="U2227" s="621"/>
      <c r="V2227" s="621"/>
      <c r="W2227" s="773"/>
      <c r="X2227" s="773"/>
      <c r="Y2227" s="773"/>
      <c r="Z2227" s="773"/>
      <c r="AA2227" s="773"/>
      <c r="AB2227" s="622"/>
      <c r="AC2227" s="622"/>
      <c r="AD2227" s="622"/>
      <c r="AE2227" s="622"/>
      <c r="AF2227" s="627" t="s">
        <v>1291</v>
      </c>
      <c r="AL2227" s="598"/>
      <c r="AQ2227" s="599"/>
    </row>
    <row r="2228" spans="1:48" s="597" customFormat="1" ht="29.25" customHeight="1" outlineLevel="1" x14ac:dyDescent="0.25">
      <c r="A2228" s="792" t="s">
        <v>1291</v>
      </c>
      <c r="B2228" s="793"/>
      <c r="C2228" s="793"/>
      <c r="D2228" s="793"/>
      <c r="E2228" s="761"/>
      <c r="F2228" s="761"/>
      <c r="G2228" s="762" t="s">
        <v>1291</v>
      </c>
      <c r="H2228" s="762"/>
      <c r="I2228" s="772" t="s">
        <v>1291</v>
      </c>
      <c r="J2228" s="772"/>
      <c r="K2228" s="772"/>
      <c r="L2228" s="772"/>
      <c r="M2228" s="772"/>
      <c r="N2228" s="772"/>
      <c r="O2228" s="772"/>
      <c r="P2228" s="772"/>
      <c r="Q2228" s="621"/>
      <c r="R2228" s="621"/>
      <c r="S2228" s="621"/>
      <c r="T2228" s="621"/>
      <c r="U2228" s="621"/>
      <c r="V2228" s="621"/>
      <c r="W2228" s="773"/>
      <c r="X2228" s="773"/>
      <c r="Y2228" s="773"/>
      <c r="Z2228" s="773"/>
      <c r="AA2228" s="773"/>
      <c r="AB2228" s="622"/>
      <c r="AC2228" s="622"/>
      <c r="AD2228" s="622"/>
      <c r="AE2228" s="622"/>
      <c r="AF2228" s="627" t="s">
        <v>1291</v>
      </c>
      <c r="AL2228" s="598"/>
      <c r="AQ2228" s="599"/>
    </row>
    <row r="2229" spans="1:48" s="597" customFormat="1" outlineLevel="1" x14ac:dyDescent="0.25">
      <c r="A2229" s="759" t="s">
        <v>1291</v>
      </c>
      <c r="B2229" s="760"/>
      <c r="C2229" s="760"/>
      <c r="D2229" s="760"/>
      <c r="E2229" s="761"/>
      <c r="F2229" s="761"/>
      <c r="G2229" s="762" t="s">
        <v>1291</v>
      </c>
      <c r="H2229" s="762"/>
      <c r="I2229" s="772" t="s">
        <v>1291</v>
      </c>
      <c r="J2229" s="772"/>
      <c r="K2229" s="772"/>
      <c r="L2229" s="772"/>
      <c r="M2229" s="772"/>
      <c r="N2229" s="772"/>
      <c r="O2229" s="772"/>
      <c r="P2229" s="772"/>
      <c r="Q2229" s="621"/>
      <c r="R2229" s="621"/>
      <c r="S2229" s="621"/>
      <c r="T2229" s="621"/>
      <c r="U2229" s="621"/>
      <c r="V2229" s="621"/>
      <c r="W2229" s="773"/>
      <c r="X2229" s="773"/>
      <c r="Y2229" s="773"/>
      <c r="Z2229" s="773"/>
      <c r="AA2229" s="773"/>
      <c r="AB2229" s="622"/>
      <c r="AC2229" s="622"/>
      <c r="AD2229" s="622"/>
      <c r="AE2229" s="622"/>
      <c r="AF2229" s="627" t="s">
        <v>1291</v>
      </c>
      <c r="AL2229" s="598"/>
      <c r="AQ2229" s="599"/>
    </row>
    <row r="2230" spans="1:48" s="597" customFormat="1" outlineLevel="1" x14ac:dyDescent="0.25">
      <c r="A2230" s="754" t="s">
        <v>1243</v>
      </c>
      <c r="B2230" s="755"/>
      <c r="C2230" s="755"/>
      <c r="D2230" s="755"/>
      <c r="E2230" s="755"/>
      <c r="F2230" s="755"/>
      <c r="G2230" s="755"/>
      <c r="H2230" s="755"/>
      <c r="I2230" s="755"/>
      <c r="J2230" s="755"/>
      <c r="K2230" s="755"/>
      <c r="L2230" s="755"/>
      <c r="M2230" s="755"/>
      <c r="N2230" s="755"/>
      <c r="O2230" s="755"/>
      <c r="P2230" s="755"/>
      <c r="Q2230" s="755"/>
      <c r="R2230" s="755"/>
      <c r="S2230" s="755"/>
      <c r="T2230" s="755"/>
      <c r="U2230" s="755"/>
      <c r="V2230" s="755"/>
      <c r="W2230" s="756">
        <v>0</v>
      </c>
      <c r="X2230" s="757"/>
      <c r="Y2230" s="757"/>
      <c r="Z2230" s="757"/>
      <c r="AA2230" s="757"/>
      <c r="AB2230" s="757"/>
      <c r="AC2230" s="757"/>
      <c r="AD2230" s="757"/>
      <c r="AE2230" s="757"/>
      <c r="AF2230" s="757"/>
      <c r="AL2230" s="598"/>
      <c r="AQ2230" s="599"/>
    </row>
    <row r="2231" spans="1:48" s="597" customFormat="1" outlineLevel="1" x14ac:dyDescent="0.25">
      <c r="A2231" s="601"/>
      <c r="B2231" s="608"/>
      <c r="C2231" s="608"/>
      <c r="D2231" s="609"/>
      <c r="E2231" s="610"/>
      <c r="F2231" s="610"/>
      <c r="G2231" s="608"/>
      <c r="H2231" s="608"/>
      <c r="I2231" s="608"/>
      <c r="J2231" s="608"/>
      <c r="K2231" s="608"/>
      <c r="L2231" s="608"/>
      <c r="M2231" s="608"/>
      <c r="N2231" s="608"/>
      <c r="O2231" s="608"/>
      <c r="P2231" s="608"/>
      <c r="Q2231" s="608"/>
      <c r="R2231" s="608"/>
      <c r="S2231" s="608"/>
      <c r="T2231" s="608"/>
      <c r="U2231" s="608"/>
      <c r="V2231" s="608"/>
      <c r="W2231" s="608"/>
      <c r="X2231" s="611"/>
      <c r="Y2231" s="611"/>
      <c r="Z2231" s="611"/>
      <c r="AA2231" s="611"/>
      <c r="AB2231" s="602"/>
      <c r="AC2231" s="602"/>
      <c r="AD2231" s="602"/>
      <c r="AE2231" s="602"/>
      <c r="AF2231" s="612"/>
      <c r="AL2231" s="598"/>
      <c r="AQ2231" s="599"/>
    </row>
    <row r="2232" spans="1:48" s="597" customFormat="1" outlineLevel="1" x14ac:dyDescent="0.25">
      <c r="A2232" s="769" t="s">
        <v>1244</v>
      </c>
      <c r="B2232" s="769"/>
      <c r="C2232" s="769"/>
      <c r="D2232" s="769"/>
      <c r="E2232" s="770" t="s">
        <v>1218</v>
      </c>
      <c r="F2232" s="770"/>
      <c r="G2232" s="770" t="s">
        <v>828</v>
      </c>
      <c r="H2232" s="770"/>
      <c r="I2232" s="770"/>
      <c r="J2232" s="770" t="s">
        <v>544</v>
      </c>
      <c r="K2232" s="770"/>
      <c r="L2232" s="770"/>
      <c r="M2232" s="770"/>
      <c r="N2232" s="770"/>
      <c r="O2232" s="770"/>
      <c r="P2232" s="770"/>
      <c r="Q2232" s="770"/>
      <c r="R2232" s="770" t="s">
        <v>750</v>
      </c>
      <c r="S2232" s="770"/>
      <c r="T2232" s="770"/>
      <c r="U2232" s="770"/>
      <c r="V2232" s="770"/>
      <c r="W2232" s="770"/>
      <c r="X2232" s="770"/>
      <c r="Y2232" s="770"/>
      <c r="Z2232" s="770"/>
      <c r="AA2232" s="770"/>
      <c r="AB2232" s="770"/>
      <c r="AC2232" s="771" t="s">
        <v>1224</v>
      </c>
      <c r="AD2232" s="771"/>
      <c r="AE2232" s="771"/>
      <c r="AF2232" s="628" t="s">
        <v>1245</v>
      </c>
      <c r="AL2232" s="598"/>
      <c r="AQ2232" s="599"/>
    </row>
    <row r="2233" spans="1:48" s="597" customFormat="1" outlineLevel="1" x14ac:dyDescent="0.25">
      <c r="A2233" s="759" t="s">
        <v>1291</v>
      </c>
      <c r="B2233" s="760"/>
      <c r="C2233" s="760"/>
      <c r="D2233" s="760"/>
      <c r="E2233" s="766"/>
      <c r="F2233" s="766"/>
      <c r="G2233" s="766" t="s">
        <v>1291</v>
      </c>
      <c r="H2233" s="766"/>
      <c r="I2233" s="766"/>
      <c r="J2233" s="629"/>
      <c r="K2233" s="629"/>
      <c r="L2233" s="629"/>
      <c r="M2233" s="767"/>
      <c r="N2233" s="767"/>
      <c r="O2233" s="767"/>
      <c r="P2233" s="767"/>
      <c r="Q2233" s="767"/>
      <c r="R2233" s="630"/>
      <c r="S2233" s="630"/>
      <c r="T2233" s="630"/>
      <c r="U2233" s="630"/>
      <c r="V2233" s="630"/>
      <c r="W2233" s="630"/>
      <c r="X2233" s="768" t="s">
        <v>1291</v>
      </c>
      <c r="Y2233" s="768"/>
      <c r="Z2233" s="768"/>
      <c r="AA2233" s="768"/>
      <c r="AB2233" s="768"/>
      <c r="AC2233" s="768"/>
      <c r="AD2233" s="768"/>
      <c r="AE2233" s="768"/>
      <c r="AF2233" s="627" t="s">
        <v>1291</v>
      </c>
      <c r="AL2233" s="598"/>
      <c r="AQ2233" s="599"/>
    </row>
    <row r="2234" spans="1:48" s="597" customFormat="1" outlineLevel="1" x14ac:dyDescent="0.25">
      <c r="A2234" s="759" t="s">
        <v>1291</v>
      </c>
      <c r="B2234" s="760"/>
      <c r="C2234" s="760"/>
      <c r="D2234" s="760"/>
      <c r="E2234" s="761"/>
      <c r="F2234" s="761"/>
      <c r="G2234" s="762" t="s">
        <v>1291</v>
      </c>
      <c r="H2234" s="762"/>
      <c r="I2234" s="762"/>
      <c r="J2234" s="631"/>
      <c r="K2234" s="631"/>
      <c r="L2234" s="631"/>
      <c r="M2234" s="763"/>
      <c r="N2234" s="763"/>
      <c r="O2234" s="763"/>
      <c r="P2234" s="763"/>
      <c r="Q2234" s="763"/>
      <c r="R2234" s="621"/>
      <c r="S2234" s="621"/>
      <c r="T2234" s="621"/>
      <c r="U2234" s="621"/>
      <c r="V2234" s="621"/>
      <c r="W2234" s="621"/>
      <c r="X2234" s="764" t="s">
        <v>1291</v>
      </c>
      <c r="Y2234" s="764"/>
      <c r="Z2234" s="764"/>
      <c r="AA2234" s="764"/>
      <c r="AB2234" s="764"/>
      <c r="AC2234" s="765"/>
      <c r="AD2234" s="765"/>
      <c r="AE2234" s="765"/>
      <c r="AF2234" s="627" t="s">
        <v>1291</v>
      </c>
      <c r="AL2234" s="598"/>
      <c r="AQ2234" s="599"/>
    </row>
    <row r="2235" spans="1:48" s="597" customFormat="1" outlineLevel="1" x14ac:dyDescent="0.25">
      <c r="A2235" s="759" t="s">
        <v>1291</v>
      </c>
      <c r="B2235" s="760"/>
      <c r="C2235" s="760"/>
      <c r="D2235" s="760"/>
      <c r="E2235" s="761"/>
      <c r="F2235" s="761"/>
      <c r="G2235" s="762" t="s">
        <v>1291</v>
      </c>
      <c r="H2235" s="762"/>
      <c r="I2235" s="762"/>
      <c r="J2235" s="631"/>
      <c r="K2235" s="631"/>
      <c r="L2235" s="631"/>
      <c r="M2235" s="763"/>
      <c r="N2235" s="763"/>
      <c r="O2235" s="763"/>
      <c r="P2235" s="763"/>
      <c r="Q2235" s="763"/>
      <c r="R2235" s="621"/>
      <c r="S2235" s="621"/>
      <c r="T2235" s="621"/>
      <c r="U2235" s="621"/>
      <c r="V2235" s="621"/>
      <c r="W2235" s="621"/>
      <c r="X2235" s="764" t="s">
        <v>1291</v>
      </c>
      <c r="Y2235" s="764"/>
      <c r="Z2235" s="764"/>
      <c r="AA2235" s="764"/>
      <c r="AB2235" s="764"/>
      <c r="AC2235" s="765"/>
      <c r="AD2235" s="765"/>
      <c r="AE2235" s="765"/>
      <c r="AF2235" s="627" t="s">
        <v>1291</v>
      </c>
      <c r="AL2235" s="598"/>
      <c r="AQ2235" s="599"/>
    </row>
    <row r="2236" spans="1:48" s="597" customFormat="1" outlineLevel="1" x14ac:dyDescent="0.25">
      <c r="A2236" s="759" t="s">
        <v>1291</v>
      </c>
      <c r="B2236" s="760"/>
      <c r="C2236" s="760"/>
      <c r="D2236" s="760"/>
      <c r="E2236" s="761"/>
      <c r="F2236" s="761"/>
      <c r="G2236" s="762" t="s">
        <v>1291</v>
      </c>
      <c r="H2236" s="762"/>
      <c r="I2236" s="762"/>
      <c r="J2236" s="631"/>
      <c r="K2236" s="631"/>
      <c r="L2236" s="631"/>
      <c r="M2236" s="763"/>
      <c r="N2236" s="763"/>
      <c r="O2236" s="763"/>
      <c r="P2236" s="763"/>
      <c r="Q2236" s="763"/>
      <c r="R2236" s="621"/>
      <c r="S2236" s="621"/>
      <c r="T2236" s="621"/>
      <c r="U2236" s="621"/>
      <c r="V2236" s="621"/>
      <c r="W2236" s="621"/>
      <c r="X2236" s="764" t="s">
        <v>1291</v>
      </c>
      <c r="Y2236" s="764"/>
      <c r="Z2236" s="764"/>
      <c r="AA2236" s="764"/>
      <c r="AB2236" s="764"/>
      <c r="AC2236" s="765"/>
      <c r="AD2236" s="765"/>
      <c r="AE2236" s="765"/>
      <c r="AF2236" s="627" t="s">
        <v>1291</v>
      </c>
      <c r="AL2236" s="598"/>
      <c r="AQ2236" s="599"/>
    </row>
    <row r="2237" spans="1:48" s="597" customFormat="1" outlineLevel="1" x14ac:dyDescent="0.25">
      <c r="A2237" s="759" t="s">
        <v>1291</v>
      </c>
      <c r="B2237" s="760"/>
      <c r="C2237" s="760"/>
      <c r="D2237" s="760"/>
      <c r="E2237" s="761"/>
      <c r="F2237" s="761"/>
      <c r="G2237" s="762" t="s">
        <v>1291</v>
      </c>
      <c r="H2237" s="762"/>
      <c r="I2237" s="762"/>
      <c r="J2237" s="631"/>
      <c r="K2237" s="631"/>
      <c r="L2237" s="631"/>
      <c r="M2237" s="763"/>
      <c r="N2237" s="763"/>
      <c r="O2237" s="763"/>
      <c r="P2237" s="763"/>
      <c r="Q2237" s="763"/>
      <c r="R2237" s="621"/>
      <c r="S2237" s="621"/>
      <c r="T2237" s="621"/>
      <c r="U2237" s="621"/>
      <c r="V2237" s="621"/>
      <c r="W2237" s="621"/>
      <c r="X2237" s="764" t="s">
        <v>1291</v>
      </c>
      <c r="Y2237" s="764"/>
      <c r="Z2237" s="764"/>
      <c r="AA2237" s="764"/>
      <c r="AB2237" s="764"/>
      <c r="AC2237" s="765"/>
      <c r="AD2237" s="765"/>
      <c r="AE2237" s="765"/>
      <c r="AF2237" s="627" t="s">
        <v>1291</v>
      </c>
      <c r="AL2237" s="598"/>
      <c r="AQ2237" s="599"/>
    </row>
    <row r="2238" spans="1:48" s="597" customFormat="1" outlineLevel="1" x14ac:dyDescent="0.25">
      <c r="A2238" s="754" t="s">
        <v>1246</v>
      </c>
      <c r="B2238" s="755"/>
      <c r="C2238" s="755"/>
      <c r="D2238" s="755"/>
      <c r="E2238" s="755"/>
      <c r="F2238" s="755"/>
      <c r="G2238" s="755"/>
      <c r="H2238" s="755"/>
      <c r="I2238" s="755"/>
      <c r="J2238" s="755"/>
      <c r="K2238" s="755"/>
      <c r="L2238" s="755"/>
      <c r="M2238" s="755"/>
      <c r="N2238" s="755"/>
      <c r="O2238" s="755"/>
      <c r="P2238" s="755"/>
      <c r="Q2238" s="755"/>
      <c r="R2238" s="755"/>
      <c r="S2238" s="755"/>
      <c r="T2238" s="755"/>
      <c r="U2238" s="755"/>
      <c r="V2238" s="755"/>
      <c r="W2238" s="756">
        <v>0</v>
      </c>
      <c r="X2238" s="757"/>
      <c r="Y2238" s="757"/>
      <c r="Z2238" s="757"/>
      <c r="AA2238" s="757"/>
      <c r="AB2238" s="757"/>
      <c r="AC2238" s="757"/>
      <c r="AD2238" s="757"/>
      <c r="AE2238" s="757"/>
      <c r="AF2238" s="757"/>
      <c r="AL2238" s="598"/>
      <c r="AQ2238" s="599"/>
    </row>
    <row r="2239" spans="1:48" s="597" customFormat="1" outlineLevel="1" x14ac:dyDescent="0.25">
      <c r="A2239" s="601"/>
      <c r="B2239" s="608"/>
      <c r="C2239" s="608"/>
      <c r="D2239" s="609"/>
      <c r="E2239" s="610"/>
      <c r="F2239" s="610"/>
      <c r="G2239" s="608"/>
      <c r="H2239" s="608"/>
      <c r="I2239" s="608"/>
      <c r="J2239" s="608"/>
      <c r="K2239" s="608"/>
      <c r="L2239" s="608"/>
      <c r="M2239" s="608"/>
      <c r="N2239" s="608"/>
      <c r="O2239" s="608"/>
      <c r="P2239" s="608"/>
      <c r="Q2239" s="608"/>
      <c r="R2239" s="608"/>
      <c r="S2239" s="608"/>
      <c r="T2239" s="608"/>
      <c r="U2239" s="608"/>
      <c r="V2239" s="608"/>
      <c r="W2239" s="608"/>
      <c r="X2239" s="611"/>
      <c r="Y2239" s="611"/>
      <c r="Z2239" s="611"/>
      <c r="AA2239" s="611"/>
      <c r="AB2239" s="602"/>
      <c r="AC2239" s="602"/>
      <c r="AD2239" s="602"/>
      <c r="AE2239" s="602"/>
      <c r="AF2239" s="612"/>
      <c r="AL2239" s="598"/>
      <c r="AQ2239" s="599"/>
    </row>
    <row r="2240" spans="1:48" s="597" customFormat="1" x14ac:dyDescent="0.25">
      <c r="A2240" s="750" t="s">
        <v>1247</v>
      </c>
      <c r="B2240" s="751"/>
      <c r="C2240" s="751"/>
      <c r="D2240" s="751"/>
      <c r="E2240" s="751"/>
      <c r="F2240" s="751"/>
      <c r="G2240" s="751"/>
      <c r="H2240" s="751"/>
      <c r="I2240" s="751"/>
      <c r="J2240" s="751"/>
      <c r="K2240" s="751"/>
      <c r="L2240" s="751"/>
      <c r="M2240" s="751"/>
      <c r="N2240" s="751"/>
      <c r="O2240" s="751"/>
      <c r="P2240" s="751"/>
      <c r="Q2240" s="751"/>
      <c r="R2240" s="751"/>
      <c r="S2240" s="751"/>
      <c r="T2240" s="751"/>
      <c r="U2240" s="751"/>
      <c r="V2240" s="751"/>
      <c r="W2240" s="752"/>
      <c r="X2240" s="753">
        <v>7.9399999999999995</v>
      </c>
      <c r="Y2240" s="753"/>
      <c r="Z2240" s="753"/>
      <c r="AA2240" s="753"/>
      <c r="AB2240" s="753"/>
      <c r="AC2240" s="753"/>
      <c r="AD2240" s="753"/>
      <c r="AE2240" s="753"/>
      <c r="AF2240" s="753"/>
      <c r="AH2240" s="632">
        <v>1</v>
      </c>
      <c r="AL2240" s="598">
        <v>1</v>
      </c>
      <c r="AM2240" s="633">
        <v>0</v>
      </c>
      <c r="AN2240" s="634">
        <v>0</v>
      </c>
      <c r="AP2240" s="605"/>
      <c r="AQ2240" s="599"/>
      <c r="AR2240" s="632">
        <v>1</v>
      </c>
      <c r="AT2240" s="597">
        <v>1</v>
      </c>
      <c r="AU2240" s="597">
        <v>1</v>
      </c>
      <c r="AV2240" s="607">
        <v>0</v>
      </c>
    </row>
    <row r="2241" spans="1:44" s="597" customFormat="1" x14ac:dyDescent="0.25">
      <c r="A2241" s="750" t="s">
        <v>1248</v>
      </c>
      <c r="B2241" s="751"/>
      <c r="C2241" s="751"/>
      <c r="D2241" s="751"/>
      <c r="E2241" s="751"/>
      <c r="F2241" s="751"/>
      <c r="G2241" s="751"/>
      <c r="H2241" s="751"/>
      <c r="I2241" s="751"/>
      <c r="J2241" s="751"/>
      <c r="K2241" s="751"/>
      <c r="L2241" s="751"/>
      <c r="M2241" s="751"/>
      <c r="N2241" s="751"/>
      <c r="O2241" s="751"/>
      <c r="P2241" s="751"/>
      <c r="Q2241" s="751"/>
      <c r="R2241" s="751"/>
      <c r="S2241" s="751"/>
      <c r="T2241" s="752"/>
      <c r="U2241" s="758">
        <v>13.469999999999999</v>
      </c>
      <c r="V2241" s="758"/>
      <c r="W2241" s="758"/>
      <c r="X2241" s="753">
        <v>1.06</v>
      </c>
      <c r="Y2241" s="753"/>
      <c r="Z2241" s="753"/>
      <c r="AA2241" s="753"/>
      <c r="AB2241" s="753"/>
      <c r="AC2241" s="753"/>
      <c r="AD2241" s="753"/>
      <c r="AE2241" s="753"/>
      <c r="AF2241" s="753"/>
      <c r="AH2241" s="635"/>
      <c r="AJ2241" s="636"/>
      <c r="AL2241" s="598"/>
      <c r="AQ2241" s="599"/>
      <c r="AR2241" s="635"/>
    </row>
    <row r="2242" spans="1:44" s="597" customFormat="1" x14ac:dyDescent="0.25">
      <c r="A2242" s="750" t="s">
        <v>1249</v>
      </c>
      <c r="B2242" s="751"/>
      <c r="C2242" s="751"/>
      <c r="D2242" s="751"/>
      <c r="E2242" s="751"/>
      <c r="F2242" s="751"/>
      <c r="G2242" s="751"/>
      <c r="H2242" s="751"/>
      <c r="I2242" s="751"/>
      <c r="J2242" s="751"/>
      <c r="K2242" s="751"/>
      <c r="L2242" s="751"/>
      <c r="M2242" s="751"/>
      <c r="N2242" s="751"/>
      <c r="O2242" s="751"/>
      <c r="P2242" s="751"/>
      <c r="Q2242" s="751"/>
      <c r="R2242" s="751"/>
      <c r="S2242" s="751"/>
      <c r="T2242" s="751"/>
      <c r="U2242" s="751"/>
      <c r="V2242" s="751"/>
      <c r="W2242" s="752"/>
      <c r="X2242" s="753">
        <v>9</v>
      </c>
      <c r="Y2242" s="753"/>
      <c r="Z2242" s="753"/>
      <c r="AA2242" s="753"/>
      <c r="AB2242" s="753"/>
      <c r="AC2242" s="753"/>
      <c r="AD2242" s="753"/>
      <c r="AE2242" s="753"/>
      <c r="AF2242" s="753"/>
      <c r="AH2242" s="635"/>
      <c r="AI2242" s="597">
        <v>9</v>
      </c>
      <c r="AJ2242" s="604">
        <v>0</v>
      </c>
      <c r="AL2242" s="598"/>
      <c r="AQ2242" s="599"/>
      <c r="AR2242" s="635"/>
    </row>
    <row r="2243" spans="1:44" s="597" customFormat="1" x14ac:dyDescent="0.25">
      <c r="A2243" s="590" t="s">
        <v>1213</v>
      </c>
      <c r="B2243" s="591"/>
      <c r="C2243" s="591"/>
      <c r="D2243" s="592"/>
      <c r="E2243" s="593"/>
      <c r="F2243" s="593"/>
      <c r="G2243" s="591"/>
      <c r="H2243" s="591"/>
      <c r="I2243" s="591"/>
      <c r="J2243" s="591"/>
      <c r="K2243" s="591"/>
      <c r="L2243" s="591"/>
      <c r="M2243" s="591"/>
      <c r="N2243" s="591"/>
      <c r="O2243" s="591"/>
      <c r="P2243" s="591"/>
      <c r="Q2243" s="591"/>
      <c r="R2243" s="591"/>
      <c r="S2243" s="591"/>
      <c r="T2243" s="591"/>
      <c r="U2243" s="591"/>
      <c r="V2243" s="591"/>
      <c r="W2243" s="591"/>
      <c r="X2243" s="594"/>
      <c r="Y2243" s="594"/>
      <c r="Z2243" s="594"/>
      <c r="AA2243" s="594"/>
      <c r="AB2243" s="595"/>
      <c r="AC2243" s="595"/>
      <c r="AD2243" s="595"/>
      <c r="AE2243" s="595"/>
      <c r="AF2243" s="596"/>
      <c r="AL2243" s="598"/>
      <c r="AQ2243" s="599"/>
    </row>
    <row r="2244" spans="1:44" s="597" customFormat="1" ht="33.75" customHeight="1" x14ac:dyDescent="0.25">
      <c r="A2244" s="601" t="s">
        <v>1214</v>
      </c>
      <c r="B2244" s="800" t="s">
        <v>1159</v>
      </c>
      <c r="C2244" s="800"/>
      <c r="D2244" s="801" t="s">
        <v>1370</v>
      </c>
      <c r="E2244" s="801"/>
      <c r="F2244" s="801"/>
      <c r="G2244" s="801"/>
      <c r="H2244" s="801"/>
      <c r="I2244" s="801"/>
      <c r="J2244" s="801"/>
      <c r="K2244" s="801"/>
      <c r="L2244" s="801"/>
      <c r="M2244" s="801"/>
      <c r="N2244" s="801"/>
      <c r="O2244" s="801"/>
      <c r="P2244" s="801"/>
      <c r="Q2244" s="801"/>
      <c r="R2244" s="801"/>
      <c r="S2244" s="801"/>
      <c r="T2244" s="801"/>
      <c r="U2244" s="801"/>
      <c r="V2244" s="801"/>
      <c r="W2244" s="801"/>
      <c r="X2244" s="801"/>
      <c r="Y2244" s="801"/>
      <c r="Z2244" s="801"/>
      <c r="AA2244" s="801"/>
      <c r="AB2244" s="801"/>
      <c r="AC2244" s="786" t="s">
        <v>1215</v>
      </c>
      <c r="AD2244" s="786"/>
      <c r="AE2244" s="786"/>
      <c r="AF2244" s="603" t="s">
        <v>688</v>
      </c>
      <c r="AI2244" s="604">
        <v>650.19000000000005</v>
      </c>
      <c r="AJ2244" s="597">
        <v>650.19000000000005</v>
      </c>
      <c r="AK2244" s="604">
        <v>0</v>
      </c>
      <c r="AL2244" s="598"/>
      <c r="AP2244" s="605">
        <v>573.01</v>
      </c>
      <c r="AQ2244" s="599" t="s">
        <v>1294</v>
      </c>
    </row>
    <row r="2245" spans="1:44" s="597" customFormat="1" outlineLevel="1" x14ac:dyDescent="0.25">
      <c r="A2245" s="601"/>
      <c r="B2245" s="608"/>
      <c r="C2245" s="608"/>
      <c r="D2245" s="609"/>
      <c r="E2245" s="610"/>
      <c r="F2245" s="610"/>
      <c r="G2245" s="608"/>
      <c r="H2245" s="608"/>
      <c r="I2245" s="608"/>
      <c r="J2245" s="608"/>
      <c r="K2245" s="608"/>
      <c r="L2245" s="608"/>
      <c r="M2245" s="608"/>
      <c r="N2245" s="608"/>
      <c r="O2245" s="608"/>
      <c r="P2245" s="608"/>
      <c r="Q2245" s="608"/>
      <c r="R2245" s="608"/>
      <c r="S2245" s="608"/>
      <c r="T2245" s="608"/>
      <c r="U2245" s="608"/>
      <c r="V2245" s="608"/>
      <c r="W2245" s="608"/>
      <c r="X2245" s="611"/>
      <c r="Y2245" s="611"/>
      <c r="Z2245" s="611"/>
      <c r="AA2245" s="611"/>
      <c r="AB2245" s="602"/>
      <c r="AC2245" s="602"/>
      <c r="AD2245" s="602"/>
      <c r="AE2245" s="602"/>
      <c r="AF2245" s="612"/>
      <c r="AL2245" s="598"/>
      <c r="AQ2245" s="599"/>
    </row>
    <row r="2246" spans="1:44" s="597" customFormat="1" outlineLevel="1" x14ac:dyDescent="0.25">
      <c r="A2246" s="769" t="s">
        <v>1217</v>
      </c>
      <c r="B2246" s="769"/>
      <c r="C2246" s="769"/>
      <c r="D2246" s="769"/>
      <c r="E2246" s="770" t="s">
        <v>1218</v>
      </c>
      <c r="F2246" s="770"/>
      <c r="G2246" s="613" t="s">
        <v>1219</v>
      </c>
      <c r="H2246" s="770" t="s">
        <v>1220</v>
      </c>
      <c r="I2246" s="770"/>
      <c r="J2246" s="770"/>
      <c r="K2246" s="770"/>
      <c r="L2246" s="770" t="s">
        <v>1221</v>
      </c>
      <c r="M2246" s="770"/>
      <c r="N2246" s="770" t="s">
        <v>1222</v>
      </c>
      <c r="O2246" s="770"/>
      <c r="P2246" s="770"/>
      <c r="Q2246" s="770"/>
      <c r="R2246" s="770"/>
      <c r="S2246" s="770"/>
      <c r="T2246" s="770"/>
      <c r="U2246" s="770"/>
      <c r="V2246" s="770" t="s">
        <v>1223</v>
      </c>
      <c r="W2246" s="770"/>
      <c r="X2246" s="770"/>
      <c r="Y2246" s="770"/>
      <c r="Z2246" s="770"/>
      <c r="AA2246" s="771" t="s">
        <v>1224</v>
      </c>
      <c r="AB2246" s="771"/>
      <c r="AC2246" s="771"/>
      <c r="AD2246" s="771"/>
      <c r="AE2246" s="771" t="s">
        <v>1225</v>
      </c>
      <c r="AF2246" s="771"/>
      <c r="AL2246" s="598"/>
      <c r="AQ2246" s="599"/>
    </row>
    <row r="2247" spans="1:44" s="597" customFormat="1" ht="34.5" customHeight="1" outlineLevel="1" x14ac:dyDescent="0.25">
      <c r="A2247" s="797" t="s">
        <v>1291</v>
      </c>
      <c r="B2247" s="798"/>
      <c r="C2247" s="798"/>
      <c r="D2247" s="798"/>
      <c r="E2247" s="799"/>
      <c r="F2247" s="799"/>
      <c r="G2247" s="614"/>
      <c r="H2247" s="767"/>
      <c r="I2247" s="767"/>
      <c r="J2247" s="767"/>
      <c r="K2247" s="767"/>
      <c r="L2247" s="773" t="s">
        <v>1291</v>
      </c>
      <c r="M2247" s="773"/>
      <c r="N2247" s="796" t="s">
        <v>1291</v>
      </c>
      <c r="O2247" s="796"/>
      <c r="P2247" s="796"/>
      <c r="Q2247" s="796"/>
      <c r="R2247" s="796"/>
      <c r="S2247" s="796"/>
      <c r="T2247" s="796"/>
      <c r="U2247" s="796"/>
      <c r="V2247" s="615"/>
      <c r="W2247" s="796" t="s">
        <v>1291</v>
      </c>
      <c r="X2247" s="796"/>
      <c r="Y2247" s="796"/>
      <c r="Z2247" s="796"/>
      <c r="AA2247" s="768"/>
      <c r="AB2247" s="768"/>
      <c r="AC2247" s="768"/>
      <c r="AD2247" s="768"/>
      <c r="AE2247" s="786" t="s">
        <v>1291</v>
      </c>
      <c r="AF2247" s="787"/>
      <c r="AL2247" s="598"/>
      <c r="AQ2247" s="599"/>
    </row>
    <row r="2248" spans="1:44" s="597" customFormat="1" outlineLevel="1" x14ac:dyDescent="0.25">
      <c r="A2248" s="792" t="s">
        <v>1291</v>
      </c>
      <c r="B2248" s="793"/>
      <c r="C2248" s="793"/>
      <c r="D2248" s="793"/>
      <c r="E2248" s="794"/>
      <c r="F2248" s="794"/>
      <c r="G2248" s="610"/>
      <c r="H2248" s="773"/>
      <c r="I2248" s="773"/>
      <c r="J2248" s="773"/>
      <c r="K2248" s="773"/>
      <c r="L2248" s="773" t="s">
        <v>1291</v>
      </c>
      <c r="M2248" s="773"/>
      <c r="N2248" s="796" t="s">
        <v>1291</v>
      </c>
      <c r="O2248" s="796"/>
      <c r="P2248" s="796"/>
      <c r="Q2248" s="796"/>
      <c r="R2248" s="796"/>
      <c r="S2248" s="796"/>
      <c r="T2248" s="796"/>
      <c r="U2248" s="796"/>
      <c r="V2248" s="615"/>
      <c r="W2248" s="796" t="s">
        <v>1291</v>
      </c>
      <c r="X2248" s="796"/>
      <c r="Y2248" s="796"/>
      <c r="Z2248" s="796"/>
      <c r="AA2248" s="765"/>
      <c r="AB2248" s="765"/>
      <c r="AC2248" s="765"/>
      <c r="AD2248" s="765"/>
      <c r="AE2248" s="786" t="s">
        <v>1291</v>
      </c>
      <c r="AF2248" s="787"/>
      <c r="AL2248" s="598"/>
      <c r="AQ2248" s="599"/>
    </row>
    <row r="2249" spans="1:44" s="597" customFormat="1" outlineLevel="1" x14ac:dyDescent="0.25">
      <c r="A2249" s="792" t="s">
        <v>1291</v>
      </c>
      <c r="B2249" s="793"/>
      <c r="C2249" s="793"/>
      <c r="D2249" s="793"/>
      <c r="E2249" s="794"/>
      <c r="F2249" s="794"/>
      <c r="G2249" s="610"/>
      <c r="H2249" s="773"/>
      <c r="I2249" s="773"/>
      <c r="J2249" s="773"/>
      <c r="K2249" s="773"/>
      <c r="L2249" s="773" t="s">
        <v>1291</v>
      </c>
      <c r="M2249" s="773"/>
      <c r="N2249" s="796" t="s">
        <v>1291</v>
      </c>
      <c r="O2249" s="796"/>
      <c r="P2249" s="796"/>
      <c r="Q2249" s="796"/>
      <c r="R2249" s="796"/>
      <c r="S2249" s="796"/>
      <c r="T2249" s="796"/>
      <c r="U2249" s="796"/>
      <c r="V2249" s="615"/>
      <c r="W2249" s="796" t="s">
        <v>1291</v>
      </c>
      <c r="X2249" s="796"/>
      <c r="Y2249" s="796"/>
      <c r="Z2249" s="796"/>
      <c r="AA2249" s="765"/>
      <c r="AB2249" s="765"/>
      <c r="AC2249" s="765"/>
      <c r="AD2249" s="765"/>
      <c r="AE2249" s="786" t="s">
        <v>1291</v>
      </c>
      <c r="AF2249" s="787"/>
      <c r="AL2249" s="598"/>
      <c r="AQ2249" s="599"/>
    </row>
    <row r="2250" spans="1:44" s="597" customFormat="1" outlineLevel="1" x14ac:dyDescent="0.25">
      <c r="A2250" s="792" t="s">
        <v>1291</v>
      </c>
      <c r="B2250" s="793"/>
      <c r="C2250" s="793"/>
      <c r="D2250" s="793"/>
      <c r="E2250" s="794"/>
      <c r="F2250" s="794"/>
      <c r="G2250" s="610"/>
      <c r="H2250" s="773"/>
      <c r="I2250" s="773"/>
      <c r="J2250" s="773"/>
      <c r="K2250" s="773"/>
      <c r="L2250" s="773" t="s">
        <v>1291</v>
      </c>
      <c r="M2250" s="773"/>
      <c r="N2250" s="796" t="s">
        <v>1291</v>
      </c>
      <c r="O2250" s="796"/>
      <c r="P2250" s="796"/>
      <c r="Q2250" s="796"/>
      <c r="R2250" s="796"/>
      <c r="S2250" s="796"/>
      <c r="T2250" s="796"/>
      <c r="U2250" s="796"/>
      <c r="V2250" s="615"/>
      <c r="W2250" s="796" t="s">
        <v>1291</v>
      </c>
      <c r="X2250" s="796"/>
      <c r="Y2250" s="796"/>
      <c r="Z2250" s="796"/>
      <c r="AA2250" s="765"/>
      <c r="AB2250" s="765"/>
      <c r="AC2250" s="765"/>
      <c r="AD2250" s="765"/>
      <c r="AE2250" s="786" t="s">
        <v>1291</v>
      </c>
      <c r="AF2250" s="787"/>
      <c r="AL2250" s="598"/>
      <c r="AQ2250" s="599"/>
    </row>
    <row r="2251" spans="1:44" s="597" customFormat="1" outlineLevel="1" x14ac:dyDescent="0.25">
      <c r="A2251" s="792" t="s">
        <v>1291</v>
      </c>
      <c r="B2251" s="793"/>
      <c r="C2251" s="793"/>
      <c r="D2251" s="793"/>
      <c r="E2251" s="794"/>
      <c r="F2251" s="794"/>
      <c r="G2251" s="610"/>
      <c r="H2251" s="773"/>
      <c r="I2251" s="773"/>
      <c r="J2251" s="773"/>
      <c r="K2251" s="773"/>
      <c r="L2251" s="773" t="s">
        <v>1291</v>
      </c>
      <c r="M2251" s="773"/>
      <c r="N2251" s="796" t="s">
        <v>1291</v>
      </c>
      <c r="O2251" s="796"/>
      <c r="P2251" s="796"/>
      <c r="Q2251" s="796"/>
      <c r="R2251" s="796"/>
      <c r="S2251" s="796"/>
      <c r="T2251" s="796"/>
      <c r="U2251" s="796"/>
      <c r="V2251" s="615"/>
      <c r="W2251" s="796" t="s">
        <v>1291</v>
      </c>
      <c r="X2251" s="796"/>
      <c r="Y2251" s="796"/>
      <c r="Z2251" s="796"/>
      <c r="AA2251" s="765"/>
      <c r="AB2251" s="765"/>
      <c r="AC2251" s="765"/>
      <c r="AD2251" s="765"/>
      <c r="AE2251" s="786" t="s">
        <v>1291</v>
      </c>
      <c r="AF2251" s="787"/>
      <c r="AL2251" s="598"/>
      <c r="AQ2251" s="599"/>
    </row>
    <row r="2252" spans="1:44" s="597" customFormat="1" outlineLevel="1" x14ac:dyDescent="0.25">
      <c r="A2252" s="792" t="s">
        <v>1291</v>
      </c>
      <c r="B2252" s="793"/>
      <c r="C2252" s="793"/>
      <c r="D2252" s="793"/>
      <c r="E2252" s="794"/>
      <c r="F2252" s="794"/>
      <c r="G2252" s="610"/>
      <c r="H2252" s="773"/>
      <c r="I2252" s="773"/>
      <c r="J2252" s="773"/>
      <c r="K2252" s="773"/>
      <c r="L2252" s="773" t="s">
        <v>1291</v>
      </c>
      <c r="M2252" s="773"/>
      <c r="N2252" s="796" t="s">
        <v>1291</v>
      </c>
      <c r="O2252" s="796"/>
      <c r="P2252" s="796"/>
      <c r="Q2252" s="796"/>
      <c r="R2252" s="796"/>
      <c r="S2252" s="796"/>
      <c r="T2252" s="796"/>
      <c r="U2252" s="796"/>
      <c r="V2252" s="615"/>
      <c r="W2252" s="796" t="s">
        <v>1291</v>
      </c>
      <c r="X2252" s="796"/>
      <c r="Y2252" s="796"/>
      <c r="Z2252" s="796"/>
      <c r="AA2252" s="765"/>
      <c r="AB2252" s="765"/>
      <c r="AC2252" s="765"/>
      <c r="AD2252" s="765"/>
      <c r="AE2252" s="786" t="s">
        <v>1291</v>
      </c>
      <c r="AF2252" s="787"/>
      <c r="AL2252" s="598"/>
      <c r="AQ2252" s="599"/>
    </row>
    <row r="2253" spans="1:44" s="597" customFormat="1" outlineLevel="1" x14ac:dyDescent="0.25">
      <c r="A2253" s="792" t="s">
        <v>1291</v>
      </c>
      <c r="B2253" s="793"/>
      <c r="C2253" s="793"/>
      <c r="D2253" s="793"/>
      <c r="E2253" s="794"/>
      <c r="F2253" s="794"/>
      <c r="G2253" s="610"/>
      <c r="H2253" s="773"/>
      <c r="I2253" s="773"/>
      <c r="J2253" s="773"/>
      <c r="K2253" s="773"/>
      <c r="L2253" s="773" t="s">
        <v>1291</v>
      </c>
      <c r="M2253" s="773"/>
      <c r="N2253" s="796" t="s">
        <v>1291</v>
      </c>
      <c r="O2253" s="796"/>
      <c r="P2253" s="796"/>
      <c r="Q2253" s="796"/>
      <c r="R2253" s="796"/>
      <c r="S2253" s="796"/>
      <c r="T2253" s="796"/>
      <c r="U2253" s="796"/>
      <c r="V2253" s="615"/>
      <c r="W2253" s="796" t="s">
        <v>1291</v>
      </c>
      <c r="X2253" s="796"/>
      <c r="Y2253" s="796"/>
      <c r="Z2253" s="796"/>
      <c r="AA2253" s="765"/>
      <c r="AB2253" s="765"/>
      <c r="AC2253" s="765"/>
      <c r="AD2253" s="765"/>
      <c r="AE2253" s="786" t="s">
        <v>1291</v>
      </c>
      <c r="AF2253" s="787"/>
      <c r="AL2253" s="598"/>
      <c r="AQ2253" s="599"/>
    </row>
    <row r="2254" spans="1:44" s="597" customFormat="1" outlineLevel="1" x14ac:dyDescent="0.25">
      <c r="A2254" s="792" t="s">
        <v>1291</v>
      </c>
      <c r="B2254" s="793"/>
      <c r="C2254" s="793"/>
      <c r="D2254" s="793"/>
      <c r="E2254" s="794"/>
      <c r="F2254" s="794"/>
      <c r="G2254" s="610"/>
      <c r="H2254" s="773"/>
      <c r="I2254" s="773"/>
      <c r="J2254" s="773"/>
      <c r="K2254" s="773"/>
      <c r="L2254" s="773" t="s">
        <v>1291</v>
      </c>
      <c r="M2254" s="773"/>
      <c r="N2254" s="795" t="s">
        <v>1291</v>
      </c>
      <c r="O2254" s="795"/>
      <c r="P2254" s="795"/>
      <c r="Q2254" s="795"/>
      <c r="R2254" s="795"/>
      <c r="S2254" s="795"/>
      <c r="T2254" s="795"/>
      <c r="U2254" s="795"/>
      <c r="V2254" s="616"/>
      <c r="W2254" s="795" t="s">
        <v>1291</v>
      </c>
      <c r="X2254" s="795"/>
      <c r="Y2254" s="795"/>
      <c r="Z2254" s="795"/>
      <c r="AA2254" s="765"/>
      <c r="AB2254" s="765"/>
      <c r="AC2254" s="765"/>
      <c r="AD2254" s="765"/>
      <c r="AE2254" s="786" t="s">
        <v>1291</v>
      </c>
      <c r="AF2254" s="787"/>
      <c r="AL2254" s="598"/>
      <c r="AQ2254" s="599"/>
    </row>
    <row r="2255" spans="1:44" s="597" customFormat="1" outlineLevel="1" x14ac:dyDescent="0.25">
      <c r="A2255" s="792" t="s">
        <v>1291</v>
      </c>
      <c r="B2255" s="793"/>
      <c r="C2255" s="793"/>
      <c r="D2255" s="793"/>
      <c r="E2255" s="794"/>
      <c r="F2255" s="794"/>
      <c r="G2255" s="610"/>
      <c r="H2255" s="773"/>
      <c r="I2255" s="773"/>
      <c r="J2255" s="773"/>
      <c r="K2255" s="773"/>
      <c r="L2255" s="773" t="s">
        <v>1291</v>
      </c>
      <c r="M2255" s="773"/>
      <c r="N2255" s="795" t="s">
        <v>1291</v>
      </c>
      <c r="O2255" s="795"/>
      <c r="P2255" s="795"/>
      <c r="Q2255" s="795"/>
      <c r="R2255" s="795"/>
      <c r="S2255" s="795"/>
      <c r="T2255" s="795"/>
      <c r="U2255" s="795"/>
      <c r="V2255" s="616"/>
      <c r="W2255" s="795" t="s">
        <v>1291</v>
      </c>
      <c r="X2255" s="795"/>
      <c r="Y2255" s="795"/>
      <c r="Z2255" s="795"/>
      <c r="AA2255" s="765"/>
      <c r="AB2255" s="765"/>
      <c r="AC2255" s="765"/>
      <c r="AD2255" s="765"/>
      <c r="AE2255" s="790" t="s">
        <v>1291</v>
      </c>
      <c r="AF2255" s="791"/>
      <c r="AL2255" s="598"/>
      <c r="AQ2255" s="599"/>
    </row>
    <row r="2256" spans="1:44" s="597" customFormat="1" outlineLevel="1" x14ac:dyDescent="0.25">
      <c r="A2256" s="754" t="s">
        <v>1226</v>
      </c>
      <c r="B2256" s="755"/>
      <c r="C2256" s="755"/>
      <c r="D2256" s="755"/>
      <c r="E2256" s="755"/>
      <c r="F2256" s="755"/>
      <c r="G2256" s="755"/>
      <c r="H2256" s="755"/>
      <c r="I2256" s="755"/>
      <c r="J2256" s="755"/>
      <c r="K2256" s="755"/>
      <c r="L2256" s="755"/>
      <c r="M2256" s="755"/>
      <c r="N2256" s="755"/>
      <c r="O2256" s="755"/>
      <c r="P2256" s="755"/>
      <c r="Q2256" s="755"/>
      <c r="R2256" s="755"/>
      <c r="S2256" s="755"/>
      <c r="T2256" s="755"/>
      <c r="U2256" s="755"/>
      <c r="V2256" s="755"/>
      <c r="W2256" s="756">
        <v>0</v>
      </c>
      <c r="X2256" s="757"/>
      <c r="Y2256" s="757"/>
      <c r="Z2256" s="757"/>
      <c r="AA2256" s="757"/>
      <c r="AB2256" s="757"/>
      <c r="AC2256" s="757"/>
      <c r="AD2256" s="757"/>
      <c r="AE2256" s="757"/>
      <c r="AF2256" s="757"/>
      <c r="AL2256" s="598"/>
      <c r="AQ2256" s="599"/>
    </row>
    <row r="2257" spans="1:43" s="597" customFormat="1" outlineLevel="1" x14ac:dyDescent="0.25">
      <c r="A2257" s="601"/>
      <c r="B2257" s="608"/>
      <c r="C2257" s="608"/>
      <c r="D2257" s="609"/>
      <c r="E2257" s="610"/>
      <c r="F2257" s="610"/>
      <c r="G2257" s="608"/>
      <c r="H2257" s="608"/>
      <c r="I2257" s="608"/>
      <c r="J2257" s="608"/>
      <c r="K2257" s="608"/>
      <c r="L2257" s="608"/>
      <c r="M2257" s="608"/>
      <c r="N2257" s="608"/>
      <c r="O2257" s="608"/>
      <c r="P2257" s="608"/>
      <c r="Q2257" s="608"/>
      <c r="R2257" s="608"/>
      <c r="S2257" s="608"/>
      <c r="T2257" s="608"/>
      <c r="U2257" s="608"/>
      <c r="V2257" s="608"/>
      <c r="W2257" s="608"/>
      <c r="X2257" s="611"/>
      <c r="Y2257" s="611"/>
      <c r="Z2257" s="611"/>
      <c r="AA2257" s="611"/>
      <c r="AB2257" s="602"/>
      <c r="AC2257" s="602"/>
      <c r="AD2257" s="602"/>
      <c r="AE2257" s="602"/>
      <c r="AF2257" s="612"/>
      <c r="AL2257" s="598"/>
      <c r="AQ2257" s="599"/>
    </row>
    <row r="2258" spans="1:43" s="597" customFormat="1" outlineLevel="1" x14ac:dyDescent="0.25">
      <c r="A2258" s="769" t="s">
        <v>1227</v>
      </c>
      <c r="B2258" s="769"/>
      <c r="C2258" s="769"/>
      <c r="D2258" s="769"/>
      <c r="E2258" s="770" t="s">
        <v>1218</v>
      </c>
      <c r="F2258" s="770"/>
      <c r="G2258" s="770" t="s">
        <v>1228</v>
      </c>
      <c r="H2258" s="770"/>
      <c r="I2258" s="770"/>
      <c r="J2258" s="770"/>
      <c r="K2258" s="770" t="s">
        <v>1229</v>
      </c>
      <c r="L2258" s="770"/>
      <c r="M2258" s="770"/>
      <c r="N2258" s="770"/>
      <c r="O2258" s="770" t="s">
        <v>1224</v>
      </c>
      <c r="P2258" s="770"/>
      <c r="Q2258" s="770"/>
      <c r="R2258" s="770"/>
      <c r="S2258" s="770"/>
      <c r="T2258" s="770"/>
      <c r="U2258" s="770"/>
      <c r="V2258" s="770"/>
      <c r="W2258" s="770"/>
      <c r="X2258" s="770"/>
      <c r="Y2258" s="770"/>
      <c r="Z2258" s="770"/>
      <c r="AA2258" s="771" t="s">
        <v>1225</v>
      </c>
      <c r="AB2258" s="771"/>
      <c r="AC2258" s="771"/>
      <c r="AD2258" s="771"/>
      <c r="AE2258" s="771"/>
      <c r="AF2258" s="771"/>
      <c r="AL2258" s="598"/>
      <c r="AQ2258" s="599"/>
    </row>
    <row r="2259" spans="1:43" s="597" customFormat="1" outlineLevel="1" x14ac:dyDescent="0.25">
      <c r="A2259" s="759" t="s">
        <v>1295</v>
      </c>
      <c r="B2259" s="760"/>
      <c r="C2259" s="760"/>
      <c r="D2259" s="760"/>
      <c r="E2259" s="766">
        <v>20017</v>
      </c>
      <c r="F2259" s="766"/>
      <c r="G2259" s="788">
        <v>1.8046</v>
      </c>
      <c r="H2259" s="788"/>
      <c r="I2259" s="788"/>
      <c r="J2259" s="788"/>
      <c r="K2259" s="789">
        <v>28.49</v>
      </c>
      <c r="L2259" s="789"/>
      <c r="M2259" s="789"/>
      <c r="N2259" s="789"/>
      <c r="O2259" s="767">
        <v>1</v>
      </c>
      <c r="P2259" s="767"/>
      <c r="Q2259" s="767"/>
      <c r="R2259" s="767"/>
      <c r="S2259" s="767"/>
      <c r="T2259" s="767"/>
      <c r="U2259" s="767"/>
      <c r="V2259" s="767"/>
      <c r="W2259" s="767"/>
      <c r="X2259" s="767"/>
      <c r="Y2259" s="767"/>
      <c r="Z2259" s="767"/>
      <c r="AA2259" s="786">
        <v>28.49</v>
      </c>
      <c r="AB2259" s="786"/>
      <c r="AC2259" s="786"/>
      <c r="AD2259" s="786"/>
      <c r="AE2259" s="786"/>
      <c r="AF2259" s="787"/>
      <c r="AL2259" s="598"/>
      <c r="AQ2259" s="599"/>
    </row>
    <row r="2260" spans="1:43" s="597" customFormat="1" outlineLevel="1" x14ac:dyDescent="0.25">
      <c r="A2260" s="759" t="s">
        <v>1293</v>
      </c>
      <c r="B2260" s="760"/>
      <c r="C2260" s="760"/>
      <c r="D2260" s="760"/>
      <c r="E2260" s="766">
        <v>20031</v>
      </c>
      <c r="F2260" s="766"/>
      <c r="G2260" s="788">
        <v>2.1078999999999999</v>
      </c>
      <c r="H2260" s="788"/>
      <c r="I2260" s="788"/>
      <c r="J2260" s="788"/>
      <c r="K2260" s="789">
        <v>22.09</v>
      </c>
      <c r="L2260" s="789"/>
      <c r="M2260" s="789"/>
      <c r="N2260" s="789"/>
      <c r="O2260" s="767">
        <v>1</v>
      </c>
      <c r="P2260" s="767"/>
      <c r="Q2260" s="767"/>
      <c r="R2260" s="767"/>
      <c r="S2260" s="767"/>
      <c r="T2260" s="767"/>
      <c r="U2260" s="767"/>
      <c r="V2260" s="767"/>
      <c r="W2260" s="767"/>
      <c r="X2260" s="767"/>
      <c r="Y2260" s="767"/>
      <c r="Z2260" s="767"/>
      <c r="AA2260" s="786">
        <v>22.09</v>
      </c>
      <c r="AB2260" s="786"/>
      <c r="AC2260" s="786"/>
      <c r="AD2260" s="786"/>
      <c r="AE2260" s="786"/>
      <c r="AF2260" s="787"/>
      <c r="AL2260" s="598"/>
      <c r="AQ2260" s="599"/>
    </row>
    <row r="2261" spans="1:43" s="597" customFormat="1" outlineLevel="1" x14ac:dyDescent="0.25">
      <c r="A2261" s="759" t="s">
        <v>1291</v>
      </c>
      <c r="B2261" s="760"/>
      <c r="C2261" s="760"/>
      <c r="D2261" s="760"/>
      <c r="E2261" s="761"/>
      <c r="F2261" s="761"/>
      <c r="G2261" s="784" t="s">
        <v>1291</v>
      </c>
      <c r="H2261" s="784"/>
      <c r="I2261" s="784"/>
      <c r="J2261" s="784"/>
      <c r="K2261" s="785" t="s">
        <v>1291</v>
      </c>
      <c r="L2261" s="785"/>
      <c r="M2261" s="785"/>
      <c r="N2261" s="785"/>
      <c r="O2261" s="773"/>
      <c r="P2261" s="773"/>
      <c r="Q2261" s="773"/>
      <c r="R2261" s="773"/>
      <c r="S2261" s="773"/>
      <c r="T2261" s="773"/>
      <c r="U2261" s="773"/>
      <c r="V2261" s="773"/>
      <c r="W2261" s="773"/>
      <c r="X2261" s="773"/>
      <c r="Y2261" s="773"/>
      <c r="Z2261" s="773"/>
      <c r="AA2261" s="786" t="s">
        <v>1291</v>
      </c>
      <c r="AB2261" s="786"/>
      <c r="AC2261" s="786"/>
      <c r="AD2261" s="786"/>
      <c r="AE2261" s="786"/>
      <c r="AF2261" s="787"/>
      <c r="AL2261" s="598"/>
      <c r="AQ2261" s="599"/>
    </row>
    <row r="2262" spans="1:43" s="597" customFormat="1" outlineLevel="1" x14ac:dyDescent="0.25">
      <c r="A2262" s="759" t="s">
        <v>1291</v>
      </c>
      <c r="B2262" s="760"/>
      <c r="C2262" s="760"/>
      <c r="D2262" s="760"/>
      <c r="E2262" s="761"/>
      <c r="F2262" s="761"/>
      <c r="G2262" s="784" t="s">
        <v>1291</v>
      </c>
      <c r="H2262" s="784"/>
      <c r="I2262" s="784"/>
      <c r="J2262" s="784"/>
      <c r="K2262" s="785" t="s">
        <v>1291</v>
      </c>
      <c r="L2262" s="785"/>
      <c r="M2262" s="785"/>
      <c r="N2262" s="785"/>
      <c r="O2262" s="773"/>
      <c r="P2262" s="773"/>
      <c r="Q2262" s="773"/>
      <c r="R2262" s="773"/>
      <c r="S2262" s="773"/>
      <c r="T2262" s="773"/>
      <c r="U2262" s="773"/>
      <c r="V2262" s="773"/>
      <c r="W2262" s="773"/>
      <c r="X2262" s="773"/>
      <c r="Y2262" s="773"/>
      <c r="Z2262" s="773"/>
      <c r="AA2262" s="786" t="s">
        <v>1291</v>
      </c>
      <c r="AB2262" s="786"/>
      <c r="AC2262" s="786"/>
      <c r="AD2262" s="786"/>
      <c r="AE2262" s="786"/>
      <c r="AF2262" s="787"/>
      <c r="AL2262" s="598"/>
      <c r="AQ2262" s="599"/>
    </row>
    <row r="2263" spans="1:43" s="597" customFormat="1" outlineLevel="1" x14ac:dyDescent="0.25">
      <c r="A2263" s="759" t="s">
        <v>1291</v>
      </c>
      <c r="B2263" s="760"/>
      <c r="C2263" s="760"/>
      <c r="D2263" s="760"/>
      <c r="E2263" s="761"/>
      <c r="F2263" s="761"/>
      <c r="G2263" s="784" t="s">
        <v>1291</v>
      </c>
      <c r="H2263" s="784"/>
      <c r="I2263" s="784"/>
      <c r="J2263" s="784"/>
      <c r="K2263" s="785" t="s">
        <v>1291</v>
      </c>
      <c r="L2263" s="785"/>
      <c r="M2263" s="785"/>
      <c r="N2263" s="785"/>
      <c r="O2263" s="773"/>
      <c r="P2263" s="773"/>
      <c r="Q2263" s="773"/>
      <c r="R2263" s="773"/>
      <c r="S2263" s="773"/>
      <c r="T2263" s="773"/>
      <c r="U2263" s="773"/>
      <c r="V2263" s="773"/>
      <c r="W2263" s="773"/>
      <c r="X2263" s="773"/>
      <c r="Y2263" s="773"/>
      <c r="Z2263" s="773"/>
      <c r="AA2263" s="786" t="s">
        <v>1291</v>
      </c>
      <c r="AB2263" s="786"/>
      <c r="AC2263" s="786"/>
      <c r="AD2263" s="786"/>
      <c r="AE2263" s="786"/>
      <c r="AF2263" s="787"/>
      <c r="AL2263" s="598"/>
      <c r="AQ2263" s="599"/>
    </row>
    <row r="2264" spans="1:43" s="597" customFormat="1" outlineLevel="1" x14ac:dyDescent="0.25">
      <c r="A2264" s="759" t="s">
        <v>1291</v>
      </c>
      <c r="B2264" s="760"/>
      <c r="C2264" s="760"/>
      <c r="D2264" s="760"/>
      <c r="E2264" s="761"/>
      <c r="F2264" s="761"/>
      <c r="G2264" s="784" t="s">
        <v>1291</v>
      </c>
      <c r="H2264" s="784"/>
      <c r="I2264" s="784"/>
      <c r="J2264" s="784"/>
      <c r="K2264" s="785" t="s">
        <v>1291</v>
      </c>
      <c r="L2264" s="785"/>
      <c r="M2264" s="785"/>
      <c r="N2264" s="785"/>
      <c r="O2264" s="773"/>
      <c r="P2264" s="773"/>
      <c r="Q2264" s="773"/>
      <c r="R2264" s="773"/>
      <c r="S2264" s="773"/>
      <c r="T2264" s="773"/>
      <c r="U2264" s="773"/>
      <c r="V2264" s="773"/>
      <c r="W2264" s="773"/>
      <c r="X2264" s="773"/>
      <c r="Y2264" s="773"/>
      <c r="Z2264" s="773"/>
      <c r="AA2264" s="786" t="s">
        <v>1291</v>
      </c>
      <c r="AB2264" s="786"/>
      <c r="AC2264" s="786"/>
      <c r="AD2264" s="786"/>
      <c r="AE2264" s="786"/>
      <c r="AF2264" s="787"/>
      <c r="AL2264" s="598"/>
      <c r="AQ2264" s="599"/>
    </row>
    <row r="2265" spans="1:43" s="597" customFormat="1" outlineLevel="1" x14ac:dyDescent="0.25">
      <c r="A2265" s="759" t="s">
        <v>1291</v>
      </c>
      <c r="B2265" s="760"/>
      <c r="C2265" s="760"/>
      <c r="D2265" s="760"/>
      <c r="E2265" s="761"/>
      <c r="F2265" s="761"/>
      <c r="G2265" s="784" t="s">
        <v>1291</v>
      </c>
      <c r="H2265" s="784"/>
      <c r="I2265" s="784"/>
      <c r="J2265" s="784"/>
      <c r="K2265" s="785" t="s">
        <v>1291</v>
      </c>
      <c r="L2265" s="785"/>
      <c r="M2265" s="785"/>
      <c r="N2265" s="785"/>
      <c r="O2265" s="773"/>
      <c r="P2265" s="773"/>
      <c r="Q2265" s="773"/>
      <c r="R2265" s="773"/>
      <c r="S2265" s="773"/>
      <c r="T2265" s="773"/>
      <c r="U2265" s="773"/>
      <c r="V2265" s="773"/>
      <c r="W2265" s="773"/>
      <c r="X2265" s="773"/>
      <c r="Y2265" s="773"/>
      <c r="Z2265" s="773"/>
      <c r="AA2265" s="786" t="s">
        <v>1291</v>
      </c>
      <c r="AB2265" s="786"/>
      <c r="AC2265" s="786"/>
      <c r="AD2265" s="786"/>
      <c r="AE2265" s="786"/>
      <c r="AF2265" s="787"/>
      <c r="AL2265" s="598"/>
      <c r="AQ2265" s="599"/>
    </row>
    <row r="2266" spans="1:43" s="597" customFormat="1" outlineLevel="1" x14ac:dyDescent="0.25">
      <c r="A2266" s="759" t="s">
        <v>1291</v>
      </c>
      <c r="B2266" s="760"/>
      <c r="C2266" s="760"/>
      <c r="D2266" s="760"/>
      <c r="E2266" s="761"/>
      <c r="F2266" s="761"/>
      <c r="G2266" s="784" t="s">
        <v>1291</v>
      </c>
      <c r="H2266" s="784"/>
      <c r="I2266" s="784"/>
      <c r="J2266" s="784"/>
      <c r="K2266" s="785" t="s">
        <v>1291</v>
      </c>
      <c r="L2266" s="785"/>
      <c r="M2266" s="785"/>
      <c r="N2266" s="785"/>
      <c r="O2266" s="773"/>
      <c r="P2266" s="773"/>
      <c r="Q2266" s="773"/>
      <c r="R2266" s="773"/>
      <c r="S2266" s="773"/>
      <c r="T2266" s="773"/>
      <c r="U2266" s="773"/>
      <c r="V2266" s="773"/>
      <c r="W2266" s="773"/>
      <c r="X2266" s="773"/>
      <c r="Y2266" s="773"/>
      <c r="Z2266" s="773"/>
      <c r="AA2266" s="786" t="s">
        <v>1291</v>
      </c>
      <c r="AB2266" s="786"/>
      <c r="AC2266" s="786"/>
      <c r="AD2266" s="786"/>
      <c r="AE2266" s="786"/>
      <c r="AF2266" s="787"/>
      <c r="AL2266" s="598"/>
      <c r="AQ2266" s="599"/>
    </row>
    <row r="2267" spans="1:43" s="597" customFormat="1" outlineLevel="1" x14ac:dyDescent="0.25">
      <c r="A2267" s="754" t="s">
        <v>1230</v>
      </c>
      <c r="B2267" s="755"/>
      <c r="C2267" s="755"/>
      <c r="D2267" s="755"/>
      <c r="E2267" s="755"/>
      <c r="F2267" s="755"/>
      <c r="G2267" s="755"/>
      <c r="H2267" s="755"/>
      <c r="I2267" s="755"/>
      <c r="J2267" s="755"/>
      <c r="K2267" s="755"/>
      <c r="L2267" s="755"/>
      <c r="M2267" s="755"/>
      <c r="N2267" s="755"/>
      <c r="O2267" s="755"/>
      <c r="P2267" s="755"/>
      <c r="Q2267" s="755"/>
      <c r="R2267" s="755"/>
      <c r="S2267" s="755"/>
      <c r="T2267" s="755"/>
      <c r="U2267" s="755"/>
      <c r="V2267" s="755"/>
      <c r="W2267" s="756">
        <v>50.58</v>
      </c>
      <c r="X2267" s="757"/>
      <c r="Y2267" s="757"/>
      <c r="Z2267" s="757"/>
      <c r="AA2267" s="757"/>
      <c r="AB2267" s="757"/>
      <c r="AC2267" s="757"/>
      <c r="AD2267" s="757"/>
      <c r="AE2267" s="757"/>
      <c r="AF2267" s="757"/>
      <c r="AL2267" s="598"/>
      <c r="AQ2267" s="599"/>
    </row>
    <row r="2268" spans="1:43" s="597" customFormat="1" outlineLevel="1" x14ac:dyDescent="0.25">
      <c r="A2268" s="601"/>
      <c r="B2268" s="608"/>
      <c r="C2268" s="608"/>
      <c r="D2268" s="609"/>
      <c r="E2268" s="610"/>
      <c r="F2268" s="610"/>
      <c r="G2268" s="608"/>
      <c r="H2268" s="608"/>
      <c r="I2268" s="608"/>
      <c r="J2268" s="608"/>
      <c r="K2268" s="608"/>
      <c r="L2268" s="608"/>
      <c r="M2268" s="608"/>
      <c r="N2268" s="608"/>
      <c r="O2268" s="608"/>
      <c r="P2268" s="608"/>
      <c r="Q2268" s="608"/>
      <c r="R2268" s="608"/>
      <c r="S2268" s="608"/>
      <c r="T2268" s="608"/>
      <c r="U2268" s="608"/>
      <c r="V2268" s="608"/>
      <c r="W2268" s="608"/>
      <c r="X2268" s="611"/>
      <c r="Y2268" s="611"/>
      <c r="Z2268" s="611"/>
      <c r="AA2268" s="611"/>
      <c r="AB2268" s="602"/>
      <c r="AC2268" s="602"/>
      <c r="AD2268" s="602"/>
      <c r="AE2268" s="602"/>
      <c r="AF2268" s="612"/>
      <c r="AL2268" s="598"/>
      <c r="AQ2268" s="599"/>
    </row>
    <row r="2269" spans="1:43" s="597" customFormat="1" outlineLevel="1" x14ac:dyDescent="0.25">
      <c r="A2269" s="769" t="s">
        <v>1231</v>
      </c>
      <c r="B2269" s="769"/>
      <c r="C2269" s="769"/>
      <c r="D2269" s="769"/>
      <c r="E2269" s="770" t="s">
        <v>1218</v>
      </c>
      <c r="F2269" s="770"/>
      <c r="G2269" s="770" t="s">
        <v>1020</v>
      </c>
      <c r="H2269" s="770"/>
      <c r="I2269" s="770"/>
      <c r="J2269" s="770" t="s">
        <v>1232</v>
      </c>
      <c r="K2269" s="770"/>
      <c r="L2269" s="770"/>
      <c r="M2269" s="770" t="s">
        <v>1233</v>
      </c>
      <c r="N2269" s="770"/>
      <c r="O2269" s="770"/>
      <c r="P2269" s="770"/>
      <c r="Q2269" s="770"/>
      <c r="R2269" s="770" t="s">
        <v>1234</v>
      </c>
      <c r="S2269" s="770"/>
      <c r="T2269" s="770"/>
      <c r="U2269" s="770"/>
      <c r="V2269" s="770"/>
      <c r="W2269" s="770" t="s">
        <v>750</v>
      </c>
      <c r="X2269" s="770"/>
      <c r="Y2269" s="770"/>
      <c r="Z2269" s="770"/>
      <c r="AA2269" s="770"/>
      <c r="AB2269" s="770"/>
      <c r="AC2269" s="770"/>
      <c r="AD2269" s="770"/>
      <c r="AE2269" s="770"/>
      <c r="AF2269" s="770"/>
      <c r="AL2269" s="598"/>
      <c r="AQ2269" s="599"/>
    </row>
    <row r="2270" spans="1:43" s="597" customFormat="1" outlineLevel="1" x14ac:dyDescent="0.25">
      <c r="A2270" s="617" t="s">
        <v>1250</v>
      </c>
      <c r="B2270" s="618"/>
      <c r="C2270" s="618"/>
      <c r="D2270" s="619"/>
      <c r="E2270" s="781" t="s">
        <v>1251</v>
      </c>
      <c r="F2270" s="781"/>
      <c r="G2270" s="772"/>
      <c r="H2270" s="772"/>
      <c r="I2270" s="772"/>
      <c r="J2270" s="782" t="s">
        <v>1252</v>
      </c>
      <c r="K2270" s="782"/>
      <c r="L2270" s="782"/>
      <c r="M2270" s="782"/>
      <c r="N2270" s="782"/>
      <c r="O2270" s="782"/>
      <c r="P2270" s="782"/>
      <c r="Q2270" s="782"/>
      <c r="R2270" s="782"/>
      <c r="S2270" s="782"/>
      <c r="T2270" s="782"/>
      <c r="U2270" s="782"/>
      <c r="V2270" s="782"/>
      <c r="W2270" s="621"/>
      <c r="X2270" s="622"/>
      <c r="Y2270" s="622"/>
      <c r="Z2270" s="622"/>
      <c r="AA2270" s="622"/>
      <c r="AB2270" s="622"/>
      <c r="AC2270" s="622"/>
      <c r="AD2270" s="622"/>
      <c r="AE2270" s="764">
        <v>0</v>
      </c>
      <c r="AF2270" s="783"/>
      <c r="AL2270" s="598"/>
      <c r="AQ2270" s="599"/>
    </row>
    <row r="2271" spans="1:43" s="597" customFormat="1" outlineLevel="1" x14ac:dyDescent="0.25">
      <c r="A2271" s="617" t="s">
        <v>1253</v>
      </c>
      <c r="B2271" s="618"/>
      <c r="C2271" s="618"/>
      <c r="D2271" s="619"/>
      <c r="E2271" s="781" t="s">
        <v>1254</v>
      </c>
      <c r="F2271" s="781"/>
      <c r="G2271" s="772"/>
      <c r="H2271" s="772"/>
      <c r="I2271" s="772"/>
      <c r="J2271" s="782" t="s">
        <v>1252</v>
      </c>
      <c r="K2271" s="782"/>
      <c r="L2271" s="782"/>
      <c r="M2271" s="782"/>
      <c r="N2271" s="782"/>
      <c r="O2271" s="782"/>
      <c r="P2271" s="782"/>
      <c r="Q2271" s="782"/>
      <c r="R2271" s="782"/>
      <c r="S2271" s="782"/>
      <c r="T2271" s="782"/>
      <c r="U2271" s="782"/>
      <c r="V2271" s="782"/>
      <c r="W2271" s="621"/>
      <c r="X2271" s="622"/>
      <c r="Y2271" s="622"/>
      <c r="Z2271" s="622"/>
      <c r="AA2271" s="622"/>
      <c r="AB2271" s="622"/>
      <c r="AC2271" s="622"/>
      <c r="AD2271" s="622"/>
      <c r="AE2271" s="764">
        <v>0</v>
      </c>
      <c r="AF2271" s="783"/>
      <c r="AL2271" s="598"/>
      <c r="AQ2271" s="599"/>
    </row>
    <row r="2272" spans="1:43" s="597" customFormat="1" outlineLevel="1" x14ac:dyDescent="0.25">
      <c r="A2272" s="623" t="s">
        <v>1255</v>
      </c>
      <c r="B2272" s="618"/>
      <c r="C2272" s="618"/>
      <c r="D2272" s="619"/>
      <c r="E2272" s="781" t="s">
        <v>1256</v>
      </c>
      <c r="F2272" s="781"/>
      <c r="G2272" s="772"/>
      <c r="H2272" s="772"/>
      <c r="I2272" s="772"/>
      <c r="J2272" s="782" t="s">
        <v>1252</v>
      </c>
      <c r="K2272" s="782"/>
      <c r="L2272" s="782"/>
      <c r="M2272" s="620"/>
      <c r="N2272" s="620"/>
      <c r="O2272" s="620"/>
      <c r="P2272" s="620"/>
      <c r="Q2272" s="620"/>
      <c r="R2272" s="620"/>
      <c r="S2272" s="620"/>
      <c r="T2272" s="620"/>
      <c r="U2272" s="620"/>
      <c r="V2272" s="620"/>
      <c r="W2272" s="621"/>
      <c r="X2272" s="622"/>
      <c r="Y2272" s="622"/>
      <c r="Z2272" s="622"/>
      <c r="AA2272" s="622"/>
      <c r="AB2272" s="622"/>
      <c r="AC2272" s="622"/>
      <c r="AD2272" s="622"/>
      <c r="AE2272" s="764">
        <v>0</v>
      </c>
      <c r="AF2272" s="783"/>
      <c r="AL2272" s="598"/>
      <c r="AQ2272" s="599"/>
    </row>
    <row r="2273" spans="1:43" s="597" customFormat="1" outlineLevel="1" x14ac:dyDescent="0.25">
      <c r="A2273" s="623" t="s">
        <v>1257</v>
      </c>
      <c r="B2273" s="618"/>
      <c r="C2273" s="618"/>
      <c r="D2273" s="619"/>
      <c r="E2273" s="781" t="s">
        <v>1258</v>
      </c>
      <c r="F2273" s="781"/>
      <c r="G2273" s="772"/>
      <c r="H2273" s="772"/>
      <c r="I2273" s="772"/>
      <c r="J2273" s="782" t="s">
        <v>1252</v>
      </c>
      <c r="K2273" s="782"/>
      <c r="L2273" s="782"/>
      <c r="M2273" s="782"/>
      <c r="N2273" s="782"/>
      <c r="O2273" s="782"/>
      <c r="P2273" s="782"/>
      <c r="Q2273" s="782"/>
      <c r="R2273" s="782"/>
      <c r="S2273" s="782"/>
      <c r="T2273" s="782"/>
      <c r="U2273" s="782"/>
      <c r="V2273" s="782"/>
      <c r="W2273" s="624"/>
      <c r="X2273" s="625"/>
      <c r="Y2273" s="625"/>
      <c r="Z2273" s="625"/>
      <c r="AA2273" s="625"/>
      <c r="AB2273" s="625"/>
      <c r="AC2273" s="625"/>
      <c r="AD2273" s="625"/>
      <c r="AE2273" s="764">
        <v>0</v>
      </c>
      <c r="AF2273" s="783"/>
      <c r="AL2273" s="598"/>
      <c r="AQ2273" s="599"/>
    </row>
    <row r="2274" spans="1:43" s="597" customFormat="1" outlineLevel="1" x14ac:dyDescent="0.25">
      <c r="A2274" s="754" t="s">
        <v>1235</v>
      </c>
      <c r="B2274" s="755"/>
      <c r="C2274" s="755"/>
      <c r="D2274" s="755"/>
      <c r="E2274" s="755"/>
      <c r="F2274" s="755"/>
      <c r="G2274" s="755"/>
      <c r="H2274" s="755"/>
      <c r="I2274" s="755"/>
      <c r="J2274" s="755"/>
      <c r="K2274" s="755"/>
      <c r="L2274" s="755"/>
      <c r="M2274" s="755"/>
      <c r="N2274" s="755"/>
      <c r="O2274" s="755"/>
      <c r="P2274" s="755"/>
      <c r="Q2274" s="755"/>
      <c r="R2274" s="755"/>
      <c r="S2274" s="755"/>
      <c r="T2274" s="755"/>
      <c r="U2274" s="755"/>
      <c r="V2274" s="755"/>
      <c r="W2274" s="756">
        <v>0</v>
      </c>
      <c r="X2274" s="757"/>
      <c r="Y2274" s="757"/>
      <c r="Z2274" s="757"/>
      <c r="AA2274" s="757"/>
      <c r="AB2274" s="757"/>
      <c r="AC2274" s="757"/>
      <c r="AD2274" s="757"/>
      <c r="AE2274" s="757"/>
      <c r="AF2274" s="757"/>
      <c r="AL2274" s="598"/>
      <c r="AQ2274" s="599"/>
    </row>
    <row r="2275" spans="1:43" s="597" customFormat="1" outlineLevel="1" x14ac:dyDescent="0.25">
      <c r="A2275" s="601"/>
      <c r="B2275" s="608"/>
      <c r="C2275" s="608"/>
      <c r="D2275" s="609"/>
      <c r="E2275" s="610"/>
      <c r="F2275" s="610"/>
      <c r="G2275" s="608"/>
      <c r="H2275" s="608"/>
      <c r="I2275" s="608"/>
      <c r="J2275" s="608"/>
      <c r="K2275" s="608"/>
      <c r="L2275" s="608"/>
      <c r="M2275" s="608"/>
      <c r="N2275" s="608"/>
      <c r="O2275" s="608"/>
      <c r="P2275" s="608"/>
      <c r="Q2275" s="608"/>
      <c r="R2275" s="608"/>
      <c r="S2275" s="608"/>
      <c r="T2275" s="608"/>
      <c r="U2275" s="608"/>
      <c r="V2275" s="608"/>
      <c r="W2275" s="608"/>
      <c r="X2275" s="611"/>
      <c r="Y2275" s="611"/>
      <c r="Z2275" s="611"/>
      <c r="AA2275" s="611"/>
      <c r="AB2275" s="602"/>
      <c r="AC2275" s="602"/>
      <c r="AD2275" s="602"/>
      <c r="AE2275" s="602"/>
      <c r="AF2275" s="612"/>
      <c r="AL2275" s="598"/>
      <c r="AQ2275" s="599"/>
    </row>
    <row r="2276" spans="1:43" s="597" customFormat="1" outlineLevel="1" x14ac:dyDescent="0.25">
      <c r="A2276" s="777" t="s">
        <v>1236</v>
      </c>
      <c r="B2276" s="777"/>
      <c r="C2276" s="777"/>
      <c r="D2276" s="777"/>
      <c r="E2276" s="777"/>
      <c r="F2276" s="777"/>
      <c r="G2276" s="777"/>
      <c r="H2276" s="777"/>
      <c r="I2276" s="777"/>
      <c r="J2276" s="777"/>
      <c r="K2276" s="777"/>
      <c r="L2276" s="777"/>
      <c r="M2276" s="777"/>
      <c r="N2276" s="756">
        <v>50.58</v>
      </c>
      <c r="O2276" s="757"/>
      <c r="P2276" s="757"/>
      <c r="Q2276" s="757"/>
      <c r="R2276" s="757"/>
      <c r="S2276" s="757"/>
      <c r="T2276" s="757"/>
      <c r="U2276" s="757"/>
      <c r="V2276" s="757"/>
      <c r="W2276" s="757"/>
      <c r="X2276" s="757"/>
      <c r="Y2276" s="757"/>
      <c r="Z2276" s="757"/>
      <c r="AA2276" s="757"/>
      <c r="AB2276" s="757"/>
      <c r="AC2276" s="757"/>
      <c r="AD2276" s="757"/>
      <c r="AE2276" s="757"/>
      <c r="AF2276" s="757"/>
      <c r="AL2276" s="598"/>
      <c r="AQ2276" s="599"/>
    </row>
    <row r="2277" spans="1:43" s="597" customFormat="1" outlineLevel="1" x14ac:dyDescent="0.25">
      <c r="A2277" s="779" t="s">
        <v>1237</v>
      </c>
      <c r="B2277" s="779"/>
      <c r="C2277" s="779"/>
      <c r="D2277" s="779"/>
      <c r="E2277" s="779"/>
      <c r="F2277" s="779"/>
      <c r="G2277" s="779"/>
      <c r="H2277" s="779"/>
      <c r="I2277" s="779"/>
      <c r="J2277" s="779"/>
      <c r="K2277" s="779"/>
      <c r="L2277" s="779"/>
      <c r="M2277" s="779"/>
      <c r="N2277" s="780">
        <v>1.7</v>
      </c>
      <c r="O2277" s="780"/>
      <c r="P2277" s="780"/>
      <c r="Q2277" s="780"/>
      <c r="R2277" s="780"/>
      <c r="S2277" s="780"/>
      <c r="T2277" s="780"/>
      <c r="U2277" s="780"/>
      <c r="V2277" s="780"/>
      <c r="W2277" s="780"/>
      <c r="X2277" s="780"/>
      <c r="Y2277" s="780"/>
      <c r="Z2277" s="780"/>
      <c r="AA2277" s="780"/>
      <c r="AB2277" s="780"/>
      <c r="AC2277" s="780"/>
      <c r="AD2277" s="780"/>
      <c r="AE2277" s="780"/>
      <c r="AF2277" s="780"/>
      <c r="AL2277" s="598"/>
      <c r="AQ2277" s="599"/>
    </row>
    <row r="2278" spans="1:43" s="597" customFormat="1" outlineLevel="1" x14ac:dyDescent="0.25">
      <c r="A2278" s="777" t="s">
        <v>1238</v>
      </c>
      <c r="B2278" s="777"/>
      <c r="C2278" s="777"/>
      <c r="D2278" s="777"/>
      <c r="E2278" s="777"/>
      <c r="F2278" s="777"/>
      <c r="G2278" s="777"/>
      <c r="H2278" s="777"/>
      <c r="I2278" s="777"/>
      <c r="J2278" s="777"/>
      <c r="K2278" s="777"/>
      <c r="L2278" s="777"/>
      <c r="M2278" s="777"/>
      <c r="N2278" s="756">
        <v>29.75</v>
      </c>
      <c r="O2278" s="757"/>
      <c r="P2278" s="757"/>
      <c r="Q2278" s="757"/>
      <c r="R2278" s="757"/>
      <c r="S2278" s="757"/>
      <c r="T2278" s="757"/>
      <c r="U2278" s="757"/>
      <c r="V2278" s="757"/>
      <c r="W2278" s="757"/>
      <c r="X2278" s="757"/>
      <c r="Y2278" s="757"/>
      <c r="Z2278" s="757"/>
      <c r="AA2278" s="757"/>
      <c r="AB2278" s="757"/>
      <c r="AC2278" s="757"/>
      <c r="AD2278" s="757"/>
      <c r="AE2278" s="757"/>
      <c r="AF2278" s="757"/>
      <c r="AL2278" s="598"/>
      <c r="AQ2278" s="599"/>
    </row>
    <row r="2279" spans="1:43" s="597" customFormat="1" outlineLevel="1" x14ac:dyDescent="0.25">
      <c r="A2279" s="601"/>
      <c r="B2279" s="608"/>
      <c r="C2279" s="608"/>
      <c r="D2279" s="609"/>
      <c r="E2279" s="610"/>
      <c r="F2279" s="610"/>
      <c r="G2279" s="608"/>
      <c r="H2279" s="608"/>
      <c r="I2279" s="608"/>
      <c r="J2279" s="608"/>
      <c r="K2279" s="608"/>
      <c r="L2279" s="608"/>
      <c r="M2279" s="608"/>
      <c r="N2279" s="608"/>
      <c r="O2279" s="608"/>
      <c r="P2279" s="608"/>
      <c r="Q2279" s="608"/>
      <c r="R2279" s="608"/>
      <c r="S2279" s="608"/>
      <c r="T2279" s="608"/>
      <c r="U2279" s="608"/>
      <c r="V2279" s="608"/>
      <c r="W2279" s="608"/>
      <c r="X2279" s="611"/>
      <c r="Y2279" s="611"/>
      <c r="Z2279" s="611"/>
      <c r="AA2279" s="611"/>
      <c r="AB2279" s="602"/>
      <c r="AC2279" s="602"/>
      <c r="AD2279" s="602"/>
      <c r="AE2279" s="602"/>
      <c r="AF2279" s="612"/>
      <c r="AL2279" s="598"/>
      <c r="AQ2279" s="599"/>
    </row>
    <row r="2280" spans="1:43" s="597" customFormat="1" outlineLevel="1" x14ac:dyDescent="0.25">
      <c r="A2280" s="769" t="s">
        <v>1239</v>
      </c>
      <c r="B2280" s="769"/>
      <c r="C2280" s="769"/>
      <c r="D2280" s="769"/>
      <c r="E2280" s="770" t="s">
        <v>1218</v>
      </c>
      <c r="F2280" s="770"/>
      <c r="G2280" s="770" t="s">
        <v>828</v>
      </c>
      <c r="H2280" s="770"/>
      <c r="I2280" s="778" t="s">
        <v>1240</v>
      </c>
      <c r="J2280" s="778"/>
      <c r="K2280" s="778"/>
      <c r="L2280" s="778"/>
      <c r="M2280" s="778"/>
      <c r="N2280" s="778"/>
      <c r="O2280" s="778"/>
      <c r="P2280" s="778"/>
      <c r="Q2280" s="778" t="s">
        <v>1224</v>
      </c>
      <c r="R2280" s="778"/>
      <c r="S2280" s="778"/>
      <c r="T2280" s="778"/>
      <c r="U2280" s="778"/>
      <c r="V2280" s="778"/>
      <c r="W2280" s="778"/>
      <c r="X2280" s="778"/>
      <c r="Y2280" s="778"/>
      <c r="Z2280" s="778"/>
      <c r="AA2280" s="778"/>
      <c r="AB2280" s="753" t="s">
        <v>1240</v>
      </c>
      <c r="AC2280" s="753"/>
      <c r="AD2280" s="753"/>
      <c r="AE2280" s="753"/>
      <c r="AF2280" s="753"/>
      <c r="AL2280" s="598"/>
      <c r="AQ2280" s="599"/>
    </row>
    <row r="2281" spans="1:43" s="597" customFormat="1" outlineLevel="1" x14ac:dyDescent="0.25">
      <c r="A2281" s="759" t="s">
        <v>1371</v>
      </c>
      <c r="B2281" s="760"/>
      <c r="C2281" s="760"/>
      <c r="D2281" s="760"/>
      <c r="E2281" s="766" t="s">
        <v>1273</v>
      </c>
      <c r="F2281" s="766"/>
      <c r="G2281" s="766" t="s">
        <v>1363</v>
      </c>
      <c r="H2281" s="766"/>
      <c r="I2281" s="776">
        <v>124.15900000000001</v>
      </c>
      <c r="J2281" s="776"/>
      <c r="K2281" s="776"/>
      <c r="L2281" s="776"/>
      <c r="M2281" s="776"/>
      <c r="N2281" s="776"/>
      <c r="O2281" s="776"/>
      <c r="P2281" s="776"/>
      <c r="Q2281" s="626"/>
      <c r="R2281" s="626"/>
      <c r="S2281" s="626"/>
      <c r="T2281" s="626"/>
      <c r="U2281" s="626"/>
      <c r="V2281" s="626"/>
      <c r="W2281" s="767">
        <v>1.248</v>
      </c>
      <c r="X2281" s="767"/>
      <c r="Y2281" s="767"/>
      <c r="Z2281" s="767"/>
      <c r="AA2281" s="767"/>
      <c r="AB2281" s="622"/>
      <c r="AC2281" s="622"/>
      <c r="AD2281" s="622"/>
      <c r="AE2281" s="622"/>
      <c r="AF2281" s="627">
        <v>154.94999999999999</v>
      </c>
      <c r="AL2281" s="598"/>
      <c r="AQ2281" s="599"/>
    </row>
    <row r="2282" spans="1:43" s="597" customFormat="1" outlineLevel="1" x14ac:dyDescent="0.25">
      <c r="A2282" s="759" t="s">
        <v>1372</v>
      </c>
      <c r="B2282" s="760"/>
      <c r="C2282" s="760"/>
      <c r="D2282" s="760"/>
      <c r="E2282" s="766" t="s">
        <v>1274</v>
      </c>
      <c r="F2282" s="766"/>
      <c r="G2282" s="766" t="s">
        <v>688</v>
      </c>
      <c r="H2282" s="766"/>
      <c r="I2282" s="776">
        <v>388.31599999999997</v>
      </c>
      <c r="J2282" s="776"/>
      <c r="K2282" s="776"/>
      <c r="L2282" s="776"/>
      <c r="M2282" s="776"/>
      <c r="N2282" s="776"/>
      <c r="O2282" s="776"/>
      <c r="P2282" s="776"/>
      <c r="Q2282" s="626"/>
      <c r="R2282" s="626"/>
      <c r="S2282" s="626"/>
      <c r="T2282" s="626"/>
      <c r="U2282" s="626"/>
      <c r="V2282" s="626"/>
      <c r="W2282" s="767">
        <v>1</v>
      </c>
      <c r="X2282" s="767"/>
      <c r="Y2282" s="767"/>
      <c r="Z2282" s="767"/>
      <c r="AA2282" s="767"/>
      <c r="AB2282" s="622"/>
      <c r="AC2282" s="622"/>
      <c r="AD2282" s="622"/>
      <c r="AE2282" s="622"/>
      <c r="AF2282" s="627">
        <v>388.31</v>
      </c>
      <c r="AL2282" s="598"/>
      <c r="AQ2282" s="599"/>
    </row>
    <row r="2283" spans="1:43" s="597" customFormat="1" outlineLevel="1" x14ac:dyDescent="0.25">
      <c r="A2283" s="759" t="s">
        <v>1291</v>
      </c>
      <c r="B2283" s="760"/>
      <c r="C2283" s="760"/>
      <c r="D2283" s="760"/>
      <c r="E2283" s="766"/>
      <c r="F2283" s="766"/>
      <c r="G2283" s="766" t="s">
        <v>1291</v>
      </c>
      <c r="H2283" s="766"/>
      <c r="I2283" s="776" t="s">
        <v>1291</v>
      </c>
      <c r="J2283" s="776"/>
      <c r="K2283" s="776"/>
      <c r="L2283" s="776"/>
      <c r="M2283" s="776"/>
      <c r="N2283" s="776"/>
      <c r="O2283" s="776"/>
      <c r="P2283" s="776"/>
      <c r="Q2283" s="626"/>
      <c r="R2283" s="626"/>
      <c r="S2283" s="626"/>
      <c r="T2283" s="626"/>
      <c r="U2283" s="626"/>
      <c r="V2283" s="626"/>
      <c r="W2283" s="767"/>
      <c r="X2283" s="767"/>
      <c r="Y2283" s="767"/>
      <c r="Z2283" s="767"/>
      <c r="AA2283" s="767"/>
      <c r="AB2283" s="622"/>
      <c r="AC2283" s="622"/>
      <c r="AD2283" s="622"/>
      <c r="AE2283" s="622"/>
      <c r="AF2283" s="627" t="s">
        <v>1291</v>
      </c>
      <c r="AL2283" s="598"/>
      <c r="AQ2283" s="599"/>
    </row>
    <row r="2284" spans="1:43" s="597" customFormat="1" outlineLevel="1" x14ac:dyDescent="0.25">
      <c r="A2284" s="759" t="s">
        <v>1291</v>
      </c>
      <c r="B2284" s="760"/>
      <c r="C2284" s="760"/>
      <c r="D2284" s="760"/>
      <c r="E2284" s="761"/>
      <c r="F2284" s="761"/>
      <c r="G2284" s="762" t="s">
        <v>1291</v>
      </c>
      <c r="H2284" s="762"/>
      <c r="I2284" s="775" t="s">
        <v>1291</v>
      </c>
      <c r="J2284" s="775"/>
      <c r="K2284" s="775"/>
      <c r="L2284" s="775"/>
      <c r="M2284" s="775"/>
      <c r="N2284" s="775"/>
      <c r="O2284" s="775"/>
      <c r="P2284" s="775"/>
      <c r="Q2284" s="621"/>
      <c r="R2284" s="621"/>
      <c r="S2284" s="621"/>
      <c r="T2284" s="621"/>
      <c r="U2284" s="621"/>
      <c r="V2284" s="621"/>
      <c r="W2284" s="773"/>
      <c r="X2284" s="773"/>
      <c r="Y2284" s="773"/>
      <c r="Z2284" s="773"/>
      <c r="AA2284" s="773"/>
      <c r="AB2284" s="622"/>
      <c r="AC2284" s="622"/>
      <c r="AD2284" s="622"/>
      <c r="AE2284" s="622"/>
      <c r="AF2284" s="627" t="s">
        <v>1291</v>
      </c>
      <c r="AL2284" s="598"/>
      <c r="AQ2284" s="599"/>
    </row>
    <row r="2285" spans="1:43" s="597" customFormat="1" outlineLevel="1" x14ac:dyDescent="0.25">
      <c r="A2285" s="759" t="s">
        <v>1291</v>
      </c>
      <c r="B2285" s="760"/>
      <c r="C2285" s="760"/>
      <c r="D2285" s="760"/>
      <c r="E2285" s="761"/>
      <c r="F2285" s="761"/>
      <c r="G2285" s="762" t="s">
        <v>1291</v>
      </c>
      <c r="H2285" s="762"/>
      <c r="I2285" s="775" t="s">
        <v>1291</v>
      </c>
      <c r="J2285" s="775"/>
      <c r="K2285" s="775"/>
      <c r="L2285" s="775"/>
      <c r="M2285" s="775"/>
      <c r="N2285" s="775"/>
      <c r="O2285" s="775"/>
      <c r="P2285" s="775"/>
      <c r="Q2285" s="621"/>
      <c r="R2285" s="621"/>
      <c r="S2285" s="621"/>
      <c r="T2285" s="621"/>
      <c r="U2285" s="621"/>
      <c r="V2285" s="621"/>
      <c r="W2285" s="773"/>
      <c r="X2285" s="773"/>
      <c r="Y2285" s="773"/>
      <c r="Z2285" s="773"/>
      <c r="AA2285" s="773"/>
      <c r="AB2285" s="622"/>
      <c r="AC2285" s="622"/>
      <c r="AD2285" s="622"/>
      <c r="AE2285" s="622"/>
      <c r="AF2285" s="627" t="s">
        <v>1291</v>
      </c>
      <c r="AL2285" s="598"/>
      <c r="AQ2285" s="599"/>
    </row>
    <row r="2286" spans="1:43" s="597" customFormat="1" outlineLevel="1" x14ac:dyDescent="0.25">
      <c r="A2286" s="759" t="s">
        <v>1291</v>
      </c>
      <c r="B2286" s="760"/>
      <c r="C2286" s="760"/>
      <c r="D2286" s="760"/>
      <c r="E2286" s="761"/>
      <c r="F2286" s="761"/>
      <c r="G2286" s="762" t="s">
        <v>1291</v>
      </c>
      <c r="H2286" s="762"/>
      <c r="I2286" s="775" t="s">
        <v>1291</v>
      </c>
      <c r="J2286" s="775"/>
      <c r="K2286" s="775"/>
      <c r="L2286" s="775"/>
      <c r="M2286" s="775"/>
      <c r="N2286" s="775"/>
      <c r="O2286" s="775"/>
      <c r="P2286" s="775"/>
      <c r="Q2286" s="621"/>
      <c r="R2286" s="621"/>
      <c r="S2286" s="621"/>
      <c r="T2286" s="621"/>
      <c r="U2286" s="621"/>
      <c r="V2286" s="621"/>
      <c r="W2286" s="773"/>
      <c r="X2286" s="773"/>
      <c r="Y2286" s="773"/>
      <c r="Z2286" s="773"/>
      <c r="AA2286" s="773"/>
      <c r="AB2286" s="622"/>
      <c r="AC2286" s="622"/>
      <c r="AD2286" s="622"/>
      <c r="AE2286" s="622"/>
      <c r="AF2286" s="627" t="s">
        <v>1291</v>
      </c>
      <c r="AL2286" s="598"/>
      <c r="AQ2286" s="599"/>
    </row>
    <row r="2287" spans="1:43" s="597" customFormat="1" outlineLevel="1" x14ac:dyDescent="0.25">
      <c r="A2287" s="759" t="s">
        <v>1291</v>
      </c>
      <c r="B2287" s="760"/>
      <c r="C2287" s="760"/>
      <c r="D2287" s="760"/>
      <c r="E2287" s="761"/>
      <c r="F2287" s="761"/>
      <c r="G2287" s="762" t="s">
        <v>1291</v>
      </c>
      <c r="H2287" s="762"/>
      <c r="I2287" s="775" t="s">
        <v>1291</v>
      </c>
      <c r="J2287" s="775"/>
      <c r="K2287" s="775"/>
      <c r="L2287" s="775"/>
      <c r="M2287" s="775"/>
      <c r="N2287" s="775"/>
      <c r="O2287" s="775"/>
      <c r="P2287" s="775"/>
      <c r="Q2287" s="621"/>
      <c r="R2287" s="621"/>
      <c r="S2287" s="621"/>
      <c r="T2287" s="621"/>
      <c r="U2287" s="621"/>
      <c r="V2287" s="621"/>
      <c r="W2287" s="773"/>
      <c r="X2287" s="773"/>
      <c r="Y2287" s="773"/>
      <c r="Z2287" s="773"/>
      <c r="AA2287" s="773"/>
      <c r="AB2287" s="622"/>
      <c r="AC2287" s="622"/>
      <c r="AD2287" s="622"/>
      <c r="AE2287" s="622"/>
      <c r="AF2287" s="627" t="s">
        <v>1291</v>
      </c>
      <c r="AL2287" s="598"/>
      <c r="AQ2287" s="599"/>
    </row>
    <row r="2288" spans="1:43" s="597" customFormat="1" outlineLevel="1" x14ac:dyDescent="0.25">
      <c r="A2288" s="759" t="s">
        <v>1291</v>
      </c>
      <c r="B2288" s="760"/>
      <c r="C2288" s="760"/>
      <c r="D2288" s="760"/>
      <c r="E2288" s="761"/>
      <c r="F2288" s="761"/>
      <c r="G2288" s="762" t="s">
        <v>1291</v>
      </c>
      <c r="H2288" s="762"/>
      <c r="I2288" s="775" t="s">
        <v>1291</v>
      </c>
      <c r="J2288" s="775"/>
      <c r="K2288" s="775"/>
      <c r="L2288" s="775"/>
      <c r="M2288" s="775"/>
      <c r="N2288" s="775"/>
      <c r="O2288" s="775"/>
      <c r="P2288" s="775"/>
      <c r="Q2288" s="621"/>
      <c r="R2288" s="621"/>
      <c r="S2288" s="621"/>
      <c r="T2288" s="621"/>
      <c r="U2288" s="621"/>
      <c r="V2288" s="621"/>
      <c r="W2288" s="773"/>
      <c r="X2288" s="773"/>
      <c r="Y2288" s="773"/>
      <c r="Z2288" s="773"/>
      <c r="AA2288" s="773"/>
      <c r="AB2288" s="622"/>
      <c r="AC2288" s="622"/>
      <c r="AD2288" s="622"/>
      <c r="AE2288" s="622"/>
      <c r="AF2288" s="627" t="s">
        <v>1291</v>
      </c>
      <c r="AL2288" s="598"/>
      <c r="AQ2288" s="599"/>
    </row>
    <row r="2289" spans="1:43" s="597" customFormat="1" outlineLevel="1" x14ac:dyDescent="0.25">
      <c r="A2289" s="759" t="s">
        <v>1291</v>
      </c>
      <c r="B2289" s="760"/>
      <c r="C2289" s="760"/>
      <c r="D2289" s="760"/>
      <c r="E2289" s="761"/>
      <c r="F2289" s="761"/>
      <c r="G2289" s="762" t="s">
        <v>1291</v>
      </c>
      <c r="H2289" s="762"/>
      <c r="I2289" s="775" t="s">
        <v>1291</v>
      </c>
      <c r="J2289" s="775"/>
      <c r="K2289" s="775"/>
      <c r="L2289" s="775"/>
      <c r="M2289" s="775"/>
      <c r="N2289" s="775"/>
      <c r="O2289" s="775"/>
      <c r="P2289" s="775"/>
      <c r="Q2289" s="621"/>
      <c r="R2289" s="621"/>
      <c r="S2289" s="621"/>
      <c r="T2289" s="621"/>
      <c r="U2289" s="621"/>
      <c r="V2289" s="621"/>
      <c r="W2289" s="773"/>
      <c r="X2289" s="773"/>
      <c r="Y2289" s="773"/>
      <c r="Z2289" s="773"/>
      <c r="AA2289" s="773"/>
      <c r="AB2289" s="622"/>
      <c r="AC2289" s="622"/>
      <c r="AD2289" s="622"/>
      <c r="AE2289" s="622"/>
      <c r="AF2289" s="627" t="s">
        <v>1291</v>
      </c>
      <c r="AL2289" s="598"/>
      <c r="AQ2289" s="599"/>
    </row>
    <row r="2290" spans="1:43" s="597" customFormat="1" outlineLevel="1" x14ac:dyDescent="0.25">
      <c r="A2290" s="759" t="s">
        <v>1291</v>
      </c>
      <c r="B2290" s="760"/>
      <c r="C2290" s="760"/>
      <c r="D2290" s="760"/>
      <c r="E2290" s="761"/>
      <c r="F2290" s="761"/>
      <c r="G2290" s="762" t="s">
        <v>1291</v>
      </c>
      <c r="H2290" s="762"/>
      <c r="I2290" s="775" t="s">
        <v>1291</v>
      </c>
      <c r="J2290" s="775"/>
      <c r="K2290" s="775"/>
      <c r="L2290" s="775"/>
      <c r="M2290" s="775"/>
      <c r="N2290" s="775"/>
      <c r="O2290" s="775"/>
      <c r="P2290" s="775"/>
      <c r="Q2290" s="621"/>
      <c r="R2290" s="621"/>
      <c r="S2290" s="621"/>
      <c r="T2290" s="621"/>
      <c r="U2290" s="621"/>
      <c r="V2290" s="621"/>
      <c r="W2290" s="773"/>
      <c r="X2290" s="773"/>
      <c r="Y2290" s="773"/>
      <c r="Z2290" s="773"/>
      <c r="AA2290" s="773"/>
      <c r="AB2290" s="622"/>
      <c r="AC2290" s="622"/>
      <c r="AD2290" s="622"/>
      <c r="AE2290" s="622"/>
      <c r="AF2290" s="627" t="s">
        <v>1291</v>
      </c>
      <c r="AL2290" s="598"/>
      <c r="AQ2290" s="599"/>
    </row>
    <row r="2291" spans="1:43" s="597" customFormat="1" outlineLevel="1" x14ac:dyDescent="0.25">
      <c r="A2291" s="754" t="s">
        <v>1241</v>
      </c>
      <c r="B2291" s="755"/>
      <c r="C2291" s="755"/>
      <c r="D2291" s="755"/>
      <c r="E2291" s="755"/>
      <c r="F2291" s="755"/>
      <c r="G2291" s="755"/>
      <c r="H2291" s="755"/>
      <c r="I2291" s="755"/>
      <c r="J2291" s="755"/>
      <c r="K2291" s="755"/>
      <c r="L2291" s="755"/>
      <c r="M2291" s="755"/>
      <c r="N2291" s="755"/>
      <c r="O2291" s="755"/>
      <c r="P2291" s="755"/>
      <c r="Q2291" s="755"/>
      <c r="R2291" s="755"/>
      <c r="S2291" s="755"/>
      <c r="T2291" s="755"/>
      <c r="U2291" s="755"/>
      <c r="V2291" s="755"/>
      <c r="W2291" s="756">
        <v>543.26</v>
      </c>
      <c r="X2291" s="757"/>
      <c r="Y2291" s="757"/>
      <c r="Z2291" s="757"/>
      <c r="AA2291" s="757"/>
      <c r="AB2291" s="757"/>
      <c r="AC2291" s="757"/>
      <c r="AD2291" s="757"/>
      <c r="AE2291" s="757"/>
      <c r="AF2291" s="757"/>
      <c r="AL2291" s="598"/>
      <c r="AQ2291" s="599"/>
    </row>
    <row r="2292" spans="1:43" s="597" customFormat="1" outlineLevel="1" x14ac:dyDescent="0.25">
      <c r="A2292" s="601"/>
      <c r="B2292" s="608"/>
      <c r="C2292" s="608"/>
      <c r="D2292" s="609"/>
      <c r="E2292" s="610"/>
      <c r="F2292" s="610"/>
      <c r="G2292" s="608"/>
      <c r="H2292" s="608"/>
      <c r="I2292" s="608"/>
      <c r="J2292" s="608"/>
      <c r="K2292" s="608"/>
      <c r="L2292" s="608"/>
      <c r="M2292" s="608"/>
      <c r="N2292" s="608"/>
      <c r="O2292" s="608"/>
      <c r="P2292" s="608"/>
      <c r="Q2292" s="608"/>
      <c r="R2292" s="608"/>
      <c r="S2292" s="608"/>
      <c r="T2292" s="608"/>
      <c r="U2292" s="608"/>
      <c r="V2292" s="608"/>
      <c r="W2292" s="608"/>
      <c r="X2292" s="611"/>
      <c r="Y2292" s="611"/>
      <c r="Z2292" s="611"/>
      <c r="AA2292" s="611"/>
      <c r="AB2292" s="602"/>
      <c r="AC2292" s="602"/>
      <c r="AD2292" s="602"/>
      <c r="AE2292" s="602"/>
      <c r="AF2292" s="612"/>
      <c r="AL2292" s="598"/>
      <c r="AQ2292" s="599"/>
    </row>
    <row r="2293" spans="1:43" s="597" customFormat="1" outlineLevel="1" x14ac:dyDescent="0.25">
      <c r="A2293" s="769" t="s">
        <v>1242</v>
      </c>
      <c r="B2293" s="769"/>
      <c r="C2293" s="769"/>
      <c r="D2293" s="769"/>
      <c r="E2293" s="770" t="s">
        <v>1218</v>
      </c>
      <c r="F2293" s="770"/>
      <c r="G2293" s="770" t="s">
        <v>828</v>
      </c>
      <c r="H2293" s="770"/>
      <c r="I2293" s="770" t="s">
        <v>1240</v>
      </c>
      <c r="J2293" s="770"/>
      <c r="K2293" s="770"/>
      <c r="L2293" s="770"/>
      <c r="M2293" s="770"/>
      <c r="N2293" s="770"/>
      <c r="O2293" s="770"/>
      <c r="P2293" s="770"/>
      <c r="Q2293" s="770" t="s">
        <v>1224</v>
      </c>
      <c r="R2293" s="770"/>
      <c r="S2293" s="770"/>
      <c r="T2293" s="770"/>
      <c r="U2293" s="770"/>
      <c r="V2293" s="770"/>
      <c r="W2293" s="770"/>
      <c r="X2293" s="770"/>
      <c r="Y2293" s="770"/>
      <c r="Z2293" s="770"/>
      <c r="AA2293" s="770"/>
      <c r="AB2293" s="771" t="s">
        <v>1240</v>
      </c>
      <c r="AC2293" s="771"/>
      <c r="AD2293" s="771"/>
      <c r="AE2293" s="771"/>
      <c r="AF2293" s="771"/>
      <c r="AL2293" s="598"/>
      <c r="AQ2293" s="599"/>
    </row>
    <row r="2294" spans="1:43" s="597" customFormat="1" outlineLevel="1" x14ac:dyDescent="0.25">
      <c r="A2294" s="759" t="s">
        <v>1291</v>
      </c>
      <c r="B2294" s="760"/>
      <c r="C2294" s="760"/>
      <c r="D2294" s="760"/>
      <c r="E2294" s="766"/>
      <c r="F2294" s="766"/>
      <c r="G2294" s="762" t="s">
        <v>1291</v>
      </c>
      <c r="H2294" s="762"/>
      <c r="I2294" s="774" t="s">
        <v>1291</v>
      </c>
      <c r="J2294" s="774"/>
      <c r="K2294" s="774"/>
      <c r="L2294" s="774"/>
      <c r="M2294" s="774"/>
      <c r="N2294" s="774"/>
      <c r="O2294" s="774"/>
      <c r="P2294" s="774"/>
      <c r="Q2294" s="626"/>
      <c r="R2294" s="626"/>
      <c r="S2294" s="626"/>
      <c r="T2294" s="626"/>
      <c r="U2294" s="626"/>
      <c r="V2294" s="626"/>
      <c r="W2294" s="767"/>
      <c r="X2294" s="767"/>
      <c r="Y2294" s="767"/>
      <c r="Z2294" s="767"/>
      <c r="AA2294" s="767"/>
      <c r="AB2294" s="622"/>
      <c r="AC2294" s="622"/>
      <c r="AD2294" s="622"/>
      <c r="AE2294" s="622"/>
      <c r="AF2294" s="627"/>
      <c r="AL2294" s="598"/>
      <c r="AQ2294" s="599"/>
    </row>
    <row r="2295" spans="1:43" s="597" customFormat="1" outlineLevel="1" x14ac:dyDescent="0.25">
      <c r="A2295" s="759" t="s">
        <v>1291</v>
      </c>
      <c r="B2295" s="760"/>
      <c r="C2295" s="760"/>
      <c r="D2295" s="760"/>
      <c r="E2295" s="761"/>
      <c r="F2295" s="761"/>
      <c r="G2295" s="762" t="s">
        <v>1291</v>
      </c>
      <c r="H2295" s="762"/>
      <c r="I2295" s="772" t="s">
        <v>1291</v>
      </c>
      <c r="J2295" s="772"/>
      <c r="K2295" s="772"/>
      <c r="L2295" s="772"/>
      <c r="M2295" s="772"/>
      <c r="N2295" s="772"/>
      <c r="O2295" s="772"/>
      <c r="P2295" s="772"/>
      <c r="Q2295" s="621"/>
      <c r="R2295" s="621"/>
      <c r="S2295" s="621"/>
      <c r="T2295" s="621"/>
      <c r="U2295" s="621"/>
      <c r="V2295" s="621"/>
      <c r="W2295" s="773"/>
      <c r="X2295" s="773"/>
      <c r="Y2295" s="773"/>
      <c r="Z2295" s="773"/>
      <c r="AA2295" s="773"/>
      <c r="AB2295" s="622"/>
      <c r="AC2295" s="622"/>
      <c r="AD2295" s="622"/>
      <c r="AE2295" s="622"/>
      <c r="AF2295" s="627"/>
      <c r="AL2295" s="598"/>
      <c r="AQ2295" s="599"/>
    </row>
    <row r="2296" spans="1:43" s="597" customFormat="1" outlineLevel="1" x14ac:dyDescent="0.25">
      <c r="A2296" s="759" t="s">
        <v>1291</v>
      </c>
      <c r="B2296" s="760"/>
      <c r="C2296" s="760"/>
      <c r="D2296" s="760"/>
      <c r="E2296" s="761"/>
      <c r="F2296" s="761"/>
      <c r="G2296" s="766" t="s">
        <v>1291</v>
      </c>
      <c r="H2296" s="766"/>
      <c r="I2296" s="772" t="s">
        <v>1291</v>
      </c>
      <c r="J2296" s="772"/>
      <c r="K2296" s="772"/>
      <c r="L2296" s="772"/>
      <c r="M2296" s="772"/>
      <c r="N2296" s="772"/>
      <c r="O2296" s="772"/>
      <c r="P2296" s="772"/>
      <c r="Q2296" s="621"/>
      <c r="R2296" s="621"/>
      <c r="S2296" s="621"/>
      <c r="T2296" s="621"/>
      <c r="U2296" s="621"/>
      <c r="V2296" s="621"/>
      <c r="W2296" s="773"/>
      <c r="X2296" s="773"/>
      <c r="Y2296" s="773"/>
      <c r="Z2296" s="773"/>
      <c r="AA2296" s="773"/>
      <c r="AB2296" s="622"/>
      <c r="AC2296" s="622"/>
      <c r="AD2296" s="622"/>
      <c r="AE2296" s="622"/>
      <c r="AF2296" s="627" t="s">
        <v>1291</v>
      </c>
      <c r="AL2296" s="598"/>
      <c r="AQ2296" s="599"/>
    </row>
    <row r="2297" spans="1:43" s="597" customFormat="1" outlineLevel="1" x14ac:dyDescent="0.25">
      <c r="A2297" s="759" t="s">
        <v>1291</v>
      </c>
      <c r="B2297" s="760"/>
      <c r="C2297" s="760"/>
      <c r="D2297" s="760"/>
      <c r="E2297" s="761"/>
      <c r="F2297" s="761"/>
      <c r="G2297" s="762" t="s">
        <v>1291</v>
      </c>
      <c r="H2297" s="762"/>
      <c r="I2297" s="772" t="s">
        <v>1291</v>
      </c>
      <c r="J2297" s="772"/>
      <c r="K2297" s="772"/>
      <c r="L2297" s="772"/>
      <c r="M2297" s="772"/>
      <c r="N2297" s="772"/>
      <c r="O2297" s="772"/>
      <c r="P2297" s="772"/>
      <c r="Q2297" s="621"/>
      <c r="R2297" s="621"/>
      <c r="S2297" s="621"/>
      <c r="T2297" s="621"/>
      <c r="U2297" s="621"/>
      <c r="V2297" s="621"/>
      <c r="W2297" s="773"/>
      <c r="X2297" s="773"/>
      <c r="Y2297" s="773"/>
      <c r="Z2297" s="773"/>
      <c r="AA2297" s="773"/>
      <c r="AB2297" s="622"/>
      <c r="AC2297" s="622"/>
      <c r="AD2297" s="622"/>
      <c r="AE2297" s="622"/>
      <c r="AF2297" s="627" t="s">
        <v>1291</v>
      </c>
      <c r="AL2297" s="598"/>
      <c r="AQ2297" s="599"/>
    </row>
    <row r="2298" spans="1:43" s="597" customFormat="1" outlineLevel="1" x14ac:dyDescent="0.25">
      <c r="A2298" s="759" t="s">
        <v>1291</v>
      </c>
      <c r="B2298" s="760"/>
      <c r="C2298" s="760"/>
      <c r="D2298" s="760"/>
      <c r="E2298" s="761"/>
      <c r="F2298" s="761"/>
      <c r="G2298" s="762" t="s">
        <v>1291</v>
      </c>
      <c r="H2298" s="762"/>
      <c r="I2298" s="772" t="s">
        <v>1291</v>
      </c>
      <c r="J2298" s="772"/>
      <c r="K2298" s="772"/>
      <c r="L2298" s="772"/>
      <c r="M2298" s="772"/>
      <c r="N2298" s="772"/>
      <c r="O2298" s="772"/>
      <c r="P2298" s="772"/>
      <c r="Q2298" s="621"/>
      <c r="R2298" s="621"/>
      <c r="S2298" s="621"/>
      <c r="T2298" s="621"/>
      <c r="U2298" s="621"/>
      <c r="V2298" s="621"/>
      <c r="W2298" s="773"/>
      <c r="X2298" s="773"/>
      <c r="Y2298" s="773"/>
      <c r="Z2298" s="773"/>
      <c r="AA2298" s="773"/>
      <c r="AB2298" s="622"/>
      <c r="AC2298" s="622"/>
      <c r="AD2298" s="622"/>
      <c r="AE2298" s="622"/>
      <c r="AF2298" s="627" t="s">
        <v>1291</v>
      </c>
      <c r="AL2298" s="598"/>
      <c r="AQ2298" s="599"/>
    </row>
    <row r="2299" spans="1:43" s="597" customFormat="1" outlineLevel="1" x14ac:dyDescent="0.25">
      <c r="A2299" s="759" t="s">
        <v>1291</v>
      </c>
      <c r="B2299" s="760"/>
      <c r="C2299" s="760"/>
      <c r="D2299" s="760"/>
      <c r="E2299" s="761"/>
      <c r="F2299" s="761"/>
      <c r="G2299" s="762" t="s">
        <v>1291</v>
      </c>
      <c r="H2299" s="762"/>
      <c r="I2299" s="772" t="s">
        <v>1291</v>
      </c>
      <c r="J2299" s="772"/>
      <c r="K2299" s="772"/>
      <c r="L2299" s="772"/>
      <c r="M2299" s="772"/>
      <c r="N2299" s="772"/>
      <c r="O2299" s="772"/>
      <c r="P2299" s="772"/>
      <c r="Q2299" s="621"/>
      <c r="R2299" s="621"/>
      <c r="S2299" s="621"/>
      <c r="T2299" s="621"/>
      <c r="U2299" s="621"/>
      <c r="V2299" s="621"/>
      <c r="W2299" s="773"/>
      <c r="X2299" s="773"/>
      <c r="Y2299" s="773"/>
      <c r="Z2299" s="773"/>
      <c r="AA2299" s="773"/>
      <c r="AB2299" s="622"/>
      <c r="AC2299" s="622"/>
      <c r="AD2299" s="622"/>
      <c r="AE2299" s="622"/>
      <c r="AF2299" s="627" t="s">
        <v>1291</v>
      </c>
      <c r="AL2299" s="598"/>
      <c r="AQ2299" s="599"/>
    </row>
    <row r="2300" spans="1:43" s="597" customFormat="1" outlineLevel="1" x14ac:dyDescent="0.25">
      <c r="A2300" s="754" t="s">
        <v>1243</v>
      </c>
      <c r="B2300" s="755"/>
      <c r="C2300" s="755"/>
      <c r="D2300" s="755"/>
      <c r="E2300" s="755"/>
      <c r="F2300" s="755"/>
      <c r="G2300" s="755"/>
      <c r="H2300" s="755"/>
      <c r="I2300" s="755"/>
      <c r="J2300" s="755"/>
      <c r="K2300" s="755"/>
      <c r="L2300" s="755"/>
      <c r="M2300" s="755"/>
      <c r="N2300" s="755"/>
      <c r="O2300" s="755"/>
      <c r="P2300" s="755"/>
      <c r="Q2300" s="755"/>
      <c r="R2300" s="755"/>
      <c r="S2300" s="755"/>
      <c r="T2300" s="755"/>
      <c r="U2300" s="755"/>
      <c r="V2300" s="755"/>
      <c r="W2300" s="756">
        <v>0</v>
      </c>
      <c r="X2300" s="757"/>
      <c r="Y2300" s="757"/>
      <c r="Z2300" s="757"/>
      <c r="AA2300" s="757"/>
      <c r="AB2300" s="757"/>
      <c r="AC2300" s="757"/>
      <c r="AD2300" s="757"/>
      <c r="AE2300" s="757"/>
      <c r="AF2300" s="757"/>
      <c r="AL2300" s="598"/>
      <c r="AQ2300" s="599"/>
    </row>
    <row r="2301" spans="1:43" s="597" customFormat="1" outlineLevel="1" x14ac:dyDescent="0.25">
      <c r="A2301" s="601"/>
      <c r="B2301" s="608"/>
      <c r="C2301" s="608"/>
      <c r="D2301" s="609"/>
      <c r="E2301" s="610"/>
      <c r="F2301" s="610"/>
      <c r="G2301" s="608"/>
      <c r="H2301" s="608"/>
      <c r="I2301" s="608"/>
      <c r="J2301" s="608"/>
      <c r="K2301" s="608"/>
      <c r="L2301" s="608"/>
      <c r="M2301" s="608"/>
      <c r="N2301" s="608"/>
      <c r="O2301" s="608"/>
      <c r="P2301" s="608"/>
      <c r="Q2301" s="608"/>
      <c r="R2301" s="608"/>
      <c r="S2301" s="608"/>
      <c r="T2301" s="608"/>
      <c r="U2301" s="608"/>
      <c r="V2301" s="608"/>
      <c r="W2301" s="608"/>
      <c r="X2301" s="611"/>
      <c r="Y2301" s="611"/>
      <c r="Z2301" s="611"/>
      <c r="AA2301" s="611"/>
      <c r="AB2301" s="602"/>
      <c r="AC2301" s="602"/>
      <c r="AD2301" s="602"/>
      <c r="AE2301" s="602"/>
      <c r="AF2301" s="612"/>
      <c r="AL2301" s="598"/>
      <c r="AQ2301" s="599"/>
    </row>
    <row r="2302" spans="1:43" s="597" customFormat="1" outlineLevel="1" x14ac:dyDescent="0.25">
      <c r="A2302" s="769" t="s">
        <v>1244</v>
      </c>
      <c r="B2302" s="769"/>
      <c r="C2302" s="769"/>
      <c r="D2302" s="769"/>
      <c r="E2302" s="770" t="s">
        <v>1218</v>
      </c>
      <c r="F2302" s="770"/>
      <c r="G2302" s="770" t="s">
        <v>828</v>
      </c>
      <c r="H2302" s="770"/>
      <c r="I2302" s="770"/>
      <c r="J2302" s="770" t="s">
        <v>544</v>
      </c>
      <c r="K2302" s="770"/>
      <c r="L2302" s="770"/>
      <c r="M2302" s="770"/>
      <c r="N2302" s="770"/>
      <c r="O2302" s="770"/>
      <c r="P2302" s="770"/>
      <c r="Q2302" s="770"/>
      <c r="R2302" s="770" t="s">
        <v>750</v>
      </c>
      <c r="S2302" s="770"/>
      <c r="T2302" s="770"/>
      <c r="U2302" s="770"/>
      <c r="V2302" s="770"/>
      <c r="W2302" s="770"/>
      <c r="X2302" s="770"/>
      <c r="Y2302" s="770"/>
      <c r="Z2302" s="770"/>
      <c r="AA2302" s="770"/>
      <c r="AB2302" s="770"/>
      <c r="AC2302" s="771" t="s">
        <v>1224</v>
      </c>
      <c r="AD2302" s="771"/>
      <c r="AE2302" s="771"/>
      <c r="AF2302" s="628" t="s">
        <v>1245</v>
      </c>
      <c r="AL2302" s="598"/>
      <c r="AQ2302" s="599"/>
    </row>
    <row r="2303" spans="1:43" s="597" customFormat="1" outlineLevel="1" x14ac:dyDescent="0.25">
      <c r="A2303" s="759" t="s">
        <v>1291</v>
      </c>
      <c r="B2303" s="760"/>
      <c r="C2303" s="760"/>
      <c r="D2303" s="760"/>
      <c r="E2303" s="766"/>
      <c r="F2303" s="766"/>
      <c r="G2303" s="766" t="s">
        <v>1291</v>
      </c>
      <c r="H2303" s="766"/>
      <c r="I2303" s="766"/>
      <c r="J2303" s="629"/>
      <c r="K2303" s="629"/>
      <c r="L2303" s="629"/>
      <c r="M2303" s="767"/>
      <c r="N2303" s="767"/>
      <c r="O2303" s="767"/>
      <c r="P2303" s="767"/>
      <c r="Q2303" s="767"/>
      <c r="R2303" s="630"/>
      <c r="S2303" s="630"/>
      <c r="T2303" s="630"/>
      <c r="U2303" s="630"/>
      <c r="V2303" s="630"/>
      <c r="W2303" s="630"/>
      <c r="X2303" s="768" t="s">
        <v>1291</v>
      </c>
      <c r="Y2303" s="768"/>
      <c r="Z2303" s="768"/>
      <c r="AA2303" s="768"/>
      <c r="AB2303" s="768"/>
      <c r="AC2303" s="768"/>
      <c r="AD2303" s="768"/>
      <c r="AE2303" s="768"/>
      <c r="AF2303" s="627" t="s">
        <v>1291</v>
      </c>
      <c r="AL2303" s="598"/>
      <c r="AQ2303" s="599"/>
    </row>
    <row r="2304" spans="1:43" s="597" customFormat="1" outlineLevel="1" x14ac:dyDescent="0.25">
      <c r="A2304" s="759" t="s">
        <v>1291</v>
      </c>
      <c r="B2304" s="760"/>
      <c r="C2304" s="760"/>
      <c r="D2304" s="760"/>
      <c r="E2304" s="761"/>
      <c r="F2304" s="761"/>
      <c r="G2304" s="762" t="s">
        <v>1291</v>
      </c>
      <c r="H2304" s="762"/>
      <c r="I2304" s="762"/>
      <c r="J2304" s="631"/>
      <c r="K2304" s="631"/>
      <c r="L2304" s="631"/>
      <c r="M2304" s="763"/>
      <c r="N2304" s="763"/>
      <c r="O2304" s="763"/>
      <c r="P2304" s="763"/>
      <c r="Q2304" s="763"/>
      <c r="R2304" s="621"/>
      <c r="S2304" s="621"/>
      <c r="T2304" s="621"/>
      <c r="U2304" s="621"/>
      <c r="V2304" s="621"/>
      <c r="W2304" s="621"/>
      <c r="X2304" s="764" t="s">
        <v>1291</v>
      </c>
      <c r="Y2304" s="764"/>
      <c r="Z2304" s="764"/>
      <c r="AA2304" s="764"/>
      <c r="AB2304" s="764"/>
      <c r="AC2304" s="765"/>
      <c r="AD2304" s="765"/>
      <c r="AE2304" s="765"/>
      <c r="AF2304" s="627" t="s">
        <v>1291</v>
      </c>
      <c r="AL2304" s="598"/>
      <c r="AQ2304" s="599"/>
    </row>
    <row r="2305" spans="1:48" s="597" customFormat="1" outlineLevel="1" x14ac:dyDescent="0.25">
      <c r="A2305" s="759" t="s">
        <v>1291</v>
      </c>
      <c r="B2305" s="760"/>
      <c r="C2305" s="760"/>
      <c r="D2305" s="760"/>
      <c r="E2305" s="761"/>
      <c r="F2305" s="761"/>
      <c r="G2305" s="762" t="s">
        <v>1291</v>
      </c>
      <c r="H2305" s="762"/>
      <c r="I2305" s="762"/>
      <c r="J2305" s="631"/>
      <c r="K2305" s="631"/>
      <c r="L2305" s="631"/>
      <c r="M2305" s="763"/>
      <c r="N2305" s="763"/>
      <c r="O2305" s="763"/>
      <c r="P2305" s="763"/>
      <c r="Q2305" s="763"/>
      <c r="R2305" s="621"/>
      <c r="S2305" s="621"/>
      <c r="T2305" s="621"/>
      <c r="U2305" s="621"/>
      <c r="V2305" s="621"/>
      <c r="W2305" s="621"/>
      <c r="X2305" s="764" t="s">
        <v>1291</v>
      </c>
      <c r="Y2305" s="764"/>
      <c r="Z2305" s="764"/>
      <c r="AA2305" s="764"/>
      <c r="AB2305" s="764"/>
      <c r="AC2305" s="765"/>
      <c r="AD2305" s="765"/>
      <c r="AE2305" s="765"/>
      <c r="AF2305" s="627" t="s">
        <v>1291</v>
      </c>
      <c r="AL2305" s="598"/>
      <c r="AQ2305" s="599"/>
    </row>
    <row r="2306" spans="1:48" s="597" customFormat="1" outlineLevel="1" x14ac:dyDescent="0.25">
      <c r="A2306" s="759" t="s">
        <v>1291</v>
      </c>
      <c r="B2306" s="760"/>
      <c r="C2306" s="760"/>
      <c r="D2306" s="760"/>
      <c r="E2306" s="761"/>
      <c r="F2306" s="761"/>
      <c r="G2306" s="762" t="s">
        <v>1291</v>
      </c>
      <c r="H2306" s="762"/>
      <c r="I2306" s="762"/>
      <c r="J2306" s="631"/>
      <c r="K2306" s="631"/>
      <c r="L2306" s="631"/>
      <c r="M2306" s="763"/>
      <c r="N2306" s="763"/>
      <c r="O2306" s="763"/>
      <c r="P2306" s="763"/>
      <c r="Q2306" s="763"/>
      <c r="R2306" s="621"/>
      <c r="S2306" s="621"/>
      <c r="T2306" s="621"/>
      <c r="U2306" s="621"/>
      <c r="V2306" s="621"/>
      <c r="W2306" s="621"/>
      <c r="X2306" s="764" t="s">
        <v>1291</v>
      </c>
      <c r="Y2306" s="764"/>
      <c r="Z2306" s="764"/>
      <c r="AA2306" s="764"/>
      <c r="AB2306" s="764"/>
      <c r="AC2306" s="765"/>
      <c r="AD2306" s="765"/>
      <c r="AE2306" s="765"/>
      <c r="AF2306" s="627" t="s">
        <v>1291</v>
      </c>
      <c r="AL2306" s="598"/>
      <c r="AQ2306" s="599"/>
    </row>
    <row r="2307" spans="1:48" s="597" customFormat="1" outlineLevel="1" x14ac:dyDescent="0.25">
      <c r="A2307" s="759" t="s">
        <v>1291</v>
      </c>
      <c r="B2307" s="760"/>
      <c r="C2307" s="760"/>
      <c r="D2307" s="760"/>
      <c r="E2307" s="761"/>
      <c r="F2307" s="761"/>
      <c r="G2307" s="762" t="s">
        <v>1291</v>
      </c>
      <c r="H2307" s="762"/>
      <c r="I2307" s="762"/>
      <c r="J2307" s="631"/>
      <c r="K2307" s="631"/>
      <c r="L2307" s="631"/>
      <c r="M2307" s="763"/>
      <c r="N2307" s="763"/>
      <c r="O2307" s="763"/>
      <c r="P2307" s="763"/>
      <c r="Q2307" s="763"/>
      <c r="R2307" s="621"/>
      <c r="S2307" s="621"/>
      <c r="T2307" s="621"/>
      <c r="U2307" s="621"/>
      <c r="V2307" s="621"/>
      <c r="W2307" s="621"/>
      <c r="X2307" s="764" t="s">
        <v>1291</v>
      </c>
      <c r="Y2307" s="764"/>
      <c r="Z2307" s="764"/>
      <c r="AA2307" s="764"/>
      <c r="AB2307" s="764"/>
      <c r="AC2307" s="765"/>
      <c r="AD2307" s="765"/>
      <c r="AE2307" s="765"/>
      <c r="AF2307" s="627" t="s">
        <v>1291</v>
      </c>
      <c r="AL2307" s="598"/>
      <c r="AQ2307" s="599"/>
    </row>
    <row r="2308" spans="1:48" s="597" customFormat="1" outlineLevel="1" x14ac:dyDescent="0.25">
      <c r="A2308" s="754" t="s">
        <v>1246</v>
      </c>
      <c r="B2308" s="755"/>
      <c r="C2308" s="755"/>
      <c r="D2308" s="755"/>
      <c r="E2308" s="755"/>
      <c r="F2308" s="755"/>
      <c r="G2308" s="755"/>
      <c r="H2308" s="755"/>
      <c r="I2308" s="755"/>
      <c r="J2308" s="755"/>
      <c r="K2308" s="755"/>
      <c r="L2308" s="755"/>
      <c r="M2308" s="755"/>
      <c r="N2308" s="755"/>
      <c r="O2308" s="755"/>
      <c r="P2308" s="755"/>
      <c r="Q2308" s="755"/>
      <c r="R2308" s="755"/>
      <c r="S2308" s="755"/>
      <c r="T2308" s="755"/>
      <c r="U2308" s="755"/>
      <c r="V2308" s="755"/>
      <c r="W2308" s="756">
        <v>0</v>
      </c>
      <c r="X2308" s="757"/>
      <c r="Y2308" s="757"/>
      <c r="Z2308" s="757"/>
      <c r="AA2308" s="757"/>
      <c r="AB2308" s="757"/>
      <c r="AC2308" s="757"/>
      <c r="AD2308" s="757"/>
      <c r="AE2308" s="757"/>
      <c r="AF2308" s="757"/>
      <c r="AL2308" s="598"/>
      <c r="AQ2308" s="599"/>
    </row>
    <row r="2309" spans="1:48" s="597" customFormat="1" outlineLevel="1" x14ac:dyDescent="0.25">
      <c r="A2309" s="601"/>
      <c r="B2309" s="608"/>
      <c r="C2309" s="608"/>
      <c r="D2309" s="609"/>
      <c r="E2309" s="610"/>
      <c r="F2309" s="610"/>
      <c r="G2309" s="608"/>
      <c r="H2309" s="608"/>
      <c r="I2309" s="608"/>
      <c r="J2309" s="608"/>
      <c r="K2309" s="608"/>
      <c r="L2309" s="608"/>
      <c r="M2309" s="608"/>
      <c r="N2309" s="608"/>
      <c r="O2309" s="608"/>
      <c r="P2309" s="608"/>
      <c r="Q2309" s="608"/>
      <c r="R2309" s="608"/>
      <c r="S2309" s="608"/>
      <c r="T2309" s="608"/>
      <c r="U2309" s="608"/>
      <c r="V2309" s="608"/>
      <c r="W2309" s="608"/>
      <c r="X2309" s="611"/>
      <c r="Y2309" s="611"/>
      <c r="Z2309" s="611"/>
      <c r="AA2309" s="611"/>
      <c r="AB2309" s="602"/>
      <c r="AC2309" s="602"/>
      <c r="AD2309" s="602"/>
      <c r="AE2309" s="602"/>
      <c r="AF2309" s="612"/>
      <c r="AL2309" s="598"/>
      <c r="AQ2309" s="599"/>
    </row>
    <row r="2310" spans="1:48" s="597" customFormat="1" x14ac:dyDescent="0.25">
      <c r="A2310" s="750" t="s">
        <v>1247</v>
      </c>
      <c r="B2310" s="751"/>
      <c r="C2310" s="751"/>
      <c r="D2310" s="751"/>
      <c r="E2310" s="751"/>
      <c r="F2310" s="751"/>
      <c r="G2310" s="751"/>
      <c r="H2310" s="751"/>
      <c r="I2310" s="751"/>
      <c r="J2310" s="751"/>
      <c r="K2310" s="751"/>
      <c r="L2310" s="751"/>
      <c r="M2310" s="751"/>
      <c r="N2310" s="751"/>
      <c r="O2310" s="751"/>
      <c r="P2310" s="751"/>
      <c r="Q2310" s="751"/>
      <c r="R2310" s="751"/>
      <c r="S2310" s="751"/>
      <c r="T2310" s="751"/>
      <c r="U2310" s="751"/>
      <c r="V2310" s="751"/>
      <c r="W2310" s="752"/>
      <c r="X2310" s="753">
        <v>573.01</v>
      </c>
      <c r="Y2310" s="753"/>
      <c r="Z2310" s="753"/>
      <c r="AA2310" s="753"/>
      <c r="AB2310" s="753"/>
      <c r="AC2310" s="753"/>
      <c r="AD2310" s="753"/>
      <c r="AE2310" s="753"/>
      <c r="AF2310" s="753"/>
      <c r="AH2310" s="632">
        <v>1.7</v>
      </c>
      <c r="AL2310" s="598">
        <v>1.7000000000000002</v>
      </c>
      <c r="AM2310" s="633">
        <v>0</v>
      </c>
      <c r="AN2310" s="634">
        <v>0</v>
      </c>
      <c r="AP2310" s="605"/>
      <c r="AQ2310" s="599"/>
      <c r="AR2310" s="632">
        <v>1.7</v>
      </c>
      <c r="AT2310" s="597">
        <v>1.7</v>
      </c>
      <c r="AU2310" s="597">
        <v>1.7</v>
      </c>
      <c r="AV2310" s="607">
        <v>0</v>
      </c>
    </row>
    <row r="2311" spans="1:48" s="597" customFormat="1" x14ac:dyDescent="0.25">
      <c r="A2311" s="750" t="s">
        <v>1248</v>
      </c>
      <c r="B2311" s="751"/>
      <c r="C2311" s="751"/>
      <c r="D2311" s="751"/>
      <c r="E2311" s="751"/>
      <c r="F2311" s="751"/>
      <c r="G2311" s="751"/>
      <c r="H2311" s="751"/>
      <c r="I2311" s="751"/>
      <c r="J2311" s="751"/>
      <c r="K2311" s="751"/>
      <c r="L2311" s="751"/>
      <c r="M2311" s="751"/>
      <c r="N2311" s="751"/>
      <c r="O2311" s="751"/>
      <c r="P2311" s="751"/>
      <c r="Q2311" s="751"/>
      <c r="R2311" s="751"/>
      <c r="S2311" s="751"/>
      <c r="T2311" s="752"/>
      <c r="U2311" s="758">
        <v>13.469999999999999</v>
      </c>
      <c r="V2311" s="758"/>
      <c r="W2311" s="758"/>
      <c r="X2311" s="753">
        <v>77.180000000000007</v>
      </c>
      <c r="Y2311" s="753"/>
      <c r="Z2311" s="753"/>
      <c r="AA2311" s="753"/>
      <c r="AB2311" s="753"/>
      <c r="AC2311" s="753"/>
      <c r="AD2311" s="753"/>
      <c r="AE2311" s="753"/>
      <c r="AF2311" s="753"/>
      <c r="AH2311" s="635"/>
      <c r="AJ2311" s="636"/>
      <c r="AL2311" s="598"/>
      <c r="AQ2311" s="599"/>
      <c r="AR2311" s="635"/>
    </row>
    <row r="2312" spans="1:48" s="597" customFormat="1" x14ac:dyDescent="0.25">
      <c r="A2312" s="750" t="s">
        <v>1249</v>
      </c>
      <c r="B2312" s="751"/>
      <c r="C2312" s="751"/>
      <c r="D2312" s="751"/>
      <c r="E2312" s="751"/>
      <c r="F2312" s="751"/>
      <c r="G2312" s="751"/>
      <c r="H2312" s="751"/>
      <c r="I2312" s="751"/>
      <c r="J2312" s="751"/>
      <c r="K2312" s="751"/>
      <c r="L2312" s="751"/>
      <c r="M2312" s="751"/>
      <c r="N2312" s="751"/>
      <c r="O2312" s="751"/>
      <c r="P2312" s="751"/>
      <c r="Q2312" s="751"/>
      <c r="R2312" s="751"/>
      <c r="S2312" s="751"/>
      <c r="T2312" s="751"/>
      <c r="U2312" s="751"/>
      <c r="V2312" s="751"/>
      <c r="W2312" s="752"/>
      <c r="X2312" s="753">
        <v>650.19000000000005</v>
      </c>
      <c r="Y2312" s="753"/>
      <c r="Z2312" s="753"/>
      <c r="AA2312" s="753"/>
      <c r="AB2312" s="753"/>
      <c r="AC2312" s="753"/>
      <c r="AD2312" s="753"/>
      <c r="AE2312" s="753"/>
      <c r="AF2312" s="753"/>
      <c r="AH2312" s="635"/>
      <c r="AI2312" s="597">
        <v>650.19000000000005</v>
      </c>
      <c r="AJ2312" s="604">
        <v>0</v>
      </c>
      <c r="AL2312" s="598"/>
      <c r="AQ2312" s="599"/>
      <c r="AR2312" s="635"/>
    </row>
    <row r="2313" spans="1:48" s="597" customFormat="1" x14ac:dyDescent="0.25">
      <c r="A2313" s="590" t="s">
        <v>1213</v>
      </c>
      <c r="B2313" s="591"/>
      <c r="C2313" s="591"/>
      <c r="D2313" s="592"/>
      <c r="E2313" s="593"/>
      <c r="F2313" s="593"/>
      <c r="G2313" s="591"/>
      <c r="H2313" s="591"/>
      <c r="I2313" s="591"/>
      <c r="J2313" s="591"/>
      <c r="K2313" s="591"/>
      <c r="L2313" s="591"/>
      <c r="M2313" s="591"/>
      <c r="N2313" s="591"/>
      <c r="O2313" s="591"/>
      <c r="P2313" s="591"/>
      <c r="Q2313" s="591"/>
      <c r="R2313" s="591"/>
      <c r="S2313" s="591"/>
      <c r="T2313" s="591"/>
      <c r="U2313" s="591"/>
      <c r="V2313" s="591"/>
      <c r="W2313" s="591"/>
      <c r="X2313" s="594"/>
      <c r="Y2313" s="594"/>
      <c r="Z2313" s="594"/>
      <c r="AA2313" s="594"/>
      <c r="AB2313" s="595"/>
      <c r="AC2313" s="595"/>
      <c r="AD2313" s="595"/>
      <c r="AE2313" s="595"/>
      <c r="AF2313" s="596"/>
      <c r="AL2313" s="598"/>
      <c r="AQ2313" s="599"/>
    </row>
    <row r="2314" spans="1:48" s="597" customFormat="1" ht="33.75" customHeight="1" x14ac:dyDescent="0.25">
      <c r="A2314" s="601" t="s">
        <v>1214</v>
      </c>
      <c r="B2314" s="800" t="s">
        <v>1160</v>
      </c>
      <c r="C2314" s="800"/>
      <c r="D2314" s="801" t="s">
        <v>1373</v>
      </c>
      <c r="E2314" s="801"/>
      <c r="F2314" s="801"/>
      <c r="G2314" s="801"/>
      <c r="H2314" s="801"/>
      <c r="I2314" s="801"/>
      <c r="J2314" s="801"/>
      <c r="K2314" s="801"/>
      <c r="L2314" s="801"/>
      <c r="M2314" s="801"/>
      <c r="N2314" s="801"/>
      <c r="O2314" s="801"/>
      <c r="P2314" s="801"/>
      <c r="Q2314" s="801"/>
      <c r="R2314" s="801"/>
      <c r="S2314" s="801"/>
      <c r="T2314" s="801"/>
      <c r="U2314" s="801"/>
      <c r="V2314" s="801"/>
      <c r="W2314" s="801"/>
      <c r="X2314" s="801"/>
      <c r="Y2314" s="801"/>
      <c r="Z2314" s="801"/>
      <c r="AA2314" s="801"/>
      <c r="AB2314" s="801"/>
      <c r="AC2314" s="786" t="s">
        <v>1215</v>
      </c>
      <c r="AD2314" s="786"/>
      <c r="AE2314" s="786"/>
      <c r="AF2314" s="603" t="s">
        <v>688</v>
      </c>
      <c r="AI2314" s="604">
        <v>37.93</v>
      </c>
      <c r="AJ2314" s="597">
        <v>37.93</v>
      </c>
      <c r="AK2314" s="604">
        <v>0</v>
      </c>
      <c r="AL2314" s="598"/>
      <c r="AP2314" s="605">
        <v>33.43</v>
      </c>
      <c r="AQ2314" s="599" t="s">
        <v>1294</v>
      </c>
    </row>
    <row r="2315" spans="1:48" s="597" customFormat="1" outlineLevel="1" x14ac:dyDescent="0.25">
      <c r="A2315" s="601"/>
      <c r="B2315" s="608"/>
      <c r="C2315" s="608"/>
      <c r="D2315" s="609"/>
      <c r="E2315" s="610"/>
      <c r="F2315" s="610"/>
      <c r="G2315" s="608"/>
      <c r="H2315" s="608"/>
      <c r="I2315" s="608"/>
      <c r="J2315" s="608"/>
      <c r="K2315" s="608"/>
      <c r="L2315" s="608"/>
      <c r="M2315" s="608"/>
      <c r="N2315" s="608"/>
      <c r="O2315" s="608"/>
      <c r="P2315" s="608"/>
      <c r="Q2315" s="608"/>
      <c r="R2315" s="608"/>
      <c r="S2315" s="608"/>
      <c r="T2315" s="608"/>
      <c r="U2315" s="608"/>
      <c r="V2315" s="608"/>
      <c r="W2315" s="608"/>
      <c r="X2315" s="611"/>
      <c r="Y2315" s="611"/>
      <c r="Z2315" s="611"/>
      <c r="AA2315" s="611"/>
      <c r="AB2315" s="602"/>
      <c r="AC2315" s="602"/>
      <c r="AD2315" s="602"/>
      <c r="AE2315" s="602"/>
      <c r="AF2315" s="612"/>
      <c r="AL2315" s="598"/>
      <c r="AQ2315" s="599"/>
    </row>
    <row r="2316" spans="1:48" s="597" customFormat="1" outlineLevel="1" x14ac:dyDescent="0.25">
      <c r="A2316" s="769" t="s">
        <v>1217</v>
      </c>
      <c r="B2316" s="769"/>
      <c r="C2316" s="769"/>
      <c r="D2316" s="769"/>
      <c r="E2316" s="770" t="s">
        <v>1218</v>
      </c>
      <c r="F2316" s="770"/>
      <c r="G2316" s="613" t="s">
        <v>1219</v>
      </c>
      <c r="H2316" s="770" t="s">
        <v>1220</v>
      </c>
      <c r="I2316" s="770"/>
      <c r="J2316" s="770"/>
      <c r="K2316" s="770"/>
      <c r="L2316" s="770" t="s">
        <v>1221</v>
      </c>
      <c r="M2316" s="770"/>
      <c r="N2316" s="770" t="s">
        <v>1222</v>
      </c>
      <c r="O2316" s="770"/>
      <c r="P2316" s="770"/>
      <c r="Q2316" s="770"/>
      <c r="R2316" s="770"/>
      <c r="S2316" s="770"/>
      <c r="T2316" s="770"/>
      <c r="U2316" s="770"/>
      <c r="V2316" s="770" t="s">
        <v>1223</v>
      </c>
      <c r="W2316" s="770"/>
      <c r="X2316" s="770"/>
      <c r="Y2316" s="770"/>
      <c r="Z2316" s="770"/>
      <c r="AA2316" s="771" t="s">
        <v>1224</v>
      </c>
      <c r="AB2316" s="771"/>
      <c r="AC2316" s="771"/>
      <c r="AD2316" s="771"/>
      <c r="AE2316" s="771" t="s">
        <v>1225</v>
      </c>
      <c r="AF2316" s="771"/>
      <c r="AL2316" s="598"/>
      <c r="AQ2316" s="599"/>
    </row>
    <row r="2317" spans="1:48" s="597" customFormat="1" ht="34.5" customHeight="1" outlineLevel="1" x14ac:dyDescent="0.25">
      <c r="A2317" s="797" t="s">
        <v>1350</v>
      </c>
      <c r="B2317" s="798"/>
      <c r="C2317" s="798"/>
      <c r="D2317" s="798"/>
      <c r="E2317" s="799" t="s">
        <v>1267</v>
      </c>
      <c r="F2317" s="799"/>
      <c r="G2317" s="614"/>
      <c r="H2317" s="767">
        <v>1</v>
      </c>
      <c r="I2317" s="767"/>
      <c r="J2317" s="767"/>
      <c r="K2317" s="767"/>
      <c r="L2317" s="773">
        <v>0</v>
      </c>
      <c r="M2317" s="773"/>
      <c r="N2317" s="796">
        <v>12.14</v>
      </c>
      <c r="O2317" s="796"/>
      <c r="P2317" s="796"/>
      <c r="Q2317" s="796"/>
      <c r="R2317" s="796"/>
      <c r="S2317" s="796"/>
      <c r="T2317" s="796"/>
      <c r="U2317" s="796"/>
      <c r="V2317" s="615"/>
      <c r="W2317" s="796">
        <v>0.44</v>
      </c>
      <c r="X2317" s="796"/>
      <c r="Y2317" s="796"/>
      <c r="Z2317" s="796"/>
      <c r="AA2317" s="768">
        <v>0.60241</v>
      </c>
      <c r="AB2317" s="768"/>
      <c r="AC2317" s="768"/>
      <c r="AD2317" s="768"/>
      <c r="AE2317" s="786">
        <v>7.3132574000000004</v>
      </c>
      <c r="AF2317" s="787"/>
      <c r="AL2317" s="598"/>
      <c r="AQ2317" s="599"/>
    </row>
    <row r="2318" spans="1:48" s="597" customFormat="1" outlineLevel="1" x14ac:dyDescent="0.25">
      <c r="A2318" s="792" t="s">
        <v>1374</v>
      </c>
      <c r="B2318" s="793"/>
      <c r="C2318" s="793"/>
      <c r="D2318" s="793"/>
      <c r="E2318" s="794">
        <v>30052</v>
      </c>
      <c r="F2318" s="794"/>
      <c r="G2318" s="610"/>
      <c r="H2318" s="773">
        <v>1</v>
      </c>
      <c r="I2318" s="773"/>
      <c r="J2318" s="773"/>
      <c r="K2318" s="773"/>
      <c r="L2318" s="773">
        <v>0</v>
      </c>
      <c r="M2318" s="773"/>
      <c r="N2318" s="796">
        <v>0.89</v>
      </c>
      <c r="O2318" s="796"/>
      <c r="P2318" s="796"/>
      <c r="Q2318" s="796"/>
      <c r="R2318" s="796"/>
      <c r="S2318" s="796"/>
      <c r="T2318" s="796"/>
      <c r="U2318" s="796"/>
      <c r="V2318" s="615"/>
      <c r="W2318" s="796">
        <v>0.49</v>
      </c>
      <c r="X2318" s="796"/>
      <c r="Y2318" s="796"/>
      <c r="Z2318" s="796"/>
      <c r="AA2318" s="765">
        <v>0.60241</v>
      </c>
      <c r="AB2318" s="765"/>
      <c r="AC2318" s="765"/>
      <c r="AD2318" s="765"/>
      <c r="AE2318" s="786">
        <v>0.53614490000000004</v>
      </c>
      <c r="AF2318" s="787"/>
      <c r="AL2318" s="598"/>
      <c r="AQ2318" s="599"/>
    </row>
    <row r="2319" spans="1:48" s="597" customFormat="1" outlineLevel="1" x14ac:dyDescent="0.25">
      <c r="A2319" s="792" t="s">
        <v>1375</v>
      </c>
      <c r="B2319" s="793"/>
      <c r="C2319" s="793"/>
      <c r="D2319" s="793"/>
      <c r="E2319" s="794" t="s">
        <v>1275</v>
      </c>
      <c r="F2319" s="794"/>
      <c r="G2319" s="610"/>
      <c r="H2319" s="773">
        <v>1</v>
      </c>
      <c r="I2319" s="773"/>
      <c r="J2319" s="773"/>
      <c r="K2319" s="773"/>
      <c r="L2319" s="773">
        <v>0</v>
      </c>
      <c r="M2319" s="773"/>
      <c r="N2319" s="796">
        <v>3</v>
      </c>
      <c r="O2319" s="796"/>
      <c r="P2319" s="796"/>
      <c r="Q2319" s="796"/>
      <c r="R2319" s="796"/>
      <c r="S2319" s="796"/>
      <c r="T2319" s="796"/>
      <c r="U2319" s="796"/>
      <c r="V2319" s="615"/>
      <c r="W2319" s="796">
        <v>1.75</v>
      </c>
      <c r="X2319" s="796"/>
      <c r="Y2319" s="796"/>
      <c r="Z2319" s="796"/>
      <c r="AA2319" s="765">
        <v>0.12048</v>
      </c>
      <c r="AB2319" s="765"/>
      <c r="AC2319" s="765"/>
      <c r="AD2319" s="765"/>
      <c r="AE2319" s="786">
        <v>0.36143999999999998</v>
      </c>
      <c r="AF2319" s="787"/>
      <c r="AL2319" s="598"/>
      <c r="AQ2319" s="599"/>
    </row>
    <row r="2320" spans="1:48" s="597" customFormat="1" outlineLevel="1" x14ac:dyDescent="0.25">
      <c r="A2320" s="792" t="s">
        <v>1291</v>
      </c>
      <c r="B2320" s="793"/>
      <c r="C2320" s="793"/>
      <c r="D2320" s="793"/>
      <c r="E2320" s="794"/>
      <c r="F2320" s="794"/>
      <c r="G2320" s="610"/>
      <c r="H2320" s="773"/>
      <c r="I2320" s="773"/>
      <c r="J2320" s="773"/>
      <c r="K2320" s="773"/>
      <c r="L2320" s="773" t="s">
        <v>1291</v>
      </c>
      <c r="M2320" s="773"/>
      <c r="N2320" s="796" t="s">
        <v>1291</v>
      </c>
      <c r="O2320" s="796"/>
      <c r="P2320" s="796"/>
      <c r="Q2320" s="796"/>
      <c r="R2320" s="796"/>
      <c r="S2320" s="796"/>
      <c r="T2320" s="796"/>
      <c r="U2320" s="796"/>
      <c r="V2320" s="615"/>
      <c r="W2320" s="796" t="s">
        <v>1291</v>
      </c>
      <c r="X2320" s="796"/>
      <c r="Y2320" s="796"/>
      <c r="Z2320" s="796"/>
      <c r="AA2320" s="765"/>
      <c r="AB2320" s="765"/>
      <c r="AC2320" s="765"/>
      <c r="AD2320" s="765"/>
      <c r="AE2320" s="786"/>
      <c r="AF2320" s="787"/>
      <c r="AL2320" s="598"/>
      <c r="AQ2320" s="599"/>
    </row>
    <row r="2321" spans="1:43" s="597" customFormat="1" outlineLevel="1" x14ac:dyDescent="0.25">
      <c r="A2321" s="792" t="s">
        <v>1291</v>
      </c>
      <c r="B2321" s="793"/>
      <c r="C2321" s="793"/>
      <c r="D2321" s="793"/>
      <c r="E2321" s="794"/>
      <c r="F2321" s="794"/>
      <c r="G2321" s="610"/>
      <c r="H2321" s="773"/>
      <c r="I2321" s="773"/>
      <c r="J2321" s="773"/>
      <c r="K2321" s="773"/>
      <c r="L2321" s="773" t="s">
        <v>1291</v>
      </c>
      <c r="M2321" s="773"/>
      <c r="N2321" s="796" t="s">
        <v>1291</v>
      </c>
      <c r="O2321" s="796"/>
      <c r="P2321" s="796"/>
      <c r="Q2321" s="796"/>
      <c r="R2321" s="796"/>
      <c r="S2321" s="796"/>
      <c r="T2321" s="796"/>
      <c r="U2321" s="796"/>
      <c r="V2321" s="615"/>
      <c r="W2321" s="796" t="s">
        <v>1291</v>
      </c>
      <c r="X2321" s="796"/>
      <c r="Y2321" s="796"/>
      <c r="Z2321" s="796"/>
      <c r="AA2321" s="765"/>
      <c r="AB2321" s="765"/>
      <c r="AC2321" s="765"/>
      <c r="AD2321" s="765"/>
      <c r="AE2321" s="786" t="s">
        <v>1291</v>
      </c>
      <c r="AF2321" s="787"/>
      <c r="AL2321" s="598"/>
      <c r="AQ2321" s="599"/>
    </row>
    <row r="2322" spans="1:43" s="597" customFormat="1" outlineLevel="1" x14ac:dyDescent="0.25">
      <c r="A2322" s="792" t="s">
        <v>1291</v>
      </c>
      <c r="B2322" s="793"/>
      <c r="C2322" s="793"/>
      <c r="D2322" s="793"/>
      <c r="E2322" s="794"/>
      <c r="F2322" s="794"/>
      <c r="G2322" s="610"/>
      <c r="H2322" s="773"/>
      <c r="I2322" s="773"/>
      <c r="J2322" s="773"/>
      <c r="K2322" s="773"/>
      <c r="L2322" s="773" t="s">
        <v>1291</v>
      </c>
      <c r="M2322" s="773"/>
      <c r="N2322" s="796" t="s">
        <v>1291</v>
      </c>
      <c r="O2322" s="796"/>
      <c r="P2322" s="796"/>
      <c r="Q2322" s="796"/>
      <c r="R2322" s="796"/>
      <c r="S2322" s="796"/>
      <c r="T2322" s="796"/>
      <c r="U2322" s="796"/>
      <c r="V2322" s="615"/>
      <c r="W2322" s="796" t="s">
        <v>1291</v>
      </c>
      <c r="X2322" s="796"/>
      <c r="Y2322" s="796"/>
      <c r="Z2322" s="796"/>
      <c r="AA2322" s="765"/>
      <c r="AB2322" s="765"/>
      <c r="AC2322" s="765"/>
      <c r="AD2322" s="765"/>
      <c r="AE2322" s="786" t="s">
        <v>1291</v>
      </c>
      <c r="AF2322" s="787"/>
      <c r="AL2322" s="598"/>
      <c r="AQ2322" s="599"/>
    </row>
    <row r="2323" spans="1:43" s="597" customFormat="1" outlineLevel="1" x14ac:dyDescent="0.25">
      <c r="A2323" s="792" t="s">
        <v>1291</v>
      </c>
      <c r="B2323" s="793"/>
      <c r="C2323" s="793"/>
      <c r="D2323" s="793"/>
      <c r="E2323" s="794"/>
      <c r="F2323" s="794"/>
      <c r="G2323" s="610"/>
      <c r="H2323" s="773"/>
      <c r="I2323" s="773"/>
      <c r="J2323" s="773"/>
      <c r="K2323" s="773"/>
      <c r="L2323" s="773" t="s">
        <v>1291</v>
      </c>
      <c r="M2323" s="773"/>
      <c r="N2323" s="796" t="s">
        <v>1291</v>
      </c>
      <c r="O2323" s="796"/>
      <c r="P2323" s="796"/>
      <c r="Q2323" s="796"/>
      <c r="R2323" s="796"/>
      <c r="S2323" s="796"/>
      <c r="T2323" s="796"/>
      <c r="U2323" s="796"/>
      <c r="V2323" s="615"/>
      <c r="W2323" s="796" t="s">
        <v>1291</v>
      </c>
      <c r="X2323" s="796"/>
      <c r="Y2323" s="796"/>
      <c r="Z2323" s="796"/>
      <c r="AA2323" s="765"/>
      <c r="AB2323" s="765"/>
      <c r="AC2323" s="765"/>
      <c r="AD2323" s="765"/>
      <c r="AE2323" s="786" t="s">
        <v>1291</v>
      </c>
      <c r="AF2323" s="787"/>
      <c r="AL2323" s="598"/>
      <c r="AQ2323" s="599"/>
    </row>
    <row r="2324" spans="1:43" s="597" customFormat="1" outlineLevel="1" x14ac:dyDescent="0.25">
      <c r="A2324" s="792" t="s">
        <v>1291</v>
      </c>
      <c r="B2324" s="793"/>
      <c r="C2324" s="793"/>
      <c r="D2324" s="793"/>
      <c r="E2324" s="794"/>
      <c r="F2324" s="794"/>
      <c r="G2324" s="610"/>
      <c r="H2324" s="773"/>
      <c r="I2324" s="773"/>
      <c r="J2324" s="773"/>
      <c r="K2324" s="773"/>
      <c r="L2324" s="773" t="s">
        <v>1291</v>
      </c>
      <c r="M2324" s="773"/>
      <c r="N2324" s="795" t="s">
        <v>1291</v>
      </c>
      <c r="O2324" s="795"/>
      <c r="P2324" s="795"/>
      <c r="Q2324" s="795"/>
      <c r="R2324" s="795"/>
      <c r="S2324" s="795"/>
      <c r="T2324" s="795"/>
      <c r="U2324" s="795"/>
      <c r="V2324" s="616"/>
      <c r="W2324" s="795" t="s">
        <v>1291</v>
      </c>
      <c r="X2324" s="795"/>
      <c r="Y2324" s="795"/>
      <c r="Z2324" s="795"/>
      <c r="AA2324" s="765"/>
      <c r="AB2324" s="765"/>
      <c r="AC2324" s="765"/>
      <c r="AD2324" s="765"/>
      <c r="AE2324" s="786" t="s">
        <v>1291</v>
      </c>
      <c r="AF2324" s="787"/>
      <c r="AL2324" s="598"/>
      <c r="AQ2324" s="599"/>
    </row>
    <row r="2325" spans="1:43" s="597" customFormat="1" outlineLevel="1" x14ac:dyDescent="0.25">
      <c r="A2325" s="792" t="s">
        <v>1291</v>
      </c>
      <c r="B2325" s="793"/>
      <c r="C2325" s="793"/>
      <c r="D2325" s="793"/>
      <c r="E2325" s="794"/>
      <c r="F2325" s="794"/>
      <c r="G2325" s="610"/>
      <c r="H2325" s="773"/>
      <c r="I2325" s="773"/>
      <c r="J2325" s="773"/>
      <c r="K2325" s="773"/>
      <c r="L2325" s="773" t="s">
        <v>1291</v>
      </c>
      <c r="M2325" s="773"/>
      <c r="N2325" s="795" t="s">
        <v>1291</v>
      </c>
      <c r="O2325" s="795"/>
      <c r="P2325" s="795"/>
      <c r="Q2325" s="795"/>
      <c r="R2325" s="795"/>
      <c r="S2325" s="795"/>
      <c r="T2325" s="795"/>
      <c r="U2325" s="795"/>
      <c r="V2325" s="616"/>
      <c r="W2325" s="795" t="s">
        <v>1291</v>
      </c>
      <c r="X2325" s="795"/>
      <c r="Y2325" s="795"/>
      <c r="Z2325" s="795"/>
      <c r="AA2325" s="765"/>
      <c r="AB2325" s="765"/>
      <c r="AC2325" s="765"/>
      <c r="AD2325" s="765"/>
      <c r="AE2325" s="790" t="s">
        <v>1291</v>
      </c>
      <c r="AF2325" s="791"/>
      <c r="AL2325" s="598"/>
      <c r="AQ2325" s="599"/>
    </row>
    <row r="2326" spans="1:43" s="597" customFormat="1" outlineLevel="1" x14ac:dyDescent="0.25">
      <c r="A2326" s="754" t="s">
        <v>1226</v>
      </c>
      <c r="B2326" s="755"/>
      <c r="C2326" s="755"/>
      <c r="D2326" s="755"/>
      <c r="E2326" s="755"/>
      <c r="F2326" s="755"/>
      <c r="G2326" s="755"/>
      <c r="H2326" s="755"/>
      <c r="I2326" s="755"/>
      <c r="J2326" s="755"/>
      <c r="K2326" s="755"/>
      <c r="L2326" s="755"/>
      <c r="M2326" s="755"/>
      <c r="N2326" s="755"/>
      <c r="O2326" s="755"/>
      <c r="P2326" s="755"/>
      <c r="Q2326" s="755"/>
      <c r="R2326" s="755"/>
      <c r="S2326" s="755"/>
      <c r="T2326" s="755"/>
      <c r="U2326" s="755"/>
      <c r="V2326" s="755"/>
      <c r="W2326" s="756">
        <v>8.2100000000000009</v>
      </c>
      <c r="X2326" s="757"/>
      <c r="Y2326" s="757"/>
      <c r="Z2326" s="757"/>
      <c r="AA2326" s="757"/>
      <c r="AB2326" s="757"/>
      <c r="AC2326" s="757"/>
      <c r="AD2326" s="757"/>
      <c r="AE2326" s="757"/>
      <c r="AF2326" s="757"/>
      <c r="AL2326" s="598"/>
      <c r="AQ2326" s="599"/>
    </row>
    <row r="2327" spans="1:43" s="597" customFormat="1" outlineLevel="1" x14ac:dyDescent="0.25">
      <c r="A2327" s="601"/>
      <c r="B2327" s="608"/>
      <c r="C2327" s="608"/>
      <c r="D2327" s="609"/>
      <c r="E2327" s="610"/>
      <c r="F2327" s="610"/>
      <c r="G2327" s="608"/>
      <c r="H2327" s="608"/>
      <c r="I2327" s="608"/>
      <c r="J2327" s="608"/>
      <c r="K2327" s="608"/>
      <c r="L2327" s="608"/>
      <c r="M2327" s="608"/>
      <c r="N2327" s="608"/>
      <c r="O2327" s="608"/>
      <c r="P2327" s="608"/>
      <c r="Q2327" s="608"/>
      <c r="R2327" s="608"/>
      <c r="S2327" s="608"/>
      <c r="T2327" s="608"/>
      <c r="U2327" s="608"/>
      <c r="V2327" s="608"/>
      <c r="W2327" s="608"/>
      <c r="X2327" s="611"/>
      <c r="Y2327" s="611"/>
      <c r="Z2327" s="611"/>
      <c r="AA2327" s="611"/>
      <c r="AB2327" s="602"/>
      <c r="AC2327" s="602"/>
      <c r="AD2327" s="602"/>
      <c r="AE2327" s="602"/>
      <c r="AF2327" s="612"/>
      <c r="AL2327" s="598"/>
      <c r="AQ2327" s="599"/>
    </row>
    <row r="2328" spans="1:43" s="597" customFormat="1" outlineLevel="1" x14ac:dyDescent="0.25">
      <c r="A2328" s="769" t="s">
        <v>1227</v>
      </c>
      <c r="B2328" s="769"/>
      <c r="C2328" s="769"/>
      <c r="D2328" s="769"/>
      <c r="E2328" s="770" t="s">
        <v>1218</v>
      </c>
      <c r="F2328" s="770"/>
      <c r="G2328" s="770" t="s">
        <v>1228</v>
      </c>
      <c r="H2328" s="770"/>
      <c r="I2328" s="770"/>
      <c r="J2328" s="770"/>
      <c r="K2328" s="770" t="s">
        <v>1229</v>
      </c>
      <c r="L2328" s="770"/>
      <c r="M2328" s="770"/>
      <c r="N2328" s="770"/>
      <c r="O2328" s="770" t="s">
        <v>1224</v>
      </c>
      <c r="P2328" s="770"/>
      <c r="Q2328" s="770"/>
      <c r="R2328" s="770"/>
      <c r="S2328" s="770"/>
      <c r="T2328" s="770"/>
      <c r="U2328" s="770"/>
      <c r="V2328" s="770"/>
      <c r="W2328" s="770"/>
      <c r="X2328" s="770"/>
      <c r="Y2328" s="770"/>
      <c r="Z2328" s="770"/>
      <c r="AA2328" s="771" t="s">
        <v>1225</v>
      </c>
      <c r="AB2328" s="771"/>
      <c r="AC2328" s="771"/>
      <c r="AD2328" s="771"/>
      <c r="AE2328" s="771"/>
      <c r="AF2328" s="771"/>
      <c r="AL2328" s="598"/>
      <c r="AQ2328" s="599"/>
    </row>
    <row r="2329" spans="1:43" s="597" customFormat="1" outlineLevel="1" x14ac:dyDescent="0.25">
      <c r="A2329" s="759" t="s">
        <v>1295</v>
      </c>
      <c r="B2329" s="760"/>
      <c r="C2329" s="760"/>
      <c r="D2329" s="760"/>
      <c r="E2329" s="766">
        <v>20017</v>
      </c>
      <c r="F2329" s="766"/>
      <c r="G2329" s="788">
        <v>1.8046</v>
      </c>
      <c r="H2329" s="788"/>
      <c r="I2329" s="788"/>
      <c r="J2329" s="788"/>
      <c r="K2329" s="789">
        <v>28.49</v>
      </c>
      <c r="L2329" s="789"/>
      <c r="M2329" s="789"/>
      <c r="N2329" s="789"/>
      <c r="O2329" s="767">
        <v>1</v>
      </c>
      <c r="P2329" s="767"/>
      <c r="Q2329" s="767"/>
      <c r="R2329" s="767"/>
      <c r="S2329" s="767"/>
      <c r="T2329" s="767"/>
      <c r="U2329" s="767"/>
      <c r="V2329" s="767"/>
      <c r="W2329" s="767"/>
      <c r="X2329" s="767"/>
      <c r="Y2329" s="767"/>
      <c r="Z2329" s="767"/>
      <c r="AA2329" s="786">
        <v>28.49</v>
      </c>
      <c r="AB2329" s="786"/>
      <c r="AC2329" s="786"/>
      <c r="AD2329" s="786"/>
      <c r="AE2329" s="786"/>
      <c r="AF2329" s="787"/>
      <c r="AL2329" s="598"/>
      <c r="AQ2329" s="599"/>
    </row>
    <row r="2330" spans="1:43" s="597" customFormat="1" outlineLevel="1" x14ac:dyDescent="0.25">
      <c r="A2330" s="759" t="s">
        <v>1293</v>
      </c>
      <c r="B2330" s="760"/>
      <c r="C2330" s="760"/>
      <c r="D2330" s="760"/>
      <c r="E2330" s="766">
        <v>20031</v>
      </c>
      <c r="F2330" s="766"/>
      <c r="G2330" s="788">
        <v>2.1078999999999999</v>
      </c>
      <c r="H2330" s="788"/>
      <c r="I2330" s="788"/>
      <c r="J2330" s="788"/>
      <c r="K2330" s="789">
        <v>22.09</v>
      </c>
      <c r="L2330" s="789"/>
      <c r="M2330" s="789"/>
      <c r="N2330" s="789"/>
      <c r="O2330" s="767">
        <v>2</v>
      </c>
      <c r="P2330" s="767"/>
      <c r="Q2330" s="767"/>
      <c r="R2330" s="767"/>
      <c r="S2330" s="767"/>
      <c r="T2330" s="767"/>
      <c r="U2330" s="767"/>
      <c r="V2330" s="767"/>
      <c r="W2330" s="767"/>
      <c r="X2330" s="767"/>
      <c r="Y2330" s="767"/>
      <c r="Z2330" s="767"/>
      <c r="AA2330" s="786">
        <v>44.18</v>
      </c>
      <c r="AB2330" s="786"/>
      <c r="AC2330" s="786"/>
      <c r="AD2330" s="786"/>
      <c r="AE2330" s="786"/>
      <c r="AF2330" s="787"/>
      <c r="AL2330" s="598"/>
      <c r="AQ2330" s="599"/>
    </row>
    <row r="2331" spans="1:43" s="597" customFormat="1" outlineLevel="1" x14ac:dyDescent="0.25">
      <c r="A2331" s="759" t="s">
        <v>1291</v>
      </c>
      <c r="B2331" s="760"/>
      <c r="C2331" s="760"/>
      <c r="D2331" s="760"/>
      <c r="E2331" s="761"/>
      <c r="F2331" s="761"/>
      <c r="G2331" s="784" t="s">
        <v>1291</v>
      </c>
      <c r="H2331" s="784"/>
      <c r="I2331" s="784"/>
      <c r="J2331" s="784"/>
      <c r="K2331" s="785" t="s">
        <v>1291</v>
      </c>
      <c r="L2331" s="785"/>
      <c r="M2331" s="785"/>
      <c r="N2331" s="785"/>
      <c r="O2331" s="773"/>
      <c r="P2331" s="773"/>
      <c r="Q2331" s="773"/>
      <c r="R2331" s="773"/>
      <c r="S2331" s="773"/>
      <c r="T2331" s="773"/>
      <c r="U2331" s="773"/>
      <c r="V2331" s="773"/>
      <c r="W2331" s="773"/>
      <c r="X2331" s="773"/>
      <c r="Y2331" s="773"/>
      <c r="Z2331" s="773"/>
      <c r="AA2331" s="786" t="s">
        <v>1291</v>
      </c>
      <c r="AB2331" s="786"/>
      <c r="AC2331" s="786"/>
      <c r="AD2331" s="786"/>
      <c r="AE2331" s="786"/>
      <c r="AF2331" s="787"/>
      <c r="AL2331" s="598"/>
      <c r="AQ2331" s="599"/>
    </row>
    <row r="2332" spans="1:43" s="597" customFormat="1" outlineLevel="1" x14ac:dyDescent="0.25">
      <c r="A2332" s="759" t="s">
        <v>1291</v>
      </c>
      <c r="B2332" s="760"/>
      <c r="C2332" s="760"/>
      <c r="D2332" s="760"/>
      <c r="E2332" s="761"/>
      <c r="F2332" s="761"/>
      <c r="G2332" s="784" t="s">
        <v>1291</v>
      </c>
      <c r="H2332" s="784"/>
      <c r="I2332" s="784"/>
      <c r="J2332" s="784"/>
      <c r="K2332" s="785" t="s">
        <v>1291</v>
      </c>
      <c r="L2332" s="785"/>
      <c r="M2332" s="785"/>
      <c r="N2332" s="785"/>
      <c r="O2332" s="773"/>
      <c r="P2332" s="773"/>
      <c r="Q2332" s="773"/>
      <c r="R2332" s="773"/>
      <c r="S2332" s="773"/>
      <c r="T2332" s="773"/>
      <c r="U2332" s="773"/>
      <c r="V2332" s="773"/>
      <c r="W2332" s="773"/>
      <c r="X2332" s="773"/>
      <c r="Y2332" s="773"/>
      <c r="Z2332" s="773"/>
      <c r="AA2332" s="786" t="s">
        <v>1291</v>
      </c>
      <c r="AB2332" s="786"/>
      <c r="AC2332" s="786"/>
      <c r="AD2332" s="786"/>
      <c r="AE2332" s="786"/>
      <c r="AF2332" s="787"/>
      <c r="AL2332" s="598"/>
      <c r="AQ2332" s="599"/>
    </row>
    <row r="2333" spans="1:43" s="597" customFormat="1" outlineLevel="1" x14ac:dyDescent="0.25">
      <c r="A2333" s="759" t="s">
        <v>1291</v>
      </c>
      <c r="B2333" s="760"/>
      <c r="C2333" s="760"/>
      <c r="D2333" s="760"/>
      <c r="E2333" s="761"/>
      <c r="F2333" s="761"/>
      <c r="G2333" s="784" t="s">
        <v>1291</v>
      </c>
      <c r="H2333" s="784"/>
      <c r="I2333" s="784"/>
      <c r="J2333" s="784"/>
      <c r="K2333" s="785" t="s">
        <v>1291</v>
      </c>
      <c r="L2333" s="785"/>
      <c r="M2333" s="785"/>
      <c r="N2333" s="785"/>
      <c r="O2333" s="773"/>
      <c r="P2333" s="773"/>
      <c r="Q2333" s="773"/>
      <c r="R2333" s="773"/>
      <c r="S2333" s="773"/>
      <c r="T2333" s="773"/>
      <c r="U2333" s="773"/>
      <c r="V2333" s="773"/>
      <c r="W2333" s="773"/>
      <c r="X2333" s="773"/>
      <c r="Y2333" s="773"/>
      <c r="Z2333" s="773"/>
      <c r="AA2333" s="786" t="s">
        <v>1291</v>
      </c>
      <c r="AB2333" s="786"/>
      <c r="AC2333" s="786"/>
      <c r="AD2333" s="786"/>
      <c r="AE2333" s="786"/>
      <c r="AF2333" s="787"/>
      <c r="AL2333" s="598"/>
      <c r="AQ2333" s="599"/>
    </row>
    <row r="2334" spans="1:43" s="597" customFormat="1" outlineLevel="1" x14ac:dyDescent="0.25">
      <c r="A2334" s="759" t="s">
        <v>1291</v>
      </c>
      <c r="B2334" s="760"/>
      <c r="C2334" s="760"/>
      <c r="D2334" s="760"/>
      <c r="E2334" s="761"/>
      <c r="F2334" s="761"/>
      <c r="G2334" s="784" t="s">
        <v>1291</v>
      </c>
      <c r="H2334" s="784"/>
      <c r="I2334" s="784"/>
      <c r="J2334" s="784"/>
      <c r="K2334" s="785" t="s">
        <v>1291</v>
      </c>
      <c r="L2334" s="785"/>
      <c r="M2334" s="785"/>
      <c r="N2334" s="785"/>
      <c r="O2334" s="773"/>
      <c r="P2334" s="773"/>
      <c r="Q2334" s="773"/>
      <c r="R2334" s="773"/>
      <c r="S2334" s="773"/>
      <c r="T2334" s="773"/>
      <c r="U2334" s="773"/>
      <c r="V2334" s="773"/>
      <c r="W2334" s="773"/>
      <c r="X2334" s="773"/>
      <c r="Y2334" s="773"/>
      <c r="Z2334" s="773"/>
      <c r="AA2334" s="786" t="s">
        <v>1291</v>
      </c>
      <c r="AB2334" s="786"/>
      <c r="AC2334" s="786"/>
      <c r="AD2334" s="786"/>
      <c r="AE2334" s="786"/>
      <c r="AF2334" s="787"/>
      <c r="AL2334" s="598"/>
      <c r="AQ2334" s="599"/>
    </row>
    <row r="2335" spans="1:43" s="597" customFormat="1" outlineLevel="1" x14ac:dyDescent="0.25">
      <c r="A2335" s="759" t="s">
        <v>1291</v>
      </c>
      <c r="B2335" s="760"/>
      <c r="C2335" s="760"/>
      <c r="D2335" s="760"/>
      <c r="E2335" s="761"/>
      <c r="F2335" s="761"/>
      <c r="G2335" s="784" t="s">
        <v>1291</v>
      </c>
      <c r="H2335" s="784"/>
      <c r="I2335" s="784"/>
      <c r="J2335" s="784"/>
      <c r="K2335" s="785" t="s">
        <v>1291</v>
      </c>
      <c r="L2335" s="785"/>
      <c r="M2335" s="785"/>
      <c r="N2335" s="785"/>
      <c r="O2335" s="773"/>
      <c r="P2335" s="773"/>
      <c r="Q2335" s="773"/>
      <c r="R2335" s="773"/>
      <c r="S2335" s="773"/>
      <c r="T2335" s="773"/>
      <c r="U2335" s="773"/>
      <c r="V2335" s="773"/>
      <c r="W2335" s="773"/>
      <c r="X2335" s="773"/>
      <c r="Y2335" s="773"/>
      <c r="Z2335" s="773"/>
      <c r="AA2335" s="786" t="s">
        <v>1291</v>
      </c>
      <c r="AB2335" s="786"/>
      <c r="AC2335" s="786"/>
      <c r="AD2335" s="786"/>
      <c r="AE2335" s="786"/>
      <c r="AF2335" s="787"/>
      <c r="AL2335" s="598"/>
      <c r="AQ2335" s="599"/>
    </row>
    <row r="2336" spans="1:43" s="597" customFormat="1" outlineLevel="1" x14ac:dyDescent="0.25">
      <c r="A2336" s="759" t="s">
        <v>1291</v>
      </c>
      <c r="B2336" s="760"/>
      <c r="C2336" s="760"/>
      <c r="D2336" s="760"/>
      <c r="E2336" s="761"/>
      <c r="F2336" s="761"/>
      <c r="G2336" s="784" t="s">
        <v>1291</v>
      </c>
      <c r="H2336" s="784"/>
      <c r="I2336" s="784"/>
      <c r="J2336" s="784"/>
      <c r="K2336" s="785" t="s">
        <v>1291</v>
      </c>
      <c r="L2336" s="785"/>
      <c r="M2336" s="785"/>
      <c r="N2336" s="785"/>
      <c r="O2336" s="773"/>
      <c r="P2336" s="773"/>
      <c r="Q2336" s="773"/>
      <c r="R2336" s="773"/>
      <c r="S2336" s="773"/>
      <c r="T2336" s="773"/>
      <c r="U2336" s="773"/>
      <c r="V2336" s="773"/>
      <c r="W2336" s="773"/>
      <c r="X2336" s="773"/>
      <c r="Y2336" s="773"/>
      <c r="Z2336" s="773"/>
      <c r="AA2336" s="786" t="s">
        <v>1291</v>
      </c>
      <c r="AB2336" s="786"/>
      <c r="AC2336" s="786"/>
      <c r="AD2336" s="786"/>
      <c r="AE2336" s="786"/>
      <c r="AF2336" s="787"/>
      <c r="AL2336" s="598"/>
      <c r="AQ2336" s="599"/>
    </row>
    <row r="2337" spans="1:43" s="597" customFormat="1" outlineLevel="1" x14ac:dyDescent="0.25">
      <c r="A2337" s="754" t="s">
        <v>1230</v>
      </c>
      <c r="B2337" s="755"/>
      <c r="C2337" s="755"/>
      <c r="D2337" s="755"/>
      <c r="E2337" s="755"/>
      <c r="F2337" s="755"/>
      <c r="G2337" s="755"/>
      <c r="H2337" s="755"/>
      <c r="I2337" s="755"/>
      <c r="J2337" s="755"/>
      <c r="K2337" s="755"/>
      <c r="L2337" s="755"/>
      <c r="M2337" s="755"/>
      <c r="N2337" s="755"/>
      <c r="O2337" s="755"/>
      <c r="P2337" s="755"/>
      <c r="Q2337" s="755"/>
      <c r="R2337" s="755"/>
      <c r="S2337" s="755"/>
      <c r="T2337" s="755"/>
      <c r="U2337" s="755"/>
      <c r="V2337" s="755"/>
      <c r="W2337" s="756">
        <v>72.67</v>
      </c>
      <c r="X2337" s="757"/>
      <c r="Y2337" s="757"/>
      <c r="Z2337" s="757"/>
      <c r="AA2337" s="757"/>
      <c r="AB2337" s="757"/>
      <c r="AC2337" s="757"/>
      <c r="AD2337" s="757"/>
      <c r="AE2337" s="757"/>
      <c r="AF2337" s="757"/>
      <c r="AL2337" s="598"/>
      <c r="AQ2337" s="599"/>
    </row>
    <row r="2338" spans="1:43" s="597" customFormat="1" outlineLevel="1" x14ac:dyDescent="0.25">
      <c r="A2338" s="601"/>
      <c r="B2338" s="608"/>
      <c r="C2338" s="608"/>
      <c r="D2338" s="609"/>
      <c r="E2338" s="610"/>
      <c r="F2338" s="610"/>
      <c r="G2338" s="608"/>
      <c r="H2338" s="608"/>
      <c r="I2338" s="608"/>
      <c r="J2338" s="608"/>
      <c r="K2338" s="608"/>
      <c r="L2338" s="608"/>
      <c r="M2338" s="608"/>
      <c r="N2338" s="608"/>
      <c r="O2338" s="608"/>
      <c r="P2338" s="608"/>
      <c r="Q2338" s="608"/>
      <c r="R2338" s="608"/>
      <c r="S2338" s="608"/>
      <c r="T2338" s="608"/>
      <c r="U2338" s="608"/>
      <c r="V2338" s="608"/>
      <c r="W2338" s="608"/>
      <c r="X2338" s="611"/>
      <c r="Y2338" s="611"/>
      <c r="Z2338" s="611"/>
      <c r="AA2338" s="611"/>
      <c r="AB2338" s="602"/>
      <c r="AC2338" s="602"/>
      <c r="AD2338" s="602"/>
      <c r="AE2338" s="602"/>
      <c r="AF2338" s="612"/>
      <c r="AL2338" s="598"/>
      <c r="AQ2338" s="599"/>
    </row>
    <row r="2339" spans="1:43" s="597" customFormat="1" outlineLevel="1" x14ac:dyDescent="0.25">
      <c r="A2339" s="769" t="s">
        <v>1231</v>
      </c>
      <c r="B2339" s="769"/>
      <c r="C2339" s="769"/>
      <c r="D2339" s="769"/>
      <c r="E2339" s="770" t="s">
        <v>1218</v>
      </c>
      <c r="F2339" s="770"/>
      <c r="G2339" s="770" t="s">
        <v>1020</v>
      </c>
      <c r="H2339" s="770"/>
      <c r="I2339" s="770"/>
      <c r="J2339" s="770" t="s">
        <v>1232</v>
      </c>
      <c r="K2339" s="770"/>
      <c r="L2339" s="770"/>
      <c r="M2339" s="770" t="s">
        <v>1233</v>
      </c>
      <c r="N2339" s="770"/>
      <c r="O2339" s="770"/>
      <c r="P2339" s="770"/>
      <c r="Q2339" s="770"/>
      <c r="R2339" s="770" t="s">
        <v>1234</v>
      </c>
      <c r="S2339" s="770"/>
      <c r="T2339" s="770"/>
      <c r="U2339" s="770"/>
      <c r="V2339" s="770"/>
      <c r="W2339" s="770" t="s">
        <v>750</v>
      </c>
      <c r="X2339" s="770"/>
      <c r="Y2339" s="770"/>
      <c r="Z2339" s="770"/>
      <c r="AA2339" s="770"/>
      <c r="AB2339" s="770"/>
      <c r="AC2339" s="770"/>
      <c r="AD2339" s="770"/>
      <c r="AE2339" s="770"/>
      <c r="AF2339" s="770"/>
      <c r="AL2339" s="598"/>
      <c r="AQ2339" s="599"/>
    </row>
    <row r="2340" spans="1:43" s="597" customFormat="1" outlineLevel="1" x14ac:dyDescent="0.25">
      <c r="A2340" s="617" t="s">
        <v>1250</v>
      </c>
      <c r="B2340" s="618"/>
      <c r="C2340" s="618"/>
      <c r="D2340" s="619"/>
      <c r="E2340" s="781" t="s">
        <v>1251</v>
      </c>
      <c r="F2340" s="781"/>
      <c r="G2340" s="772"/>
      <c r="H2340" s="772"/>
      <c r="I2340" s="772"/>
      <c r="J2340" s="782" t="s">
        <v>1252</v>
      </c>
      <c r="K2340" s="782"/>
      <c r="L2340" s="782"/>
      <c r="M2340" s="782"/>
      <c r="N2340" s="782"/>
      <c r="O2340" s="782"/>
      <c r="P2340" s="782"/>
      <c r="Q2340" s="782"/>
      <c r="R2340" s="782"/>
      <c r="S2340" s="782"/>
      <c r="T2340" s="782"/>
      <c r="U2340" s="782"/>
      <c r="V2340" s="782"/>
      <c r="W2340" s="621"/>
      <c r="X2340" s="622"/>
      <c r="Y2340" s="622"/>
      <c r="Z2340" s="622"/>
      <c r="AA2340" s="622"/>
      <c r="AB2340" s="622"/>
      <c r="AC2340" s="622"/>
      <c r="AD2340" s="622"/>
      <c r="AE2340" s="764">
        <v>0</v>
      </c>
      <c r="AF2340" s="783"/>
      <c r="AL2340" s="598"/>
      <c r="AQ2340" s="599"/>
    </row>
    <row r="2341" spans="1:43" s="597" customFormat="1" outlineLevel="1" x14ac:dyDescent="0.25">
      <c r="A2341" s="617" t="s">
        <v>1253</v>
      </c>
      <c r="B2341" s="618"/>
      <c r="C2341" s="618"/>
      <c r="D2341" s="619"/>
      <c r="E2341" s="781" t="s">
        <v>1254</v>
      </c>
      <c r="F2341" s="781"/>
      <c r="G2341" s="772"/>
      <c r="H2341" s="772"/>
      <c r="I2341" s="772"/>
      <c r="J2341" s="782" t="s">
        <v>1252</v>
      </c>
      <c r="K2341" s="782"/>
      <c r="L2341" s="782"/>
      <c r="M2341" s="782"/>
      <c r="N2341" s="782"/>
      <c r="O2341" s="782"/>
      <c r="P2341" s="782"/>
      <c r="Q2341" s="782"/>
      <c r="R2341" s="782"/>
      <c r="S2341" s="782"/>
      <c r="T2341" s="782"/>
      <c r="U2341" s="782"/>
      <c r="V2341" s="782"/>
      <c r="W2341" s="621"/>
      <c r="X2341" s="622"/>
      <c r="Y2341" s="622"/>
      <c r="Z2341" s="622"/>
      <c r="AA2341" s="622"/>
      <c r="AB2341" s="622"/>
      <c r="AC2341" s="622"/>
      <c r="AD2341" s="622"/>
      <c r="AE2341" s="764">
        <v>0</v>
      </c>
      <c r="AF2341" s="783"/>
      <c r="AL2341" s="598"/>
      <c r="AQ2341" s="599"/>
    </row>
    <row r="2342" spans="1:43" s="597" customFormat="1" outlineLevel="1" x14ac:dyDescent="0.25">
      <c r="A2342" s="623" t="s">
        <v>1255</v>
      </c>
      <c r="B2342" s="618"/>
      <c r="C2342" s="618"/>
      <c r="D2342" s="619"/>
      <c r="E2342" s="781" t="s">
        <v>1256</v>
      </c>
      <c r="F2342" s="781"/>
      <c r="G2342" s="772"/>
      <c r="H2342" s="772"/>
      <c r="I2342" s="772"/>
      <c r="J2342" s="782" t="s">
        <v>1252</v>
      </c>
      <c r="K2342" s="782"/>
      <c r="L2342" s="782"/>
      <c r="M2342" s="620"/>
      <c r="N2342" s="620"/>
      <c r="O2342" s="620"/>
      <c r="P2342" s="620"/>
      <c r="Q2342" s="620"/>
      <c r="R2342" s="620"/>
      <c r="S2342" s="620"/>
      <c r="T2342" s="620"/>
      <c r="U2342" s="620"/>
      <c r="V2342" s="620"/>
      <c r="W2342" s="621"/>
      <c r="X2342" s="622"/>
      <c r="Y2342" s="622"/>
      <c r="Z2342" s="622"/>
      <c r="AA2342" s="622"/>
      <c r="AB2342" s="622"/>
      <c r="AC2342" s="622"/>
      <c r="AD2342" s="622"/>
      <c r="AE2342" s="764">
        <v>0</v>
      </c>
      <c r="AF2342" s="783"/>
      <c r="AL2342" s="598"/>
      <c r="AQ2342" s="599"/>
    </row>
    <row r="2343" spans="1:43" s="597" customFormat="1" outlineLevel="1" x14ac:dyDescent="0.25">
      <c r="A2343" s="623" t="s">
        <v>1257</v>
      </c>
      <c r="B2343" s="618"/>
      <c r="C2343" s="618"/>
      <c r="D2343" s="619"/>
      <c r="E2343" s="781" t="s">
        <v>1258</v>
      </c>
      <c r="F2343" s="781"/>
      <c r="G2343" s="772"/>
      <c r="H2343" s="772"/>
      <c r="I2343" s="772"/>
      <c r="J2343" s="782" t="s">
        <v>1252</v>
      </c>
      <c r="K2343" s="782"/>
      <c r="L2343" s="782"/>
      <c r="M2343" s="782"/>
      <c r="N2343" s="782"/>
      <c r="O2343" s="782"/>
      <c r="P2343" s="782"/>
      <c r="Q2343" s="782"/>
      <c r="R2343" s="782"/>
      <c r="S2343" s="782"/>
      <c r="T2343" s="782"/>
      <c r="U2343" s="782"/>
      <c r="V2343" s="782"/>
      <c r="W2343" s="624"/>
      <c r="X2343" s="625"/>
      <c r="Y2343" s="625"/>
      <c r="Z2343" s="625"/>
      <c r="AA2343" s="625"/>
      <c r="AB2343" s="625"/>
      <c r="AC2343" s="625"/>
      <c r="AD2343" s="625"/>
      <c r="AE2343" s="764">
        <v>0</v>
      </c>
      <c r="AF2343" s="783"/>
      <c r="AL2343" s="598"/>
      <c r="AQ2343" s="599"/>
    </row>
    <row r="2344" spans="1:43" s="597" customFormat="1" outlineLevel="1" x14ac:dyDescent="0.25">
      <c r="A2344" s="754" t="s">
        <v>1235</v>
      </c>
      <c r="B2344" s="755"/>
      <c r="C2344" s="755"/>
      <c r="D2344" s="755"/>
      <c r="E2344" s="755"/>
      <c r="F2344" s="755"/>
      <c r="G2344" s="755"/>
      <c r="H2344" s="755"/>
      <c r="I2344" s="755"/>
      <c r="J2344" s="755"/>
      <c r="K2344" s="755"/>
      <c r="L2344" s="755"/>
      <c r="M2344" s="755"/>
      <c r="N2344" s="755"/>
      <c r="O2344" s="755"/>
      <c r="P2344" s="755"/>
      <c r="Q2344" s="755"/>
      <c r="R2344" s="755"/>
      <c r="S2344" s="755"/>
      <c r="T2344" s="755"/>
      <c r="U2344" s="755"/>
      <c r="V2344" s="755"/>
      <c r="W2344" s="756">
        <v>0</v>
      </c>
      <c r="X2344" s="757"/>
      <c r="Y2344" s="757"/>
      <c r="Z2344" s="757"/>
      <c r="AA2344" s="757"/>
      <c r="AB2344" s="757"/>
      <c r="AC2344" s="757"/>
      <c r="AD2344" s="757"/>
      <c r="AE2344" s="757"/>
      <c r="AF2344" s="757"/>
      <c r="AL2344" s="598"/>
      <c r="AQ2344" s="599"/>
    </row>
    <row r="2345" spans="1:43" s="597" customFormat="1" outlineLevel="1" x14ac:dyDescent="0.25">
      <c r="A2345" s="601"/>
      <c r="B2345" s="608"/>
      <c r="C2345" s="608"/>
      <c r="D2345" s="609"/>
      <c r="E2345" s="610"/>
      <c r="F2345" s="610"/>
      <c r="G2345" s="608"/>
      <c r="H2345" s="608"/>
      <c r="I2345" s="608"/>
      <c r="J2345" s="608"/>
      <c r="K2345" s="608"/>
      <c r="L2345" s="608"/>
      <c r="M2345" s="608"/>
      <c r="N2345" s="608"/>
      <c r="O2345" s="608"/>
      <c r="P2345" s="608"/>
      <c r="Q2345" s="608"/>
      <c r="R2345" s="608"/>
      <c r="S2345" s="608"/>
      <c r="T2345" s="608"/>
      <c r="U2345" s="608"/>
      <c r="V2345" s="608"/>
      <c r="W2345" s="608"/>
      <c r="X2345" s="611"/>
      <c r="Y2345" s="611"/>
      <c r="Z2345" s="611"/>
      <c r="AA2345" s="611"/>
      <c r="AB2345" s="602"/>
      <c r="AC2345" s="602"/>
      <c r="AD2345" s="602"/>
      <c r="AE2345" s="602"/>
      <c r="AF2345" s="612"/>
      <c r="AL2345" s="598"/>
      <c r="AQ2345" s="599"/>
    </row>
    <row r="2346" spans="1:43" s="597" customFormat="1" outlineLevel="1" x14ac:dyDescent="0.25">
      <c r="A2346" s="777" t="s">
        <v>1236</v>
      </c>
      <c r="B2346" s="777"/>
      <c r="C2346" s="777"/>
      <c r="D2346" s="777"/>
      <c r="E2346" s="777"/>
      <c r="F2346" s="777"/>
      <c r="G2346" s="777"/>
      <c r="H2346" s="777"/>
      <c r="I2346" s="777"/>
      <c r="J2346" s="777"/>
      <c r="K2346" s="777"/>
      <c r="L2346" s="777"/>
      <c r="M2346" s="777"/>
      <c r="N2346" s="756">
        <v>80.88</v>
      </c>
      <c r="O2346" s="757"/>
      <c r="P2346" s="757"/>
      <c r="Q2346" s="757"/>
      <c r="R2346" s="757"/>
      <c r="S2346" s="757"/>
      <c r="T2346" s="757"/>
      <c r="U2346" s="757"/>
      <c r="V2346" s="757"/>
      <c r="W2346" s="757"/>
      <c r="X2346" s="757"/>
      <c r="Y2346" s="757"/>
      <c r="Z2346" s="757"/>
      <c r="AA2346" s="757"/>
      <c r="AB2346" s="757"/>
      <c r="AC2346" s="757"/>
      <c r="AD2346" s="757"/>
      <c r="AE2346" s="757"/>
      <c r="AF2346" s="757"/>
      <c r="AL2346" s="598"/>
      <c r="AQ2346" s="599"/>
    </row>
    <row r="2347" spans="1:43" s="597" customFormat="1" outlineLevel="1" x14ac:dyDescent="0.25">
      <c r="A2347" s="779" t="s">
        <v>1237</v>
      </c>
      <c r="B2347" s="779"/>
      <c r="C2347" s="779"/>
      <c r="D2347" s="779"/>
      <c r="E2347" s="779"/>
      <c r="F2347" s="779"/>
      <c r="G2347" s="779"/>
      <c r="H2347" s="779"/>
      <c r="I2347" s="779"/>
      <c r="J2347" s="779"/>
      <c r="K2347" s="779"/>
      <c r="L2347" s="779"/>
      <c r="M2347" s="779"/>
      <c r="N2347" s="780">
        <v>5</v>
      </c>
      <c r="O2347" s="780"/>
      <c r="P2347" s="780"/>
      <c r="Q2347" s="780"/>
      <c r="R2347" s="780"/>
      <c r="S2347" s="780"/>
      <c r="T2347" s="780"/>
      <c r="U2347" s="780"/>
      <c r="V2347" s="780"/>
      <c r="W2347" s="780"/>
      <c r="X2347" s="780"/>
      <c r="Y2347" s="780"/>
      <c r="Z2347" s="780"/>
      <c r="AA2347" s="780"/>
      <c r="AB2347" s="780"/>
      <c r="AC2347" s="780"/>
      <c r="AD2347" s="780"/>
      <c r="AE2347" s="780"/>
      <c r="AF2347" s="780"/>
      <c r="AL2347" s="598"/>
      <c r="AQ2347" s="599"/>
    </row>
    <row r="2348" spans="1:43" s="597" customFormat="1" outlineLevel="1" x14ac:dyDescent="0.25">
      <c r="A2348" s="777" t="s">
        <v>1238</v>
      </c>
      <c r="B2348" s="777"/>
      <c r="C2348" s="777"/>
      <c r="D2348" s="777"/>
      <c r="E2348" s="777"/>
      <c r="F2348" s="777"/>
      <c r="G2348" s="777"/>
      <c r="H2348" s="777"/>
      <c r="I2348" s="777"/>
      <c r="J2348" s="777"/>
      <c r="K2348" s="777"/>
      <c r="L2348" s="777"/>
      <c r="M2348" s="777"/>
      <c r="N2348" s="756">
        <v>16.170000000000002</v>
      </c>
      <c r="O2348" s="757"/>
      <c r="P2348" s="757"/>
      <c r="Q2348" s="757"/>
      <c r="R2348" s="757"/>
      <c r="S2348" s="757"/>
      <c r="T2348" s="757"/>
      <c r="U2348" s="757"/>
      <c r="V2348" s="757"/>
      <c r="W2348" s="757"/>
      <c r="X2348" s="757"/>
      <c r="Y2348" s="757"/>
      <c r="Z2348" s="757"/>
      <c r="AA2348" s="757"/>
      <c r="AB2348" s="757"/>
      <c r="AC2348" s="757"/>
      <c r="AD2348" s="757"/>
      <c r="AE2348" s="757"/>
      <c r="AF2348" s="757"/>
      <c r="AL2348" s="598"/>
      <c r="AQ2348" s="599"/>
    </row>
    <row r="2349" spans="1:43" s="597" customFormat="1" outlineLevel="1" x14ac:dyDescent="0.25">
      <c r="A2349" s="601"/>
      <c r="B2349" s="608"/>
      <c r="C2349" s="608"/>
      <c r="D2349" s="609"/>
      <c r="E2349" s="610"/>
      <c r="F2349" s="610"/>
      <c r="G2349" s="608"/>
      <c r="H2349" s="608"/>
      <c r="I2349" s="608"/>
      <c r="J2349" s="608"/>
      <c r="K2349" s="608"/>
      <c r="L2349" s="608"/>
      <c r="M2349" s="608"/>
      <c r="N2349" s="608"/>
      <c r="O2349" s="608"/>
      <c r="P2349" s="608"/>
      <c r="Q2349" s="608"/>
      <c r="R2349" s="608"/>
      <c r="S2349" s="608"/>
      <c r="T2349" s="608"/>
      <c r="U2349" s="608"/>
      <c r="V2349" s="608"/>
      <c r="W2349" s="608"/>
      <c r="X2349" s="611"/>
      <c r="Y2349" s="611"/>
      <c r="Z2349" s="611"/>
      <c r="AA2349" s="611"/>
      <c r="AB2349" s="602"/>
      <c r="AC2349" s="602"/>
      <c r="AD2349" s="602"/>
      <c r="AE2349" s="602"/>
      <c r="AF2349" s="612"/>
      <c r="AL2349" s="598"/>
      <c r="AQ2349" s="599"/>
    </row>
    <row r="2350" spans="1:43" s="597" customFormat="1" outlineLevel="1" x14ac:dyDescent="0.25">
      <c r="A2350" s="769" t="s">
        <v>1239</v>
      </c>
      <c r="B2350" s="769"/>
      <c r="C2350" s="769"/>
      <c r="D2350" s="769"/>
      <c r="E2350" s="770" t="s">
        <v>1218</v>
      </c>
      <c r="F2350" s="770"/>
      <c r="G2350" s="770" t="s">
        <v>828</v>
      </c>
      <c r="H2350" s="770"/>
      <c r="I2350" s="778" t="s">
        <v>1240</v>
      </c>
      <c r="J2350" s="778"/>
      <c r="K2350" s="778"/>
      <c r="L2350" s="778"/>
      <c r="M2350" s="778"/>
      <c r="N2350" s="778"/>
      <c r="O2350" s="778"/>
      <c r="P2350" s="778"/>
      <c r="Q2350" s="778" t="s">
        <v>1224</v>
      </c>
      <c r="R2350" s="778"/>
      <c r="S2350" s="778"/>
      <c r="T2350" s="778"/>
      <c r="U2350" s="778"/>
      <c r="V2350" s="778"/>
      <c r="W2350" s="778"/>
      <c r="X2350" s="778"/>
      <c r="Y2350" s="778"/>
      <c r="Z2350" s="778"/>
      <c r="AA2350" s="778"/>
      <c r="AB2350" s="753" t="s">
        <v>1240</v>
      </c>
      <c r="AC2350" s="753"/>
      <c r="AD2350" s="753"/>
      <c r="AE2350" s="753"/>
      <c r="AF2350" s="753"/>
      <c r="AL2350" s="598"/>
      <c r="AQ2350" s="599"/>
    </row>
    <row r="2351" spans="1:43" s="597" customFormat="1" outlineLevel="1" x14ac:dyDescent="0.25">
      <c r="A2351" s="759" t="s">
        <v>1376</v>
      </c>
      <c r="B2351" s="760"/>
      <c r="C2351" s="760"/>
      <c r="D2351" s="760"/>
      <c r="E2351" s="766" t="s">
        <v>1276</v>
      </c>
      <c r="F2351" s="766"/>
      <c r="G2351" s="766" t="s">
        <v>1132</v>
      </c>
      <c r="H2351" s="766"/>
      <c r="I2351" s="776">
        <v>5.6870000000000003</v>
      </c>
      <c r="J2351" s="776"/>
      <c r="K2351" s="776"/>
      <c r="L2351" s="776"/>
      <c r="M2351" s="776"/>
      <c r="N2351" s="776"/>
      <c r="O2351" s="776"/>
      <c r="P2351" s="776"/>
      <c r="Q2351" s="626"/>
      <c r="R2351" s="626"/>
      <c r="S2351" s="626"/>
      <c r="T2351" s="626"/>
      <c r="U2351" s="626"/>
      <c r="V2351" s="626"/>
      <c r="W2351" s="767">
        <v>2.4</v>
      </c>
      <c r="X2351" s="767"/>
      <c r="Y2351" s="767"/>
      <c r="Z2351" s="767"/>
      <c r="AA2351" s="767"/>
      <c r="AB2351" s="622"/>
      <c r="AC2351" s="622"/>
      <c r="AD2351" s="622"/>
      <c r="AE2351" s="622"/>
      <c r="AF2351" s="627">
        <v>13.6488</v>
      </c>
      <c r="AL2351" s="598"/>
      <c r="AQ2351" s="599"/>
    </row>
    <row r="2352" spans="1:43" s="597" customFormat="1" outlineLevel="1" x14ac:dyDescent="0.25">
      <c r="A2352" s="759" t="s">
        <v>1377</v>
      </c>
      <c r="B2352" s="760"/>
      <c r="C2352" s="760"/>
      <c r="D2352" s="760"/>
      <c r="E2352" s="766" t="s">
        <v>1277</v>
      </c>
      <c r="F2352" s="766"/>
      <c r="G2352" s="766" t="s">
        <v>951</v>
      </c>
      <c r="H2352" s="766"/>
      <c r="I2352" s="776">
        <v>490.22199999999998</v>
      </c>
      <c r="J2352" s="776"/>
      <c r="K2352" s="776"/>
      <c r="L2352" s="776"/>
      <c r="M2352" s="776"/>
      <c r="N2352" s="776"/>
      <c r="O2352" s="776"/>
      <c r="P2352" s="776"/>
      <c r="Q2352" s="626"/>
      <c r="R2352" s="626"/>
      <c r="S2352" s="626"/>
      <c r="T2352" s="626"/>
      <c r="U2352" s="626"/>
      <c r="V2352" s="626"/>
      <c r="W2352" s="767">
        <v>6.6699999999999997E-3</v>
      </c>
      <c r="X2352" s="767"/>
      <c r="Y2352" s="767"/>
      <c r="Z2352" s="767"/>
      <c r="AA2352" s="767"/>
      <c r="AB2352" s="622"/>
      <c r="AC2352" s="622"/>
      <c r="AD2352" s="622"/>
      <c r="AE2352" s="622"/>
      <c r="AF2352" s="627">
        <v>3.2697807399999999</v>
      </c>
      <c r="AL2352" s="598"/>
      <c r="AQ2352" s="599"/>
    </row>
    <row r="2353" spans="1:43" s="597" customFormat="1" outlineLevel="1" x14ac:dyDescent="0.25">
      <c r="A2353" s="759" t="s">
        <v>1378</v>
      </c>
      <c r="B2353" s="760"/>
      <c r="C2353" s="760"/>
      <c r="D2353" s="760"/>
      <c r="E2353" s="766" t="s">
        <v>1278</v>
      </c>
      <c r="F2353" s="766"/>
      <c r="G2353" s="766" t="s">
        <v>951</v>
      </c>
      <c r="H2353" s="766"/>
      <c r="I2353" s="776">
        <v>433.22199999999998</v>
      </c>
      <c r="J2353" s="776"/>
      <c r="K2353" s="776"/>
      <c r="L2353" s="776"/>
      <c r="M2353" s="776"/>
      <c r="N2353" s="776"/>
      <c r="O2353" s="776"/>
      <c r="P2353" s="776"/>
      <c r="Q2353" s="626"/>
      <c r="R2353" s="626"/>
      <c r="S2353" s="626"/>
      <c r="T2353" s="626"/>
      <c r="U2353" s="626"/>
      <c r="V2353" s="626"/>
      <c r="W2353" s="767">
        <v>8.0000000000000004E-4</v>
      </c>
      <c r="X2353" s="767"/>
      <c r="Y2353" s="767"/>
      <c r="Z2353" s="767"/>
      <c r="AA2353" s="767"/>
      <c r="AB2353" s="622"/>
      <c r="AC2353" s="622"/>
      <c r="AD2353" s="622"/>
      <c r="AE2353" s="622"/>
      <c r="AF2353" s="627">
        <v>0.34657759999999999</v>
      </c>
      <c r="AL2353" s="598"/>
      <c r="AQ2353" s="599"/>
    </row>
    <row r="2354" spans="1:43" s="597" customFormat="1" outlineLevel="1" x14ac:dyDescent="0.25">
      <c r="A2354" s="759" t="s">
        <v>1291</v>
      </c>
      <c r="B2354" s="760"/>
      <c r="C2354" s="760"/>
      <c r="D2354" s="760"/>
      <c r="E2354" s="761"/>
      <c r="F2354" s="761"/>
      <c r="G2354" s="762" t="s">
        <v>1291</v>
      </c>
      <c r="H2354" s="762"/>
      <c r="I2354" s="775" t="s">
        <v>1291</v>
      </c>
      <c r="J2354" s="775"/>
      <c r="K2354" s="775"/>
      <c r="L2354" s="775"/>
      <c r="M2354" s="775"/>
      <c r="N2354" s="775"/>
      <c r="O2354" s="775"/>
      <c r="P2354" s="775"/>
      <c r="Q2354" s="621"/>
      <c r="R2354" s="621"/>
      <c r="S2354" s="621"/>
      <c r="T2354" s="621"/>
      <c r="U2354" s="621"/>
      <c r="V2354" s="621"/>
      <c r="W2354" s="773"/>
      <c r="X2354" s="773"/>
      <c r="Y2354" s="773"/>
      <c r="Z2354" s="773"/>
      <c r="AA2354" s="773"/>
      <c r="AB2354" s="622"/>
      <c r="AC2354" s="622"/>
      <c r="AD2354" s="622"/>
      <c r="AE2354" s="622"/>
      <c r="AF2354" s="627" t="s">
        <v>1291</v>
      </c>
      <c r="AL2354" s="598"/>
      <c r="AQ2354" s="599"/>
    </row>
    <row r="2355" spans="1:43" s="597" customFormat="1" outlineLevel="1" x14ac:dyDescent="0.25">
      <c r="A2355" s="759" t="s">
        <v>1291</v>
      </c>
      <c r="B2355" s="760"/>
      <c r="C2355" s="760"/>
      <c r="D2355" s="760"/>
      <c r="E2355" s="761"/>
      <c r="F2355" s="761"/>
      <c r="G2355" s="762" t="s">
        <v>1291</v>
      </c>
      <c r="H2355" s="762"/>
      <c r="I2355" s="775" t="s">
        <v>1291</v>
      </c>
      <c r="J2355" s="775"/>
      <c r="K2355" s="775"/>
      <c r="L2355" s="775"/>
      <c r="M2355" s="775"/>
      <c r="N2355" s="775"/>
      <c r="O2355" s="775"/>
      <c r="P2355" s="775"/>
      <c r="Q2355" s="621"/>
      <c r="R2355" s="621"/>
      <c r="S2355" s="621"/>
      <c r="T2355" s="621"/>
      <c r="U2355" s="621"/>
      <c r="V2355" s="621"/>
      <c r="W2355" s="773"/>
      <c r="X2355" s="773"/>
      <c r="Y2355" s="773"/>
      <c r="Z2355" s="773"/>
      <c r="AA2355" s="773"/>
      <c r="AB2355" s="622"/>
      <c r="AC2355" s="622"/>
      <c r="AD2355" s="622"/>
      <c r="AE2355" s="622"/>
      <c r="AF2355" s="627" t="s">
        <v>1291</v>
      </c>
      <c r="AL2355" s="598"/>
      <c r="AQ2355" s="599"/>
    </row>
    <row r="2356" spans="1:43" s="597" customFormat="1" outlineLevel="1" x14ac:dyDescent="0.25">
      <c r="A2356" s="759" t="s">
        <v>1291</v>
      </c>
      <c r="B2356" s="760"/>
      <c r="C2356" s="760"/>
      <c r="D2356" s="760"/>
      <c r="E2356" s="761"/>
      <c r="F2356" s="761"/>
      <c r="G2356" s="762" t="s">
        <v>1291</v>
      </c>
      <c r="H2356" s="762"/>
      <c r="I2356" s="775" t="s">
        <v>1291</v>
      </c>
      <c r="J2356" s="775"/>
      <c r="K2356" s="775"/>
      <c r="L2356" s="775"/>
      <c r="M2356" s="775"/>
      <c r="N2356" s="775"/>
      <c r="O2356" s="775"/>
      <c r="P2356" s="775"/>
      <c r="Q2356" s="621"/>
      <c r="R2356" s="621"/>
      <c r="S2356" s="621"/>
      <c r="T2356" s="621"/>
      <c r="U2356" s="621"/>
      <c r="V2356" s="621"/>
      <c r="W2356" s="773"/>
      <c r="X2356" s="773"/>
      <c r="Y2356" s="773"/>
      <c r="Z2356" s="773"/>
      <c r="AA2356" s="773"/>
      <c r="AB2356" s="622"/>
      <c r="AC2356" s="622"/>
      <c r="AD2356" s="622"/>
      <c r="AE2356" s="622"/>
      <c r="AF2356" s="627" t="s">
        <v>1291</v>
      </c>
      <c r="AL2356" s="598"/>
      <c r="AQ2356" s="599"/>
    </row>
    <row r="2357" spans="1:43" s="597" customFormat="1" outlineLevel="1" x14ac:dyDescent="0.25">
      <c r="A2357" s="759" t="s">
        <v>1291</v>
      </c>
      <c r="B2357" s="760"/>
      <c r="C2357" s="760"/>
      <c r="D2357" s="760"/>
      <c r="E2357" s="761"/>
      <c r="F2357" s="761"/>
      <c r="G2357" s="762" t="s">
        <v>1291</v>
      </c>
      <c r="H2357" s="762"/>
      <c r="I2357" s="775" t="s">
        <v>1291</v>
      </c>
      <c r="J2357" s="775"/>
      <c r="K2357" s="775"/>
      <c r="L2357" s="775"/>
      <c r="M2357" s="775"/>
      <c r="N2357" s="775"/>
      <c r="O2357" s="775"/>
      <c r="P2357" s="775"/>
      <c r="Q2357" s="621"/>
      <c r="R2357" s="621"/>
      <c r="S2357" s="621"/>
      <c r="T2357" s="621"/>
      <c r="U2357" s="621"/>
      <c r="V2357" s="621"/>
      <c r="W2357" s="773"/>
      <c r="X2357" s="773"/>
      <c r="Y2357" s="773"/>
      <c r="Z2357" s="773"/>
      <c r="AA2357" s="773"/>
      <c r="AB2357" s="622"/>
      <c r="AC2357" s="622"/>
      <c r="AD2357" s="622"/>
      <c r="AE2357" s="622"/>
      <c r="AF2357" s="627" t="s">
        <v>1291</v>
      </c>
      <c r="AL2357" s="598"/>
      <c r="AQ2357" s="599"/>
    </row>
    <row r="2358" spans="1:43" s="597" customFormat="1" outlineLevel="1" x14ac:dyDescent="0.25">
      <c r="A2358" s="759" t="s">
        <v>1291</v>
      </c>
      <c r="B2358" s="760"/>
      <c r="C2358" s="760"/>
      <c r="D2358" s="760"/>
      <c r="E2358" s="761"/>
      <c r="F2358" s="761"/>
      <c r="G2358" s="762" t="s">
        <v>1291</v>
      </c>
      <c r="H2358" s="762"/>
      <c r="I2358" s="775" t="s">
        <v>1291</v>
      </c>
      <c r="J2358" s="775"/>
      <c r="K2358" s="775"/>
      <c r="L2358" s="775"/>
      <c r="M2358" s="775"/>
      <c r="N2358" s="775"/>
      <c r="O2358" s="775"/>
      <c r="P2358" s="775"/>
      <c r="Q2358" s="621"/>
      <c r="R2358" s="621"/>
      <c r="S2358" s="621"/>
      <c r="T2358" s="621"/>
      <c r="U2358" s="621"/>
      <c r="V2358" s="621"/>
      <c r="W2358" s="773"/>
      <c r="X2358" s="773"/>
      <c r="Y2358" s="773"/>
      <c r="Z2358" s="773"/>
      <c r="AA2358" s="773"/>
      <c r="AB2358" s="622"/>
      <c r="AC2358" s="622"/>
      <c r="AD2358" s="622"/>
      <c r="AE2358" s="622"/>
      <c r="AF2358" s="627" t="s">
        <v>1291</v>
      </c>
      <c r="AL2358" s="598"/>
      <c r="AQ2358" s="599"/>
    </row>
    <row r="2359" spans="1:43" s="597" customFormat="1" outlineLevel="1" x14ac:dyDescent="0.25">
      <c r="A2359" s="759" t="s">
        <v>1291</v>
      </c>
      <c r="B2359" s="760"/>
      <c r="C2359" s="760"/>
      <c r="D2359" s="760"/>
      <c r="E2359" s="761"/>
      <c r="F2359" s="761"/>
      <c r="G2359" s="762" t="s">
        <v>1291</v>
      </c>
      <c r="H2359" s="762"/>
      <c r="I2359" s="775" t="s">
        <v>1291</v>
      </c>
      <c r="J2359" s="775"/>
      <c r="K2359" s="775"/>
      <c r="L2359" s="775"/>
      <c r="M2359" s="775"/>
      <c r="N2359" s="775"/>
      <c r="O2359" s="775"/>
      <c r="P2359" s="775"/>
      <c r="Q2359" s="621"/>
      <c r="R2359" s="621"/>
      <c r="S2359" s="621"/>
      <c r="T2359" s="621"/>
      <c r="U2359" s="621"/>
      <c r="V2359" s="621"/>
      <c r="W2359" s="773"/>
      <c r="X2359" s="773"/>
      <c r="Y2359" s="773"/>
      <c r="Z2359" s="773"/>
      <c r="AA2359" s="773"/>
      <c r="AB2359" s="622"/>
      <c r="AC2359" s="622"/>
      <c r="AD2359" s="622"/>
      <c r="AE2359" s="622"/>
      <c r="AF2359" s="627" t="s">
        <v>1291</v>
      </c>
      <c r="AL2359" s="598"/>
      <c r="AQ2359" s="599"/>
    </row>
    <row r="2360" spans="1:43" s="597" customFormat="1" outlineLevel="1" x14ac:dyDescent="0.25">
      <c r="A2360" s="759" t="s">
        <v>1291</v>
      </c>
      <c r="B2360" s="760"/>
      <c r="C2360" s="760"/>
      <c r="D2360" s="760"/>
      <c r="E2360" s="761"/>
      <c r="F2360" s="761"/>
      <c r="G2360" s="762" t="s">
        <v>1291</v>
      </c>
      <c r="H2360" s="762"/>
      <c r="I2360" s="775" t="s">
        <v>1291</v>
      </c>
      <c r="J2360" s="775"/>
      <c r="K2360" s="775"/>
      <c r="L2360" s="775"/>
      <c r="M2360" s="775"/>
      <c r="N2360" s="775"/>
      <c r="O2360" s="775"/>
      <c r="P2360" s="775"/>
      <c r="Q2360" s="621"/>
      <c r="R2360" s="621"/>
      <c r="S2360" s="621"/>
      <c r="T2360" s="621"/>
      <c r="U2360" s="621"/>
      <c r="V2360" s="621"/>
      <c r="W2360" s="773"/>
      <c r="X2360" s="773"/>
      <c r="Y2360" s="773"/>
      <c r="Z2360" s="773"/>
      <c r="AA2360" s="773"/>
      <c r="AB2360" s="622"/>
      <c r="AC2360" s="622"/>
      <c r="AD2360" s="622"/>
      <c r="AE2360" s="622"/>
      <c r="AF2360" s="627" t="s">
        <v>1291</v>
      </c>
      <c r="AL2360" s="598"/>
      <c r="AQ2360" s="599"/>
    </row>
    <row r="2361" spans="1:43" s="597" customFormat="1" outlineLevel="1" x14ac:dyDescent="0.25">
      <c r="A2361" s="754" t="s">
        <v>1241</v>
      </c>
      <c r="B2361" s="755"/>
      <c r="C2361" s="755"/>
      <c r="D2361" s="755"/>
      <c r="E2361" s="755"/>
      <c r="F2361" s="755"/>
      <c r="G2361" s="755"/>
      <c r="H2361" s="755"/>
      <c r="I2361" s="755"/>
      <c r="J2361" s="755"/>
      <c r="K2361" s="755"/>
      <c r="L2361" s="755"/>
      <c r="M2361" s="755"/>
      <c r="N2361" s="755"/>
      <c r="O2361" s="755"/>
      <c r="P2361" s="755"/>
      <c r="Q2361" s="755"/>
      <c r="R2361" s="755"/>
      <c r="S2361" s="755"/>
      <c r="T2361" s="755"/>
      <c r="U2361" s="755"/>
      <c r="V2361" s="755"/>
      <c r="W2361" s="756">
        <v>17.260000000000002</v>
      </c>
      <c r="X2361" s="757"/>
      <c r="Y2361" s="757"/>
      <c r="Z2361" s="757"/>
      <c r="AA2361" s="757"/>
      <c r="AB2361" s="757"/>
      <c r="AC2361" s="757"/>
      <c r="AD2361" s="757"/>
      <c r="AE2361" s="757"/>
      <c r="AF2361" s="757"/>
      <c r="AL2361" s="598"/>
      <c r="AQ2361" s="599"/>
    </row>
    <row r="2362" spans="1:43" s="597" customFormat="1" outlineLevel="1" x14ac:dyDescent="0.25">
      <c r="A2362" s="601"/>
      <c r="B2362" s="608"/>
      <c r="C2362" s="608"/>
      <c r="D2362" s="609"/>
      <c r="E2362" s="610"/>
      <c r="F2362" s="610"/>
      <c r="G2362" s="608"/>
      <c r="H2362" s="608"/>
      <c r="I2362" s="608"/>
      <c r="J2362" s="608"/>
      <c r="K2362" s="608"/>
      <c r="L2362" s="608"/>
      <c r="M2362" s="608"/>
      <c r="N2362" s="608"/>
      <c r="O2362" s="608"/>
      <c r="P2362" s="608"/>
      <c r="Q2362" s="608"/>
      <c r="R2362" s="608"/>
      <c r="S2362" s="608"/>
      <c r="T2362" s="608"/>
      <c r="U2362" s="608"/>
      <c r="V2362" s="608"/>
      <c r="W2362" s="608"/>
      <c r="X2362" s="611"/>
      <c r="Y2362" s="611"/>
      <c r="Z2362" s="611"/>
      <c r="AA2362" s="611"/>
      <c r="AB2362" s="602"/>
      <c r="AC2362" s="602"/>
      <c r="AD2362" s="602"/>
      <c r="AE2362" s="602"/>
      <c r="AF2362" s="612"/>
      <c r="AL2362" s="598"/>
      <c r="AQ2362" s="599"/>
    </row>
    <row r="2363" spans="1:43" s="597" customFormat="1" outlineLevel="1" x14ac:dyDescent="0.25">
      <c r="A2363" s="769" t="s">
        <v>1242</v>
      </c>
      <c r="B2363" s="769"/>
      <c r="C2363" s="769"/>
      <c r="D2363" s="769"/>
      <c r="E2363" s="770" t="s">
        <v>1218</v>
      </c>
      <c r="F2363" s="770"/>
      <c r="G2363" s="770" t="s">
        <v>828</v>
      </c>
      <c r="H2363" s="770"/>
      <c r="I2363" s="770" t="s">
        <v>1240</v>
      </c>
      <c r="J2363" s="770"/>
      <c r="K2363" s="770"/>
      <c r="L2363" s="770"/>
      <c r="M2363" s="770"/>
      <c r="N2363" s="770"/>
      <c r="O2363" s="770"/>
      <c r="P2363" s="770"/>
      <c r="Q2363" s="770" t="s">
        <v>1224</v>
      </c>
      <c r="R2363" s="770"/>
      <c r="S2363" s="770"/>
      <c r="T2363" s="770"/>
      <c r="U2363" s="770"/>
      <c r="V2363" s="770"/>
      <c r="W2363" s="770"/>
      <c r="X2363" s="770"/>
      <c r="Y2363" s="770"/>
      <c r="Z2363" s="770"/>
      <c r="AA2363" s="770"/>
      <c r="AB2363" s="771" t="s">
        <v>1240</v>
      </c>
      <c r="AC2363" s="771"/>
      <c r="AD2363" s="771"/>
      <c r="AE2363" s="771"/>
      <c r="AF2363" s="771"/>
      <c r="AL2363" s="598"/>
      <c r="AQ2363" s="599"/>
    </row>
    <row r="2364" spans="1:43" s="597" customFormat="1" outlineLevel="1" x14ac:dyDescent="0.25">
      <c r="A2364" s="759" t="s">
        <v>1291</v>
      </c>
      <c r="B2364" s="760"/>
      <c r="C2364" s="760"/>
      <c r="D2364" s="760"/>
      <c r="E2364" s="766"/>
      <c r="F2364" s="766"/>
      <c r="G2364" s="766" t="s">
        <v>1291</v>
      </c>
      <c r="H2364" s="766"/>
      <c r="I2364" s="774" t="s">
        <v>1291</v>
      </c>
      <c r="J2364" s="774"/>
      <c r="K2364" s="774"/>
      <c r="L2364" s="774"/>
      <c r="M2364" s="774"/>
      <c r="N2364" s="774"/>
      <c r="O2364" s="774"/>
      <c r="P2364" s="774"/>
      <c r="Q2364" s="626"/>
      <c r="R2364" s="626"/>
      <c r="S2364" s="626"/>
      <c r="T2364" s="626"/>
      <c r="U2364" s="626"/>
      <c r="V2364" s="626"/>
      <c r="W2364" s="767"/>
      <c r="X2364" s="767"/>
      <c r="Y2364" s="767"/>
      <c r="Z2364" s="767"/>
      <c r="AA2364" s="767"/>
      <c r="AB2364" s="622"/>
      <c r="AC2364" s="622"/>
      <c r="AD2364" s="622"/>
      <c r="AE2364" s="622"/>
      <c r="AF2364" s="627"/>
      <c r="AL2364" s="598"/>
      <c r="AQ2364" s="599"/>
    </row>
    <row r="2365" spans="1:43" s="597" customFormat="1" outlineLevel="1" x14ac:dyDescent="0.25">
      <c r="A2365" s="759" t="s">
        <v>1291</v>
      </c>
      <c r="B2365" s="760"/>
      <c r="C2365" s="760"/>
      <c r="D2365" s="760"/>
      <c r="E2365" s="761"/>
      <c r="F2365" s="761"/>
      <c r="G2365" s="766" t="s">
        <v>1291</v>
      </c>
      <c r="H2365" s="766"/>
      <c r="I2365" s="772" t="s">
        <v>1291</v>
      </c>
      <c r="J2365" s="772"/>
      <c r="K2365" s="772"/>
      <c r="L2365" s="772"/>
      <c r="M2365" s="772"/>
      <c r="N2365" s="772"/>
      <c r="O2365" s="772"/>
      <c r="P2365" s="772"/>
      <c r="Q2365" s="621"/>
      <c r="R2365" s="621"/>
      <c r="S2365" s="621"/>
      <c r="T2365" s="621"/>
      <c r="U2365" s="621"/>
      <c r="V2365" s="621"/>
      <c r="W2365" s="773"/>
      <c r="X2365" s="773"/>
      <c r="Y2365" s="773"/>
      <c r="Z2365" s="773"/>
      <c r="AA2365" s="773"/>
      <c r="AB2365" s="622"/>
      <c r="AC2365" s="622"/>
      <c r="AD2365" s="622"/>
      <c r="AE2365" s="622"/>
      <c r="AF2365" s="627"/>
      <c r="AL2365" s="598"/>
      <c r="AQ2365" s="599"/>
    </row>
    <row r="2366" spans="1:43" s="597" customFormat="1" outlineLevel="1" x14ac:dyDescent="0.25">
      <c r="A2366" s="759" t="s">
        <v>1291</v>
      </c>
      <c r="B2366" s="760"/>
      <c r="C2366" s="760"/>
      <c r="D2366" s="760"/>
      <c r="E2366" s="761"/>
      <c r="F2366" s="761"/>
      <c r="G2366" s="762" t="s">
        <v>1291</v>
      </c>
      <c r="H2366" s="762"/>
      <c r="I2366" s="772" t="s">
        <v>1291</v>
      </c>
      <c r="J2366" s="772"/>
      <c r="K2366" s="772"/>
      <c r="L2366" s="772"/>
      <c r="M2366" s="772"/>
      <c r="N2366" s="772"/>
      <c r="O2366" s="772"/>
      <c r="P2366" s="772"/>
      <c r="Q2366" s="621"/>
      <c r="R2366" s="621"/>
      <c r="S2366" s="621"/>
      <c r="T2366" s="621"/>
      <c r="U2366" s="621"/>
      <c r="V2366" s="621"/>
      <c r="W2366" s="773"/>
      <c r="X2366" s="773"/>
      <c r="Y2366" s="773"/>
      <c r="Z2366" s="773"/>
      <c r="AA2366" s="773"/>
      <c r="AB2366" s="622"/>
      <c r="AC2366" s="622"/>
      <c r="AD2366" s="622"/>
      <c r="AE2366" s="622"/>
      <c r="AF2366" s="627" t="s">
        <v>1291</v>
      </c>
      <c r="AL2366" s="598"/>
      <c r="AQ2366" s="599"/>
    </row>
    <row r="2367" spans="1:43" s="597" customFormat="1" outlineLevel="1" x14ac:dyDescent="0.25">
      <c r="A2367" s="759" t="s">
        <v>1291</v>
      </c>
      <c r="B2367" s="760"/>
      <c r="C2367" s="760"/>
      <c r="D2367" s="760"/>
      <c r="E2367" s="761"/>
      <c r="F2367" s="761"/>
      <c r="G2367" s="762" t="s">
        <v>1291</v>
      </c>
      <c r="H2367" s="762"/>
      <c r="I2367" s="772" t="s">
        <v>1291</v>
      </c>
      <c r="J2367" s="772"/>
      <c r="K2367" s="772"/>
      <c r="L2367" s="772"/>
      <c r="M2367" s="772"/>
      <c r="N2367" s="772"/>
      <c r="O2367" s="772"/>
      <c r="P2367" s="772"/>
      <c r="Q2367" s="621"/>
      <c r="R2367" s="621"/>
      <c r="S2367" s="621"/>
      <c r="T2367" s="621"/>
      <c r="U2367" s="621"/>
      <c r="V2367" s="621"/>
      <c r="W2367" s="773"/>
      <c r="X2367" s="773"/>
      <c r="Y2367" s="773"/>
      <c r="Z2367" s="773"/>
      <c r="AA2367" s="773"/>
      <c r="AB2367" s="622"/>
      <c r="AC2367" s="622"/>
      <c r="AD2367" s="622"/>
      <c r="AE2367" s="622"/>
      <c r="AF2367" s="627" t="s">
        <v>1291</v>
      </c>
      <c r="AL2367" s="598"/>
      <c r="AQ2367" s="599"/>
    </row>
    <row r="2368" spans="1:43" s="597" customFormat="1" outlineLevel="1" x14ac:dyDescent="0.25">
      <c r="A2368" s="759" t="s">
        <v>1291</v>
      </c>
      <c r="B2368" s="760"/>
      <c r="C2368" s="760"/>
      <c r="D2368" s="760"/>
      <c r="E2368" s="761"/>
      <c r="F2368" s="761"/>
      <c r="G2368" s="762" t="s">
        <v>1291</v>
      </c>
      <c r="H2368" s="762"/>
      <c r="I2368" s="772" t="s">
        <v>1291</v>
      </c>
      <c r="J2368" s="772"/>
      <c r="K2368" s="772"/>
      <c r="L2368" s="772"/>
      <c r="M2368" s="772"/>
      <c r="N2368" s="772"/>
      <c r="O2368" s="772"/>
      <c r="P2368" s="772"/>
      <c r="Q2368" s="621"/>
      <c r="R2368" s="621"/>
      <c r="S2368" s="621"/>
      <c r="T2368" s="621"/>
      <c r="U2368" s="621"/>
      <c r="V2368" s="621"/>
      <c r="W2368" s="773"/>
      <c r="X2368" s="773"/>
      <c r="Y2368" s="773"/>
      <c r="Z2368" s="773"/>
      <c r="AA2368" s="773"/>
      <c r="AB2368" s="622"/>
      <c r="AC2368" s="622"/>
      <c r="AD2368" s="622"/>
      <c r="AE2368" s="622"/>
      <c r="AF2368" s="627" t="s">
        <v>1291</v>
      </c>
      <c r="AL2368" s="598"/>
      <c r="AQ2368" s="599"/>
    </row>
    <row r="2369" spans="1:48" s="597" customFormat="1" outlineLevel="1" x14ac:dyDescent="0.25">
      <c r="A2369" s="759" t="s">
        <v>1291</v>
      </c>
      <c r="B2369" s="760"/>
      <c r="C2369" s="760"/>
      <c r="D2369" s="760"/>
      <c r="E2369" s="761"/>
      <c r="F2369" s="761"/>
      <c r="G2369" s="762" t="s">
        <v>1291</v>
      </c>
      <c r="H2369" s="762"/>
      <c r="I2369" s="772" t="s">
        <v>1291</v>
      </c>
      <c r="J2369" s="772"/>
      <c r="K2369" s="772"/>
      <c r="L2369" s="772"/>
      <c r="M2369" s="772"/>
      <c r="N2369" s="772"/>
      <c r="O2369" s="772"/>
      <c r="P2369" s="772"/>
      <c r="Q2369" s="621"/>
      <c r="R2369" s="621"/>
      <c r="S2369" s="621"/>
      <c r="T2369" s="621"/>
      <c r="U2369" s="621"/>
      <c r="V2369" s="621"/>
      <c r="W2369" s="773"/>
      <c r="X2369" s="773"/>
      <c r="Y2369" s="773"/>
      <c r="Z2369" s="773"/>
      <c r="AA2369" s="773"/>
      <c r="AB2369" s="622"/>
      <c r="AC2369" s="622"/>
      <c r="AD2369" s="622"/>
      <c r="AE2369" s="622"/>
      <c r="AF2369" s="627" t="s">
        <v>1291</v>
      </c>
      <c r="AL2369" s="598"/>
      <c r="AQ2369" s="599"/>
    </row>
    <row r="2370" spans="1:48" s="597" customFormat="1" outlineLevel="1" x14ac:dyDescent="0.25">
      <c r="A2370" s="754" t="s">
        <v>1243</v>
      </c>
      <c r="B2370" s="755"/>
      <c r="C2370" s="755"/>
      <c r="D2370" s="755"/>
      <c r="E2370" s="755"/>
      <c r="F2370" s="755"/>
      <c r="G2370" s="755"/>
      <c r="H2370" s="755"/>
      <c r="I2370" s="755"/>
      <c r="J2370" s="755"/>
      <c r="K2370" s="755"/>
      <c r="L2370" s="755"/>
      <c r="M2370" s="755"/>
      <c r="N2370" s="755"/>
      <c r="O2370" s="755"/>
      <c r="P2370" s="755"/>
      <c r="Q2370" s="755"/>
      <c r="R2370" s="755"/>
      <c r="S2370" s="755"/>
      <c r="T2370" s="755"/>
      <c r="U2370" s="755"/>
      <c r="V2370" s="755"/>
      <c r="W2370" s="756">
        <v>0</v>
      </c>
      <c r="X2370" s="757"/>
      <c r="Y2370" s="757"/>
      <c r="Z2370" s="757"/>
      <c r="AA2370" s="757"/>
      <c r="AB2370" s="757"/>
      <c r="AC2370" s="757"/>
      <c r="AD2370" s="757"/>
      <c r="AE2370" s="757"/>
      <c r="AF2370" s="757"/>
      <c r="AL2370" s="598"/>
      <c r="AQ2370" s="599"/>
    </row>
    <row r="2371" spans="1:48" s="597" customFormat="1" outlineLevel="1" x14ac:dyDescent="0.25">
      <c r="A2371" s="601"/>
      <c r="B2371" s="608"/>
      <c r="C2371" s="608"/>
      <c r="D2371" s="609"/>
      <c r="E2371" s="610"/>
      <c r="F2371" s="610"/>
      <c r="G2371" s="608"/>
      <c r="H2371" s="608"/>
      <c r="I2371" s="608"/>
      <c r="J2371" s="608"/>
      <c r="K2371" s="608"/>
      <c r="L2371" s="608"/>
      <c r="M2371" s="608"/>
      <c r="N2371" s="608"/>
      <c r="O2371" s="608"/>
      <c r="P2371" s="608"/>
      <c r="Q2371" s="608"/>
      <c r="R2371" s="608"/>
      <c r="S2371" s="608"/>
      <c r="T2371" s="608"/>
      <c r="U2371" s="608"/>
      <c r="V2371" s="608"/>
      <c r="W2371" s="608"/>
      <c r="X2371" s="611"/>
      <c r="Y2371" s="611"/>
      <c r="Z2371" s="611"/>
      <c r="AA2371" s="611"/>
      <c r="AB2371" s="602"/>
      <c r="AC2371" s="602"/>
      <c r="AD2371" s="602"/>
      <c r="AE2371" s="602"/>
      <c r="AF2371" s="612"/>
      <c r="AL2371" s="598"/>
      <c r="AQ2371" s="599"/>
    </row>
    <row r="2372" spans="1:48" s="597" customFormat="1" outlineLevel="1" x14ac:dyDescent="0.25">
      <c r="A2372" s="769" t="s">
        <v>1244</v>
      </c>
      <c r="B2372" s="769"/>
      <c r="C2372" s="769"/>
      <c r="D2372" s="769"/>
      <c r="E2372" s="770" t="s">
        <v>1218</v>
      </c>
      <c r="F2372" s="770"/>
      <c r="G2372" s="770" t="s">
        <v>828</v>
      </c>
      <c r="H2372" s="770"/>
      <c r="I2372" s="770"/>
      <c r="J2372" s="770" t="s">
        <v>544</v>
      </c>
      <c r="K2372" s="770"/>
      <c r="L2372" s="770"/>
      <c r="M2372" s="770"/>
      <c r="N2372" s="770"/>
      <c r="O2372" s="770"/>
      <c r="P2372" s="770"/>
      <c r="Q2372" s="770"/>
      <c r="R2372" s="770" t="s">
        <v>750</v>
      </c>
      <c r="S2372" s="770"/>
      <c r="T2372" s="770"/>
      <c r="U2372" s="770"/>
      <c r="V2372" s="770"/>
      <c r="W2372" s="770"/>
      <c r="X2372" s="770"/>
      <c r="Y2372" s="770"/>
      <c r="Z2372" s="770"/>
      <c r="AA2372" s="770"/>
      <c r="AB2372" s="770"/>
      <c r="AC2372" s="771" t="s">
        <v>1224</v>
      </c>
      <c r="AD2372" s="771"/>
      <c r="AE2372" s="771"/>
      <c r="AF2372" s="628" t="s">
        <v>1245</v>
      </c>
      <c r="AL2372" s="598"/>
      <c r="AQ2372" s="599"/>
    </row>
    <row r="2373" spans="1:48" s="597" customFormat="1" outlineLevel="1" x14ac:dyDescent="0.25">
      <c r="A2373" s="759" t="s">
        <v>1291</v>
      </c>
      <c r="B2373" s="760"/>
      <c r="C2373" s="760"/>
      <c r="D2373" s="760"/>
      <c r="E2373" s="766"/>
      <c r="F2373" s="766"/>
      <c r="G2373" s="766" t="s">
        <v>1291</v>
      </c>
      <c r="H2373" s="766"/>
      <c r="I2373" s="766"/>
      <c r="J2373" s="629"/>
      <c r="K2373" s="629"/>
      <c r="L2373" s="629"/>
      <c r="M2373" s="767"/>
      <c r="N2373" s="767"/>
      <c r="O2373" s="767"/>
      <c r="P2373" s="767"/>
      <c r="Q2373" s="767"/>
      <c r="R2373" s="630"/>
      <c r="S2373" s="630"/>
      <c r="T2373" s="630"/>
      <c r="U2373" s="630"/>
      <c r="V2373" s="630"/>
      <c r="W2373" s="630"/>
      <c r="X2373" s="768" t="s">
        <v>1291</v>
      </c>
      <c r="Y2373" s="768"/>
      <c r="Z2373" s="768"/>
      <c r="AA2373" s="768"/>
      <c r="AB2373" s="768"/>
      <c r="AC2373" s="768"/>
      <c r="AD2373" s="768"/>
      <c r="AE2373" s="768"/>
      <c r="AF2373" s="627" t="s">
        <v>1291</v>
      </c>
      <c r="AL2373" s="598"/>
      <c r="AQ2373" s="599"/>
    </row>
    <row r="2374" spans="1:48" s="597" customFormat="1" outlineLevel="1" x14ac:dyDescent="0.25">
      <c r="A2374" s="759" t="s">
        <v>1291</v>
      </c>
      <c r="B2374" s="760"/>
      <c r="C2374" s="760"/>
      <c r="D2374" s="760"/>
      <c r="E2374" s="761"/>
      <c r="F2374" s="761"/>
      <c r="G2374" s="762" t="s">
        <v>1291</v>
      </c>
      <c r="H2374" s="762"/>
      <c r="I2374" s="762"/>
      <c r="J2374" s="631"/>
      <c r="K2374" s="631"/>
      <c r="L2374" s="631"/>
      <c r="M2374" s="763"/>
      <c r="N2374" s="763"/>
      <c r="O2374" s="763"/>
      <c r="P2374" s="763"/>
      <c r="Q2374" s="763"/>
      <c r="R2374" s="621"/>
      <c r="S2374" s="621"/>
      <c r="T2374" s="621"/>
      <c r="U2374" s="621"/>
      <c r="V2374" s="621"/>
      <c r="W2374" s="621"/>
      <c r="X2374" s="764" t="s">
        <v>1291</v>
      </c>
      <c r="Y2374" s="764"/>
      <c r="Z2374" s="764"/>
      <c r="AA2374" s="764"/>
      <c r="AB2374" s="764"/>
      <c r="AC2374" s="765"/>
      <c r="AD2374" s="765"/>
      <c r="AE2374" s="765"/>
      <c r="AF2374" s="627" t="s">
        <v>1291</v>
      </c>
      <c r="AL2374" s="598"/>
      <c r="AQ2374" s="599"/>
    </row>
    <row r="2375" spans="1:48" s="597" customFormat="1" outlineLevel="1" x14ac:dyDescent="0.25">
      <c r="A2375" s="759" t="s">
        <v>1291</v>
      </c>
      <c r="B2375" s="760"/>
      <c r="C2375" s="760"/>
      <c r="D2375" s="760"/>
      <c r="E2375" s="761"/>
      <c r="F2375" s="761"/>
      <c r="G2375" s="762" t="s">
        <v>1291</v>
      </c>
      <c r="H2375" s="762"/>
      <c r="I2375" s="762"/>
      <c r="J2375" s="631"/>
      <c r="K2375" s="631"/>
      <c r="L2375" s="631"/>
      <c r="M2375" s="763"/>
      <c r="N2375" s="763"/>
      <c r="O2375" s="763"/>
      <c r="P2375" s="763"/>
      <c r="Q2375" s="763"/>
      <c r="R2375" s="621"/>
      <c r="S2375" s="621"/>
      <c r="T2375" s="621"/>
      <c r="U2375" s="621"/>
      <c r="V2375" s="621"/>
      <c r="W2375" s="621"/>
      <c r="X2375" s="764" t="s">
        <v>1291</v>
      </c>
      <c r="Y2375" s="764"/>
      <c r="Z2375" s="764"/>
      <c r="AA2375" s="764"/>
      <c r="AB2375" s="764"/>
      <c r="AC2375" s="765"/>
      <c r="AD2375" s="765"/>
      <c r="AE2375" s="765"/>
      <c r="AF2375" s="627" t="s">
        <v>1291</v>
      </c>
      <c r="AL2375" s="598"/>
      <c r="AQ2375" s="599"/>
    </row>
    <row r="2376" spans="1:48" s="597" customFormat="1" outlineLevel="1" x14ac:dyDescent="0.25">
      <c r="A2376" s="759" t="s">
        <v>1291</v>
      </c>
      <c r="B2376" s="760"/>
      <c r="C2376" s="760"/>
      <c r="D2376" s="760"/>
      <c r="E2376" s="761"/>
      <c r="F2376" s="761"/>
      <c r="G2376" s="762" t="s">
        <v>1291</v>
      </c>
      <c r="H2376" s="762"/>
      <c r="I2376" s="762"/>
      <c r="J2376" s="631"/>
      <c r="K2376" s="631"/>
      <c r="L2376" s="631"/>
      <c r="M2376" s="763"/>
      <c r="N2376" s="763"/>
      <c r="O2376" s="763"/>
      <c r="P2376" s="763"/>
      <c r="Q2376" s="763"/>
      <c r="R2376" s="621"/>
      <c r="S2376" s="621"/>
      <c r="T2376" s="621"/>
      <c r="U2376" s="621"/>
      <c r="V2376" s="621"/>
      <c r="W2376" s="621"/>
      <c r="X2376" s="764" t="s">
        <v>1291</v>
      </c>
      <c r="Y2376" s="764"/>
      <c r="Z2376" s="764"/>
      <c r="AA2376" s="764"/>
      <c r="AB2376" s="764"/>
      <c r="AC2376" s="765"/>
      <c r="AD2376" s="765"/>
      <c r="AE2376" s="765"/>
      <c r="AF2376" s="627" t="s">
        <v>1291</v>
      </c>
      <c r="AL2376" s="598"/>
      <c r="AQ2376" s="599"/>
    </row>
    <row r="2377" spans="1:48" s="597" customFormat="1" outlineLevel="1" x14ac:dyDescent="0.25">
      <c r="A2377" s="759" t="s">
        <v>1291</v>
      </c>
      <c r="B2377" s="760"/>
      <c r="C2377" s="760"/>
      <c r="D2377" s="760"/>
      <c r="E2377" s="761"/>
      <c r="F2377" s="761"/>
      <c r="G2377" s="762" t="s">
        <v>1291</v>
      </c>
      <c r="H2377" s="762"/>
      <c r="I2377" s="762"/>
      <c r="J2377" s="631"/>
      <c r="K2377" s="631"/>
      <c r="L2377" s="631"/>
      <c r="M2377" s="763"/>
      <c r="N2377" s="763"/>
      <c r="O2377" s="763"/>
      <c r="P2377" s="763"/>
      <c r="Q2377" s="763"/>
      <c r="R2377" s="621"/>
      <c r="S2377" s="621"/>
      <c r="T2377" s="621"/>
      <c r="U2377" s="621"/>
      <c r="V2377" s="621"/>
      <c r="W2377" s="621"/>
      <c r="X2377" s="764" t="s">
        <v>1291</v>
      </c>
      <c r="Y2377" s="764"/>
      <c r="Z2377" s="764"/>
      <c r="AA2377" s="764"/>
      <c r="AB2377" s="764"/>
      <c r="AC2377" s="765"/>
      <c r="AD2377" s="765"/>
      <c r="AE2377" s="765"/>
      <c r="AF2377" s="627" t="s">
        <v>1291</v>
      </c>
      <c r="AL2377" s="598"/>
      <c r="AQ2377" s="599"/>
    </row>
    <row r="2378" spans="1:48" s="597" customFormat="1" outlineLevel="1" x14ac:dyDescent="0.25">
      <c r="A2378" s="754" t="s">
        <v>1246</v>
      </c>
      <c r="B2378" s="755"/>
      <c r="C2378" s="755"/>
      <c r="D2378" s="755"/>
      <c r="E2378" s="755"/>
      <c r="F2378" s="755"/>
      <c r="G2378" s="755"/>
      <c r="H2378" s="755"/>
      <c r="I2378" s="755"/>
      <c r="J2378" s="755"/>
      <c r="K2378" s="755"/>
      <c r="L2378" s="755"/>
      <c r="M2378" s="755"/>
      <c r="N2378" s="755"/>
      <c r="O2378" s="755"/>
      <c r="P2378" s="755"/>
      <c r="Q2378" s="755"/>
      <c r="R2378" s="755"/>
      <c r="S2378" s="755"/>
      <c r="T2378" s="755"/>
      <c r="U2378" s="755"/>
      <c r="V2378" s="755"/>
      <c r="W2378" s="756">
        <v>0</v>
      </c>
      <c r="X2378" s="757"/>
      <c r="Y2378" s="757"/>
      <c r="Z2378" s="757"/>
      <c r="AA2378" s="757"/>
      <c r="AB2378" s="757"/>
      <c r="AC2378" s="757"/>
      <c r="AD2378" s="757"/>
      <c r="AE2378" s="757"/>
      <c r="AF2378" s="757"/>
      <c r="AL2378" s="598"/>
      <c r="AQ2378" s="599"/>
    </row>
    <row r="2379" spans="1:48" s="597" customFormat="1" outlineLevel="1" x14ac:dyDescent="0.25">
      <c r="A2379" s="601"/>
      <c r="B2379" s="608"/>
      <c r="C2379" s="608"/>
      <c r="D2379" s="609"/>
      <c r="E2379" s="610"/>
      <c r="F2379" s="610"/>
      <c r="G2379" s="608"/>
      <c r="H2379" s="608"/>
      <c r="I2379" s="608"/>
      <c r="J2379" s="608"/>
      <c r="K2379" s="608"/>
      <c r="L2379" s="608"/>
      <c r="M2379" s="608"/>
      <c r="N2379" s="608"/>
      <c r="O2379" s="608"/>
      <c r="P2379" s="608"/>
      <c r="Q2379" s="608"/>
      <c r="R2379" s="608"/>
      <c r="S2379" s="608"/>
      <c r="T2379" s="608"/>
      <c r="U2379" s="608"/>
      <c r="V2379" s="608"/>
      <c r="W2379" s="608"/>
      <c r="X2379" s="611"/>
      <c r="Y2379" s="611"/>
      <c r="Z2379" s="611"/>
      <c r="AA2379" s="611"/>
      <c r="AB2379" s="602"/>
      <c r="AC2379" s="602"/>
      <c r="AD2379" s="602"/>
      <c r="AE2379" s="602"/>
      <c r="AF2379" s="612"/>
      <c r="AL2379" s="598"/>
      <c r="AQ2379" s="599"/>
    </row>
    <row r="2380" spans="1:48" s="597" customFormat="1" x14ac:dyDescent="0.25">
      <c r="A2380" s="750" t="s">
        <v>1247</v>
      </c>
      <c r="B2380" s="751"/>
      <c r="C2380" s="751"/>
      <c r="D2380" s="751"/>
      <c r="E2380" s="751"/>
      <c r="F2380" s="751"/>
      <c r="G2380" s="751"/>
      <c r="H2380" s="751"/>
      <c r="I2380" s="751"/>
      <c r="J2380" s="751"/>
      <c r="K2380" s="751"/>
      <c r="L2380" s="751"/>
      <c r="M2380" s="751"/>
      <c r="N2380" s="751"/>
      <c r="O2380" s="751"/>
      <c r="P2380" s="751"/>
      <c r="Q2380" s="751"/>
      <c r="R2380" s="751"/>
      <c r="S2380" s="751"/>
      <c r="T2380" s="751"/>
      <c r="U2380" s="751"/>
      <c r="V2380" s="751"/>
      <c r="W2380" s="752"/>
      <c r="X2380" s="753">
        <v>33.43</v>
      </c>
      <c r="Y2380" s="753"/>
      <c r="Z2380" s="753"/>
      <c r="AA2380" s="753"/>
      <c r="AB2380" s="753"/>
      <c r="AC2380" s="753"/>
      <c r="AD2380" s="753"/>
      <c r="AE2380" s="753"/>
      <c r="AF2380" s="753"/>
      <c r="AH2380" s="632">
        <v>5</v>
      </c>
      <c r="AL2380" s="598">
        <v>5</v>
      </c>
      <c r="AM2380" s="633">
        <v>0</v>
      </c>
      <c r="AN2380" s="634">
        <v>0</v>
      </c>
      <c r="AP2380" s="605"/>
      <c r="AQ2380" s="599"/>
      <c r="AR2380" s="632">
        <v>5</v>
      </c>
      <c r="AT2380" s="597">
        <v>5</v>
      </c>
      <c r="AU2380" s="597">
        <v>5</v>
      </c>
      <c r="AV2380" s="607">
        <v>0</v>
      </c>
    </row>
    <row r="2381" spans="1:48" s="597" customFormat="1" x14ac:dyDescent="0.25">
      <c r="A2381" s="750" t="s">
        <v>1248</v>
      </c>
      <c r="B2381" s="751"/>
      <c r="C2381" s="751"/>
      <c r="D2381" s="751"/>
      <c r="E2381" s="751"/>
      <c r="F2381" s="751"/>
      <c r="G2381" s="751"/>
      <c r="H2381" s="751"/>
      <c r="I2381" s="751"/>
      <c r="J2381" s="751"/>
      <c r="K2381" s="751"/>
      <c r="L2381" s="751"/>
      <c r="M2381" s="751"/>
      <c r="N2381" s="751"/>
      <c r="O2381" s="751"/>
      <c r="P2381" s="751"/>
      <c r="Q2381" s="751"/>
      <c r="R2381" s="751"/>
      <c r="S2381" s="751"/>
      <c r="T2381" s="752"/>
      <c r="U2381" s="758">
        <v>13.469999999999999</v>
      </c>
      <c r="V2381" s="758"/>
      <c r="W2381" s="758"/>
      <c r="X2381" s="753">
        <v>4.5</v>
      </c>
      <c r="Y2381" s="753"/>
      <c r="Z2381" s="753"/>
      <c r="AA2381" s="753"/>
      <c r="AB2381" s="753"/>
      <c r="AC2381" s="753"/>
      <c r="AD2381" s="753"/>
      <c r="AE2381" s="753"/>
      <c r="AF2381" s="753"/>
      <c r="AH2381" s="635"/>
      <c r="AJ2381" s="636"/>
      <c r="AL2381" s="598"/>
      <c r="AQ2381" s="599"/>
      <c r="AR2381" s="635"/>
    </row>
    <row r="2382" spans="1:48" s="597" customFormat="1" x14ac:dyDescent="0.25">
      <c r="A2382" s="750" t="s">
        <v>1249</v>
      </c>
      <c r="B2382" s="751"/>
      <c r="C2382" s="751"/>
      <c r="D2382" s="751"/>
      <c r="E2382" s="751"/>
      <c r="F2382" s="751"/>
      <c r="G2382" s="751"/>
      <c r="H2382" s="751"/>
      <c r="I2382" s="751"/>
      <c r="J2382" s="751"/>
      <c r="K2382" s="751"/>
      <c r="L2382" s="751"/>
      <c r="M2382" s="751"/>
      <c r="N2382" s="751"/>
      <c r="O2382" s="751"/>
      <c r="P2382" s="751"/>
      <c r="Q2382" s="751"/>
      <c r="R2382" s="751"/>
      <c r="S2382" s="751"/>
      <c r="T2382" s="751"/>
      <c r="U2382" s="751"/>
      <c r="V2382" s="751"/>
      <c r="W2382" s="752"/>
      <c r="X2382" s="753">
        <v>37.93</v>
      </c>
      <c r="Y2382" s="753"/>
      <c r="Z2382" s="753"/>
      <c r="AA2382" s="753"/>
      <c r="AB2382" s="753"/>
      <c r="AC2382" s="753"/>
      <c r="AD2382" s="753"/>
      <c r="AE2382" s="753"/>
      <c r="AF2382" s="753"/>
      <c r="AH2382" s="635"/>
      <c r="AI2382" s="597">
        <v>37.93</v>
      </c>
      <c r="AJ2382" s="604">
        <v>0</v>
      </c>
      <c r="AL2382" s="598"/>
      <c r="AQ2382" s="599"/>
      <c r="AR2382" s="635"/>
    </row>
    <row r="2383" spans="1:48" s="597" customFormat="1" x14ac:dyDescent="0.25">
      <c r="A2383" s="590" t="s">
        <v>1213</v>
      </c>
      <c r="B2383" s="591"/>
      <c r="C2383" s="591"/>
      <c r="D2383" s="592"/>
      <c r="E2383" s="593"/>
      <c r="F2383" s="593"/>
      <c r="G2383" s="591"/>
      <c r="H2383" s="591"/>
      <c r="I2383" s="591"/>
      <c r="J2383" s="591"/>
      <c r="K2383" s="591"/>
      <c r="L2383" s="591"/>
      <c r="M2383" s="591"/>
      <c r="N2383" s="591"/>
      <c r="O2383" s="591"/>
      <c r="P2383" s="591"/>
      <c r="Q2383" s="591"/>
      <c r="R2383" s="591"/>
      <c r="S2383" s="591"/>
      <c r="T2383" s="591"/>
      <c r="U2383" s="591"/>
      <c r="V2383" s="591"/>
      <c r="W2383" s="591"/>
      <c r="X2383" s="594"/>
      <c r="Y2383" s="594"/>
      <c r="Z2383" s="594"/>
      <c r="AA2383" s="594"/>
      <c r="AB2383" s="595"/>
      <c r="AC2383" s="595"/>
      <c r="AD2383" s="595"/>
      <c r="AE2383" s="595"/>
      <c r="AF2383" s="596"/>
      <c r="AL2383" s="598"/>
      <c r="AQ2383" s="599"/>
    </row>
    <row r="2384" spans="1:48" s="597" customFormat="1" ht="33.75" customHeight="1" x14ac:dyDescent="0.25">
      <c r="A2384" s="601" t="s">
        <v>1214</v>
      </c>
      <c r="B2384" s="855">
        <v>42440</v>
      </c>
      <c r="C2384" s="855"/>
      <c r="D2384" s="801" t="s">
        <v>1167</v>
      </c>
      <c r="E2384" s="801"/>
      <c r="F2384" s="801"/>
      <c r="G2384" s="801"/>
      <c r="H2384" s="801"/>
      <c r="I2384" s="801"/>
      <c r="J2384" s="801"/>
      <c r="K2384" s="801"/>
      <c r="L2384" s="801"/>
      <c r="M2384" s="801"/>
      <c r="N2384" s="801"/>
      <c r="O2384" s="801"/>
      <c r="P2384" s="801"/>
      <c r="Q2384" s="801"/>
      <c r="R2384" s="801"/>
      <c r="S2384" s="801"/>
      <c r="T2384" s="801"/>
      <c r="U2384" s="801"/>
      <c r="V2384" s="801"/>
      <c r="W2384" s="801"/>
      <c r="X2384" s="801"/>
      <c r="Y2384" s="801"/>
      <c r="Z2384" s="801"/>
      <c r="AA2384" s="801"/>
      <c r="AB2384" s="801"/>
      <c r="AC2384" s="786" t="s">
        <v>1215</v>
      </c>
      <c r="AD2384" s="786"/>
      <c r="AE2384" s="786"/>
      <c r="AF2384" s="603" t="s">
        <v>1379</v>
      </c>
      <c r="AI2384" s="604">
        <v>7.6000000000000005</v>
      </c>
      <c r="AJ2384" s="597">
        <v>7.6</v>
      </c>
      <c r="AK2384" s="604">
        <v>0</v>
      </c>
      <c r="AL2384" s="598"/>
      <c r="AP2384" s="605">
        <v>6.7</v>
      </c>
      <c r="AQ2384" s="599" t="s">
        <v>1294</v>
      </c>
    </row>
    <row r="2385" spans="1:43" s="597" customFormat="1" outlineLevel="1" x14ac:dyDescent="0.25">
      <c r="A2385" s="601"/>
      <c r="B2385" s="608"/>
      <c r="C2385" s="608"/>
      <c r="D2385" s="609"/>
      <c r="E2385" s="610"/>
      <c r="F2385" s="610"/>
      <c r="G2385" s="608"/>
      <c r="H2385" s="608"/>
      <c r="I2385" s="608"/>
      <c r="J2385" s="608"/>
      <c r="K2385" s="608"/>
      <c r="L2385" s="608"/>
      <c r="M2385" s="608"/>
      <c r="N2385" s="608"/>
      <c r="O2385" s="608"/>
      <c r="P2385" s="608"/>
      <c r="Q2385" s="608"/>
      <c r="R2385" s="608"/>
      <c r="S2385" s="608"/>
      <c r="T2385" s="608"/>
      <c r="U2385" s="608"/>
      <c r="V2385" s="608"/>
      <c r="W2385" s="608"/>
      <c r="X2385" s="611"/>
      <c r="Y2385" s="611"/>
      <c r="Z2385" s="611"/>
      <c r="AA2385" s="611"/>
      <c r="AB2385" s="602"/>
      <c r="AC2385" s="602"/>
      <c r="AD2385" s="602"/>
      <c r="AE2385" s="602"/>
      <c r="AF2385" s="612"/>
      <c r="AL2385" s="598"/>
      <c r="AQ2385" s="599"/>
    </row>
    <row r="2386" spans="1:43" s="597" customFormat="1" outlineLevel="1" x14ac:dyDescent="0.25">
      <c r="A2386" s="769" t="s">
        <v>1217</v>
      </c>
      <c r="B2386" s="769"/>
      <c r="C2386" s="769"/>
      <c r="D2386" s="769"/>
      <c r="E2386" s="770" t="s">
        <v>1218</v>
      </c>
      <c r="F2386" s="770"/>
      <c r="G2386" s="613" t="s">
        <v>1219</v>
      </c>
      <c r="H2386" s="770" t="s">
        <v>1220</v>
      </c>
      <c r="I2386" s="770"/>
      <c r="J2386" s="770"/>
      <c r="K2386" s="770"/>
      <c r="L2386" s="770" t="s">
        <v>1221</v>
      </c>
      <c r="M2386" s="770"/>
      <c r="N2386" s="770" t="s">
        <v>1222</v>
      </c>
      <c r="O2386" s="770"/>
      <c r="P2386" s="770"/>
      <c r="Q2386" s="770"/>
      <c r="R2386" s="770"/>
      <c r="S2386" s="770"/>
      <c r="T2386" s="770"/>
      <c r="U2386" s="770"/>
      <c r="V2386" s="770" t="s">
        <v>1223</v>
      </c>
      <c r="W2386" s="770"/>
      <c r="X2386" s="770"/>
      <c r="Y2386" s="770"/>
      <c r="Z2386" s="770"/>
      <c r="AA2386" s="771" t="s">
        <v>1224</v>
      </c>
      <c r="AB2386" s="771"/>
      <c r="AC2386" s="771"/>
      <c r="AD2386" s="771"/>
      <c r="AE2386" s="771" t="s">
        <v>1225</v>
      </c>
      <c r="AF2386" s="771"/>
      <c r="AL2386" s="598"/>
      <c r="AQ2386" s="599"/>
    </row>
    <row r="2387" spans="1:43" s="597" customFormat="1" ht="34.5" customHeight="1" outlineLevel="1" x14ac:dyDescent="0.25">
      <c r="A2387" s="797" t="s">
        <v>955</v>
      </c>
      <c r="B2387" s="798"/>
      <c r="C2387" s="798"/>
      <c r="D2387" s="798"/>
      <c r="E2387" s="799">
        <v>30035</v>
      </c>
      <c r="F2387" s="799"/>
      <c r="G2387" s="614"/>
      <c r="H2387" s="767">
        <v>0.3</v>
      </c>
      <c r="I2387" s="767"/>
      <c r="J2387" s="767"/>
      <c r="K2387" s="767"/>
      <c r="L2387" s="773">
        <v>0.7</v>
      </c>
      <c r="M2387" s="773"/>
      <c r="N2387" s="796">
        <v>231.22</v>
      </c>
      <c r="O2387" s="796"/>
      <c r="P2387" s="796"/>
      <c r="Q2387" s="796"/>
      <c r="R2387" s="796"/>
      <c r="S2387" s="796"/>
      <c r="T2387" s="796"/>
      <c r="U2387" s="796"/>
      <c r="V2387" s="615"/>
      <c r="W2387" s="796">
        <v>58.11</v>
      </c>
      <c r="X2387" s="796"/>
      <c r="Y2387" s="796"/>
      <c r="Z2387" s="796"/>
      <c r="AA2387" s="768">
        <v>1</v>
      </c>
      <c r="AB2387" s="768"/>
      <c r="AC2387" s="768"/>
      <c r="AD2387" s="768"/>
      <c r="AE2387" s="786">
        <v>110.04</v>
      </c>
      <c r="AF2387" s="787"/>
      <c r="AL2387" s="598"/>
      <c r="AQ2387" s="599"/>
    </row>
    <row r="2388" spans="1:43" s="597" customFormat="1" outlineLevel="1" x14ac:dyDescent="0.25">
      <c r="A2388" s="792" t="s">
        <v>1291</v>
      </c>
      <c r="B2388" s="793"/>
      <c r="C2388" s="793"/>
      <c r="D2388" s="793"/>
      <c r="E2388" s="794"/>
      <c r="F2388" s="794"/>
      <c r="G2388" s="610"/>
      <c r="H2388" s="773"/>
      <c r="I2388" s="773"/>
      <c r="J2388" s="773"/>
      <c r="K2388" s="773"/>
      <c r="L2388" s="773" t="s">
        <v>1291</v>
      </c>
      <c r="M2388" s="773"/>
      <c r="N2388" s="796" t="s">
        <v>1291</v>
      </c>
      <c r="O2388" s="796"/>
      <c r="P2388" s="796"/>
      <c r="Q2388" s="796"/>
      <c r="R2388" s="796"/>
      <c r="S2388" s="796"/>
      <c r="T2388" s="796"/>
      <c r="U2388" s="796"/>
      <c r="V2388" s="615"/>
      <c r="W2388" s="796" t="s">
        <v>1291</v>
      </c>
      <c r="X2388" s="796"/>
      <c r="Y2388" s="796"/>
      <c r="Z2388" s="796"/>
      <c r="AA2388" s="765"/>
      <c r="AB2388" s="765"/>
      <c r="AC2388" s="765"/>
      <c r="AD2388" s="765"/>
      <c r="AE2388" s="786"/>
      <c r="AF2388" s="787"/>
      <c r="AL2388" s="598"/>
      <c r="AQ2388" s="599"/>
    </row>
    <row r="2389" spans="1:43" s="597" customFormat="1" outlineLevel="1" x14ac:dyDescent="0.25">
      <c r="A2389" s="792" t="s">
        <v>1291</v>
      </c>
      <c r="B2389" s="793"/>
      <c r="C2389" s="793"/>
      <c r="D2389" s="793"/>
      <c r="E2389" s="794"/>
      <c r="F2389" s="794"/>
      <c r="G2389" s="610"/>
      <c r="H2389" s="773"/>
      <c r="I2389" s="773"/>
      <c r="J2389" s="773"/>
      <c r="K2389" s="773"/>
      <c r="L2389" s="773" t="s">
        <v>1291</v>
      </c>
      <c r="M2389" s="773"/>
      <c r="N2389" s="796" t="s">
        <v>1291</v>
      </c>
      <c r="O2389" s="796"/>
      <c r="P2389" s="796"/>
      <c r="Q2389" s="796"/>
      <c r="R2389" s="796"/>
      <c r="S2389" s="796"/>
      <c r="T2389" s="796"/>
      <c r="U2389" s="796"/>
      <c r="V2389" s="615"/>
      <c r="W2389" s="796" t="s">
        <v>1291</v>
      </c>
      <c r="X2389" s="796"/>
      <c r="Y2389" s="796"/>
      <c r="Z2389" s="796"/>
      <c r="AA2389" s="765"/>
      <c r="AB2389" s="765"/>
      <c r="AC2389" s="765"/>
      <c r="AD2389" s="765"/>
      <c r="AE2389" s="786" t="s">
        <v>1291</v>
      </c>
      <c r="AF2389" s="787"/>
      <c r="AL2389" s="598"/>
      <c r="AQ2389" s="599"/>
    </row>
    <row r="2390" spans="1:43" s="597" customFormat="1" outlineLevel="1" x14ac:dyDescent="0.25">
      <c r="A2390" s="792" t="s">
        <v>1291</v>
      </c>
      <c r="B2390" s="793"/>
      <c r="C2390" s="793"/>
      <c r="D2390" s="793"/>
      <c r="E2390" s="794"/>
      <c r="F2390" s="794"/>
      <c r="G2390" s="610"/>
      <c r="H2390" s="773"/>
      <c r="I2390" s="773"/>
      <c r="J2390" s="773"/>
      <c r="K2390" s="773"/>
      <c r="L2390" s="773" t="s">
        <v>1291</v>
      </c>
      <c r="M2390" s="773"/>
      <c r="N2390" s="796" t="s">
        <v>1291</v>
      </c>
      <c r="O2390" s="796"/>
      <c r="P2390" s="796"/>
      <c r="Q2390" s="796"/>
      <c r="R2390" s="796"/>
      <c r="S2390" s="796"/>
      <c r="T2390" s="796"/>
      <c r="U2390" s="796"/>
      <c r="V2390" s="615"/>
      <c r="W2390" s="796" t="s">
        <v>1291</v>
      </c>
      <c r="X2390" s="796"/>
      <c r="Y2390" s="796"/>
      <c r="Z2390" s="796"/>
      <c r="AA2390" s="765"/>
      <c r="AB2390" s="765"/>
      <c r="AC2390" s="765"/>
      <c r="AD2390" s="765"/>
      <c r="AE2390" s="786" t="s">
        <v>1291</v>
      </c>
      <c r="AF2390" s="787"/>
      <c r="AL2390" s="598"/>
      <c r="AQ2390" s="599"/>
    </row>
    <row r="2391" spans="1:43" s="597" customFormat="1" outlineLevel="1" x14ac:dyDescent="0.25">
      <c r="A2391" s="792" t="s">
        <v>1291</v>
      </c>
      <c r="B2391" s="793"/>
      <c r="C2391" s="793"/>
      <c r="D2391" s="793"/>
      <c r="E2391" s="794"/>
      <c r="F2391" s="794"/>
      <c r="G2391" s="610"/>
      <c r="H2391" s="773"/>
      <c r="I2391" s="773"/>
      <c r="J2391" s="773"/>
      <c r="K2391" s="773"/>
      <c r="L2391" s="773" t="s">
        <v>1291</v>
      </c>
      <c r="M2391" s="773"/>
      <c r="N2391" s="796" t="s">
        <v>1291</v>
      </c>
      <c r="O2391" s="796"/>
      <c r="P2391" s="796"/>
      <c r="Q2391" s="796"/>
      <c r="R2391" s="796"/>
      <c r="S2391" s="796"/>
      <c r="T2391" s="796"/>
      <c r="U2391" s="796"/>
      <c r="V2391" s="615"/>
      <c r="W2391" s="796" t="s">
        <v>1291</v>
      </c>
      <c r="X2391" s="796"/>
      <c r="Y2391" s="796"/>
      <c r="Z2391" s="796"/>
      <c r="AA2391" s="765"/>
      <c r="AB2391" s="765"/>
      <c r="AC2391" s="765"/>
      <c r="AD2391" s="765"/>
      <c r="AE2391" s="786" t="s">
        <v>1291</v>
      </c>
      <c r="AF2391" s="787"/>
      <c r="AL2391" s="598"/>
      <c r="AQ2391" s="599"/>
    </row>
    <row r="2392" spans="1:43" s="597" customFormat="1" outlineLevel="1" x14ac:dyDescent="0.25">
      <c r="A2392" s="792" t="s">
        <v>1291</v>
      </c>
      <c r="B2392" s="793"/>
      <c r="C2392" s="793"/>
      <c r="D2392" s="793"/>
      <c r="E2392" s="794"/>
      <c r="F2392" s="794"/>
      <c r="G2392" s="610"/>
      <c r="H2392" s="773"/>
      <c r="I2392" s="773"/>
      <c r="J2392" s="773"/>
      <c r="K2392" s="773"/>
      <c r="L2392" s="773" t="s">
        <v>1291</v>
      </c>
      <c r="M2392" s="773"/>
      <c r="N2392" s="796" t="s">
        <v>1291</v>
      </c>
      <c r="O2392" s="796"/>
      <c r="P2392" s="796"/>
      <c r="Q2392" s="796"/>
      <c r="R2392" s="796"/>
      <c r="S2392" s="796"/>
      <c r="T2392" s="796"/>
      <c r="U2392" s="796"/>
      <c r="V2392" s="615"/>
      <c r="W2392" s="796" t="s">
        <v>1291</v>
      </c>
      <c r="X2392" s="796"/>
      <c r="Y2392" s="796"/>
      <c r="Z2392" s="796"/>
      <c r="AA2392" s="765"/>
      <c r="AB2392" s="765"/>
      <c r="AC2392" s="765"/>
      <c r="AD2392" s="765"/>
      <c r="AE2392" s="786" t="s">
        <v>1291</v>
      </c>
      <c r="AF2392" s="787"/>
      <c r="AL2392" s="598"/>
      <c r="AQ2392" s="599"/>
    </row>
    <row r="2393" spans="1:43" s="597" customFormat="1" outlineLevel="1" x14ac:dyDescent="0.25">
      <c r="A2393" s="792" t="s">
        <v>1291</v>
      </c>
      <c r="B2393" s="793"/>
      <c r="C2393" s="793"/>
      <c r="D2393" s="793"/>
      <c r="E2393" s="794"/>
      <c r="F2393" s="794"/>
      <c r="G2393" s="610"/>
      <c r="H2393" s="773"/>
      <c r="I2393" s="773"/>
      <c r="J2393" s="773"/>
      <c r="K2393" s="773"/>
      <c r="L2393" s="773" t="s">
        <v>1291</v>
      </c>
      <c r="M2393" s="773"/>
      <c r="N2393" s="796" t="s">
        <v>1291</v>
      </c>
      <c r="O2393" s="796"/>
      <c r="P2393" s="796"/>
      <c r="Q2393" s="796"/>
      <c r="R2393" s="796"/>
      <c r="S2393" s="796"/>
      <c r="T2393" s="796"/>
      <c r="U2393" s="796"/>
      <c r="V2393" s="615"/>
      <c r="W2393" s="796" t="s">
        <v>1291</v>
      </c>
      <c r="X2393" s="796"/>
      <c r="Y2393" s="796"/>
      <c r="Z2393" s="796"/>
      <c r="AA2393" s="765"/>
      <c r="AB2393" s="765"/>
      <c r="AC2393" s="765"/>
      <c r="AD2393" s="765"/>
      <c r="AE2393" s="786" t="s">
        <v>1291</v>
      </c>
      <c r="AF2393" s="787"/>
      <c r="AL2393" s="598"/>
      <c r="AQ2393" s="599"/>
    </row>
    <row r="2394" spans="1:43" s="597" customFormat="1" outlineLevel="1" x14ac:dyDescent="0.25">
      <c r="A2394" s="792" t="s">
        <v>1291</v>
      </c>
      <c r="B2394" s="793"/>
      <c r="C2394" s="793"/>
      <c r="D2394" s="793"/>
      <c r="E2394" s="794"/>
      <c r="F2394" s="794"/>
      <c r="G2394" s="610"/>
      <c r="H2394" s="773"/>
      <c r="I2394" s="773"/>
      <c r="J2394" s="773"/>
      <c r="K2394" s="773"/>
      <c r="L2394" s="773" t="s">
        <v>1291</v>
      </c>
      <c r="M2394" s="773"/>
      <c r="N2394" s="795" t="s">
        <v>1291</v>
      </c>
      <c r="O2394" s="795"/>
      <c r="P2394" s="795"/>
      <c r="Q2394" s="795"/>
      <c r="R2394" s="795"/>
      <c r="S2394" s="795"/>
      <c r="T2394" s="795"/>
      <c r="U2394" s="795"/>
      <c r="V2394" s="616"/>
      <c r="W2394" s="795" t="s">
        <v>1291</v>
      </c>
      <c r="X2394" s="795"/>
      <c r="Y2394" s="795"/>
      <c r="Z2394" s="795"/>
      <c r="AA2394" s="765"/>
      <c r="AB2394" s="765"/>
      <c r="AC2394" s="765"/>
      <c r="AD2394" s="765"/>
      <c r="AE2394" s="786" t="s">
        <v>1291</v>
      </c>
      <c r="AF2394" s="787"/>
      <c r="AL2394" s="598"/>
      <c r="AQ2394" s="599"/>
    </row>
    <row r="2395" spans="1:43" s="597" customFormat="1" outlineLevel="1" x14ac:dyDescent="0.25">
      <c r="A2395" s="792" t="s">
        <v>1291</v>
      </c>
      <c r="B2395" s="793"/>
      <c r="C2395" s="793"/>
      <c r="D2395" s="793"/>
      <c r="E2395" s="794"/>
      <c r="F2395" s="794"/>
      <c r="G2395" s="610"/>
      <c r="H2395" s="773"/>
      <c r="I2395" s="773"/>
      <c r="J2395" s="773"/>
      <c r="K2395" s="773"/>
      <c r="L2395" s="773" t="s">
        <v>1291</v>
      </c>
      <c r="M2395" s="773"/>
      <c r="N2395" s="795" t="s">
        <v>1291</v>
      </c>
      <c r="O2395" s="795"/>
      <c r="P2395" s="795"/>
      <c r="Q2395" s="795"/>
      <c r="R2395" s="795"/>
      <c r="S2395" s="795"/>
      <c r="T2395" s="795"/>
      <c r="U2395" s="795"/>
      <c r="V2395" s="616"/>
      <c r="W2395" s="795" t="s">
        <v>1291</v>
      </c>
      <c r="X2395" s="795"/>
      <c r="Y2395" s="795"/>
      <c r="Z2395" s="795"/>
      <c r="AA2395" s="765"/>
      <c r="AB2395" s="765"/>
      <c r="AC2395" s="765"/>
      <c r="AD2395" s="765"/>
      <c r="AE2395" s="790" t="s">
        <v>1291</v>
      </c>
      <c r="AF2395" s="791"/>
      <c r="AL2395" s="598"/>
      <c r="AQ2395" s="599"/>
    </row>
    <row r="2396" spans="1:43" s="597" customFormat="1" outlineLevel="1" x14ac:dyDescent="0.25">
      <c r="A2396" s="754" t="s">
        <v>1226</v>
      </c>
      <c r="B2396" s="755"/>
      <c r="C2396" s="755"/>
      <c r="D2396" s="755"/>
      <c r="E2396" s="755"/>
      <c r="F2396" s="755"/>
      <c r="G2396" s="755"/>
      <c r="H2396" s="755"/>
      <c r="I2396" s="755"/>
      <c r="J2396" s="755"/>
      <c r="K2396" s="755"/>
      <c r="L2396" s="755"/>
      <c r="M2396" s="755"/>
      <c r="N2396" s="755"/>
      <c r="O2396" s="755"/>
      <c r="P2396" s="755"/>
      <c r="Q2396" s="755"/>
      <c r="R2396" s="755"/>
      <c r="S2396" s="755"/>
      <c r="T2396" s="755"/>
      <c r="U2396" s="755"/>
      <c r="V2396" s="755"/>
      <c r="W2396" s="756">
        <v>110.04</v>
      </c>
      <c r="X2396" s="757"/>
      <c r="Y2396" s="757"/>
      <c r="Z2396" s="757"/>
      <c r="AA2396" s="757"/>
      <c r="AB2396" s="757"/>
      <c r="AC2396" s="757"/>
      <c r="AD2396" s="757"/>
      <c r="AE2396" s="757"/>
      <c r="AF2396" s="757"/>
      <c r="AL2396" s="598"/>
      <c r="AQ2396" s="599"/>
    </row>
    <row r="2397" spans="1:43" s="597" customFormat="1" outlineLevel="1" x14ac:dyDescent="0.25">
      <c r="A2397" s="601"/>
      <c r="B2397" s="608"/>
      <c r="C2397" s="608"/>
      <c r="D2397" s="609"/>
      <c r="E2397" s="610"/>
      <c r="F2397" s="610"/>
      <c r="G2397" s="608"/>
      <c r="H2397" s="608"/>
      <c r="I2397" s="608"/>
      <c r="J2397" s="608"/>
      <c r="K2397" s="608"/>
      <c r="L2397" s="608"/>
      <c r="M2397" s="608"/>
      <c r="N2397" s="608"/>
      <c r="O2397" s="608"/>
      <c r="P2397" s="608"/>
      <c r="Q2397" s="608"/>
      <c r="R2397" s="608"/>
      <c r="S2397" s="608"/>
      <c r="T2397" s="608"/>
      <c r="U2397" s="608"/>
      <c r="V2397" s="608"/>
      <c r="W2397" s="608"/>
      <c r="X2397" s="611"/>
      <c r="Y2397" s="611"/>
      <c r="Z2397" s="611"/>
      <c r="AA2397" s="611"/>
      <c r="AB2397" s="602"/>
      <c r="AC2397" s="602"/>
      <c r="AD2397" s="602"/>
      <c r="AE2397" s="602"/>
      <c r="AF2397" s="612"/>
      <c r="AL2397" s="598"/>
      <c r="AQ2397" s="599"/>
    </row>
    <row r="2398" spans="1:43" s="597" customFormat="1" outlineLevel="1" x14ac:dyDescent="0.25">
      <c r="A2398" s="769" t="s">
        <v>1227</v>
      </c>
      <c r="B2398" s="769"/>
      <c r="C2398" s="769"/>
      <c r="D2398" s="769"/>
      <c r="E2398" s="770" t="s">
        <v>1218</v>
      </c>
      <c r="F2398" s="770"/>
      <c r="G2398" s="770" t="s">
        <v>1228</v>
      </c>
      <c r="H2398" s="770"/>
      <c r="I2398" s="770"/>
      <c r="J2398" s="770"/>
      <c r="K2398" s="770" t="s">
        <v>1229</v>
      </c>
      <c r="L2398" s="770"/>
      <c r="M2398" s="770"/>
      <c r="N2398" s="770"/>
      <c r="O2398" s="770" t="s">
        <v>1224</v>
      </c>
      <c r="P2398" s="770"/>
      <c r="Q2398" s="770"/>
      <c r="R2398" s="770"/>
      <c r="S2398" s="770"/>
      <c r="T2398" s="770"/>
      <c r="U2398" s="770"/>
      <c r="V2398" s="770"/>
      <c r="W2398" s="770"/>
      <c r="X2398" s="770"/>
      <c r="Y2398" s="770"/>
      <c r="Z2398" s="770"/>
      <c r="AA2398" s="771" t="s">
        <v>1225</v>
      </c>
      <c r="AB2398" s="771"/>
      <c r="AC2398" s="771"/>
      <c r="AD2398" s="771"/>
      <c r="AE2398" s="771"/>
      <c r="AF2398" s="771"/>
      <c r="AL2398" s="598"/>
      <c r="AQ2398" s="599"/>
    </row>
    <row r="2399" spans="1:43" s="597" customFormat="1" outlineLevel="1" x14ac:dyDescent="0.25">
      <c r="A2399" s="759" t="s">
        <v>1292</v>
      </c>
      <c r="B2399" s="760"/>
      <c r="C2399" s="760"/>
      <c r="D2399" s="760"/>
      <c r="E2399" s="766">
        <v>20002</v>
      </c>
      <c r="F2399" s="766"/>
      <c r="G2399" s="788">
        <v>1.2008000000000001</v>
      </c>
      <c r="H2399" s="788"/>
      <c r="I2399" s="788"/>
      <c r="J2399" s="788"/>
      <c r="K2399" s="789">
        <v>27.99</v>
      </c>
      <c r="L2399" s="789"/>
      <c r="M2399" s="789"/>
      <c r="N2399" s="789"/>
      <c r="O2399" s="767">
        <v>0.1</v>
      </c>
      <c r="P2399" s="767"/>
      <c r="Q2399" s="767"/>
      <c r="R2399" s="767"/>
      <c r="S2399" s="767"/>
      <c r="T2399" s="767"/>
      <c r="U2399" s="767"/>
      <c r="V2399" s="767"/>
      <c r="W2399" s="767"/>
      <c r="X2399" s="767"/>
      <c r="Y2399" s="767"/>
      <c r="Z2399" s="767"/>
      <c r="AA2399" s="786">
        <v>2.7989999999999999</v>
      </c>
      <c r="AB2399" s="786"/>
      <c r="AC2399" s="786"/>
      <c r="AD2399" s="786"/>
      <c r="AE2399" s="786"/>
      <c r="AF2399" s="787"/>
      <c r="AL2399" s="598"/>
      <c r="AQ2399" s="599"/>
    </row>
    <row r="2400" spans="1:43" s="597" customFormat="1" outlineLevel="1" x14ac:dyDescent="0.25">
      <c r="A2400" s="759" t="s">
        <v>1293</v>
      </c>
      <c r="B2400" s="760"/>
      <c r="C2400" s="760"/>
      <c r="D2400" s="760"/>
      <c r="E2400" s="766">
        <v>20031</v>
      </c>
      <c r="F2400" s="766"/>
      <c r="G2400" s="788">
        <v>2.1078999999999999</v>
      </c>
      <c r="H2400" s="788"/>
      <c r="I2400" s="788"/>
      <c r="J2400" s="788"/>
      <c r="K2400" s="789">
        <v>22.09</v>
      </c>
      <c r="L2400" s="789"/>
      <c r="M2400" s="789"/>
      <c r="N2400" s="789"/>
      <c r="O2400" s="767">
        <v>4</v>
      </c>
      <c r="P2400" s="767"/>
      <c r="Q2400" s="767"/>
      <c r="R2400" s="767"/>
      <c r="S2400" s="767"/>
      <c r="T2400" s="767"/>
      <c r="U2400" s="767"/>
      <c r="V2400" s="767"/>
      <c r="W2400" s="767"/>
      <c r="X2400" s="767"/>
      <c r="Y2400" s="767"/>
      <c r="Z2400" s="767"/>
      <c r="AA2400" s="786">
        <v>88.36</v>
      </c>
      <c r="AB2400" s="786"/>
      <c r="AC2400" s="786"/>
      <c r="AD2400" s="786"/>
      <c r="AE2400" s="786"/>
      <c r="AF2400" s="787"/>
      <c r="AL2400" s="598"/>
      <c r="AQ2400" s="599"/>
    </row>
    <row r="2401" spans="1:43" s="597" customFormat="1" outlineLevel="1" x14ac:dyDescent="0.25">
      <c r="A2401" s="759" t="s">
        <v>1291</v>
      </c>
      <c r="B2401" s="760"/>
      <c r="C2401" s="760"/>
      <c r="D2401" s="760"/>
      <c r="E2401" s="761"/>
      <c r="F2401" s="761"/>
      <c r="G2401" s="788"/>
      <c r="H2401" s="788"/>
      <c r="I2401" s="788"/>
      <c r="J2401" s="788"/>
      <c r="K2401" s="785" t="s">
        <v>1291</v>
      </c>
      <c r="L2401" s="785"/>
      <c r="M2401" s="785"/>
      <c r="N2401" s="785"/>
      <c r="O2401" s="773"/>
      <c r="P2401" s="773"/>
      <c r="Q2401" s="773"/>
      <c r="R2401" s="773"/>
      <c r="S2401" s="773"/>
      <c r="T2401" s="773"/>
      <c r="U2401" s="773"/>
      <c r="V2401" s="773"/>
      <c r="W2401" s="773"/>
      <c r="X2401" s="773"/>
      <c r="Y2401" s="773"/>
      <c r="Z2401" s="773"/>
      <c r="AA2401" s="786"/>
      <c r="AB2401" s="786"/>
      <c r="AC2401" s="786"/>
      <c r="AD2401" s="786"/>
      <c r="AE2401" s="786"/>
      <c r="AF2401" s="787"/>
      <c r="AL2401" s="598"/>
      <c r="AQ2401" s="599"/>
    </row>
    <row r="2402" spans="1:43" s="597" customFormat="1" outlineLevel="1" x14ac:dyDescent="0.25">
      <c r="A2402" s="759" t="s">
        <v>1291</v>
      </c>
      <c r="B2402" s="760"/>
      <c r="C2402" s="760"/>
      <c r="D2402" s="760"/>
      <c r="E2402" s="761"/>
      <c r="F2402" s="761"/>
      <c r="G2402" s="784" t="s">
        <v>1291</v>
      </c>
      <c r="H2402" s="784"/>
      <c r="I2402" s="784"/>
      <c r="J2402" s="784"/>
      <c r="K2402" s="785" t="s">
        <v>1291</v>
      </c>
      <c r="L2402" s="785"/>
      <c r="M2402" s="785"/>
      <c r="N2402" s="785"/>
      <c r="O2402" s="773"/>
      <c r="P2402" s="773"/>
      <c r="Q2402" s="773"/>
      <c r="R2402" s="773"/>
      <c r="S2402" s="773"/>
      <c r="T2402" s="773"/>
      <c r="U2402" s="773"/>
      <c r="V2402" s="773"/>
      <c r="W2402" s="773"/>
      <c r="X2402" s="773"/>
      <c r="Y2402" s="773"/>
      <c r="Z2402" s="773"/>
      <c r="AA2402" s="786" t="s">
        <v>1291</v>
      </c>
      <c r="AB2402" s="786"/>
      <c r="AC2402" s="786"/>
      <c r="AD2402" s="786"/>
      <c r="AE2402" s="786"/>
      <c r="AF2402" s="787"/>
      <c r="AL2402" s="598"/>
      <c r="AQ2402" s="599"/>
    </row>
    <row r="2403" spans="1:43" s="597" customFormat="1" outlineLevel="1" x14ac:dyDescent="0.25">
      <c r="A2403" s="759" t="s">
        <v>1291</v>
      </c>
      <c r="B2403" s="760"/>
      <c r="C2403" s="760"/>
      <c r="D2403" s="760"/>
      <c r="E2403" s="761"/>
      <c r="F2403" s="761"/>
      <c r="G2403" s="784" t="s">
        <v>1291</v>
      </c>
      <c r="H2403" s="784"/>
      <c r="I2403" s="784"/>
      <c r="J2403" s="784"/>
      <c r="K2403" s="785" t="s">
        <v>1291</v>
      </c>
      <c r="L2403" s="785"/>
      <c r="M2403" s="785"/>
      <c r="N2403" s="785"/>
      <c r="O2403" s="773"/>
      <c r="P2403" s="773"/>
      <c r="Q2403" s="773"/>
      <c r="R2403" s="773"/>
      <c r="S2403" s="773"/>
      <c r="T2403" s="773"/>
      <c r="U2403" s="773"/>
      <c r="V2403" s="773"/>
      <c r="W2403" s="773"/>
      <c r="X2403" s="773"/>
      <c r="Y2403" s="773"/>
      <c r="Z2403" s="773"/>
      <c r="AA2403" s="786" t="s">
        <v>1291</v>
      </c>
      <c r="AB2403" s="786"/>
      <c r="AC2403" s="786"/>
      <c r="AD2403" s="786"/>
      <c r="AE2403" s="786"/>
      <c r="AF2403" s="787"/>
      <c r="AL2403" s="598"/>
      <c r="AQ2403" s="599"/>
    </row>
    <row r="2404" spans="1:43" s="597" customFormat="1" outlineLevel="1" x14ac:dyDescent="0.25">
      <c r="A2404" s="759" t="s">
        <v>1291</v>
      </c>
      <c r="B2404" s="760"/>
      <c r="C2404" s="760"/>
      <c r="D2404" s="760"/>
      <c r="E2404" s="761"/>
      <c r="F2404" s="761"/>
      <c r="G2404" s="784" t="s">
        <v>1291</v>
      </c>
      <c r="H2404" s="784"/>
      <c r="I2404" s="784"/>
      <c r="J2404" s="784"/>
      <c r="K2404" s="785" t="s">
        <v>1291</v>
      </c>
      <c r="L2404" s="785"/>
      <c r="M2404" s="785"/>
      <c r="N2404" s="785"/>
      <c r="O2404" s="773"/>
      <c r="P2404" s="773"/>
      <c r="Q2404" s="773"/>
      <c r="R2404" s="773"/>
      <c r="S2404" s="773"/>
      <c r="T2404" s="773"/>
      <c r="U2404" s="773"/>
      <c r="V2404" s="773"/>
      <c r="W2404" s="773"/>
      <c r="X2404" s="773"/>
      <c r="Y2404" s="773"/>
      <c r="Z2404" s="773"/>
      <c r="AA2404" s="786" t="s">
        <v>1291</v>
      </c>
      <c r="AB2404" s="786"/>
      <c r="AC2404" s="786"/>
      <c r="AD2404" s="786"/>
      <c r="AE2404" s="786"/>
      <c r="AF2404" s="787"/>
      <c r="AL2404" s="598"/>
      <c r="AQ2404" s="599"/>
    </row>
    <row r="2405" spans="1:43" s="597" customFormat="1" outlineLevel="1" x14ac:dyDescent="0.25">
      <c r="A2405" s="759" t="s">
        <v>1291</v>
      </c>
      <c r="B2405" s="760"/>
      <c r="C2405" s="760"/>
      <c r="D2405" s="760"/>
      <c r="E2405" s="761"/>
      <c r="F2405" s="761"/>
      <c r="G2405" s="784" t="s">
        <v>1291</v>
      </c>
      <c r="H2405" s="784"/>
      <c r="I2405" s="784"/>
      <c r="J2405" s="784"/>
      <c r="K2405" s="785" t="s">
        <v>1291</v>
      </c>
      <c r="L2405" s="785"/>
      <c r="M2405" s="785"/>
      <c r="N2405" s="785"/>
      <c r="O2405" s="773"/>
      <c r="P2405" s="773"/>
      <c r="Q2405" s="773"/>
      <c r="R2405" s="773"/>
      <c r="S2405" s="773"/>
      <c r="T2405" s="773"/>
      <c r="U2405" s="773"/>
      <c r="V2405" s="773"/>
      <c r="W2405" s="773"/>
      <c r="X2405" s="773"/>
      <c r="Y2405" s="773"/>
      <c r="Z2405" s="773"/>
      <c r="AA2405" s="786" t="s">
        <v>1291</v>
      </c>
      <c r="AB2405" s="786"/>
      <c r="AC2405" s="786"/>
      <c r="AD2405" s="786"/>
      <c r="AE2405" s="786"/>
      <c r="AF2405" s="787"/>
      <c r="AL2405" s="598"/>
      <c r="AQ2405" s="599"/>
    </row>
    <row r="2406" spans="1:43" s="597" customFormat="1" outlineLevel="1" x14ac:dyDescent="0.25">
      <c r="A2406" s="759" t="s">
        <v>1291</v>
      </c>
      <c r="B2406" s="760"/>
      <c r="C2406" s="760"/>
      <c r="D2406" s="760"/>
      <c r="E2406" s="761"/>
      <c r="F2406" s="761"/>
      <c r="G2406" s="784" t="s">
        <v>1291</v>
      </c>
      <c r="H2406" s="784"/>
      <c r="I2406" s="784"/>
      <c r="J2406" s="784"/>
      <c r="K2406" s="785" t="s">
        <v>1291</v>
      </c>
      <c r="L2406" s="785"/>
      <c r="M2406" s="785"/>
      <c r="N2406" s="785"/>
      <c r="O2406" s="773"/>
      <c r="P2406" s="773"/>
      <c r="Q2406" s="773"/>
      <c r="R2406" s="773"/>
      <c r="S2406" s="773"/>
      <c r="T2406" s="773"/>
      <c r="U2406" s="773"/>
      <c r="V2406" s="773"/>
      <c r="W2406" s="773"/>
      <c r="X2406" s="773"/>
      <c r="Y2406" s="773"/>
      <c r="Z2406" s="773"/>
      <c r="AA2406" s="786" t="s">
        <v>1291</v>
      </c>
      <c r="AB2406" s="786"/>
      <c r="AC2406" s="786"/>
      <c r="AD2406" s="786"/>
      <c r="AE2406" s="786"/>
      <c r="AF2406" s="787"/>
      <c r="AL2406" s="598"/>
      <c r="AQ2406" s="599"/>
    </row>
    <row r="2407" spans="1:43" s="597" customFormat="1" outlineLevel="1" x14ac:dyDescent="0.25">
      <c r="A2407" s="754" t="s">
        <v>1230</v>
      </c>
      <c r="B2407" s="755"/>
      <c r="C2407" s="755"/>
      <c r="D2407" s="755"/>
      <c r="E2407" s="755"/>
      <c r="F2407" s="755"/>
      <c r="G2407" s="755"/>
      <c r="H2407" s="755"/>
      <c r="I2407" s="755"/>
      <c r="J2407" s="755"/>
      <c r="K2407" s="755"/>
      <c r="L2407" s="755"/>
      <c r="M2407" s="755"/>
      <c r="N2407" s="755"/>
      <c r="O2407" s="755"/>
      <c r="P2407" s="755"/>
      <c r="Q2407" s="755"/>
      <c r="R2407" s="755"/>
      <c r="S2407" s="755"/>
      <c r="T2407" s="755"/>
      <c r="U2407" s="755"/>
      <c r="V2407" s="755"/>
      <c r="W2407" s="756">
        <v>91.15</v>
      </c>
      <c r="X2407" s="757"/>
      <c r="Y2407" s="757"/>
      <c r="Z2407" s="757"/>
      <c r="AA2407" s="757"/>
      <c r="AB2407" s="757"/>
      <c r="AC2407" s="757"/>
      <c r="AD2407" s="757"/>
      <c r="AE2407" s="757"/>
      <c r="AF2407" s="757"/>
      <c r="AL2407" s="598"/>
      <c r="AQ2407" s="599"/>
    </row>
    <row r="2408" spans="1:43" s="597" customFormat="1" outlineLevel="1" x14ac:dyDescent="0.25">
      <c r="A2408" s="601"/>
      <c r="B2408" s="608"/>
      <c r="C2408" s="608"/>
      <c r="D2408" s="609"/>
      <c r="E2408" s="610"/>
      <c r="F2408" s="610"/>
      <c r="G2408" s="608"/>
      <c r="H2408" s="608"/>
      <c r="I2408" s="608"/>
      <c r="J2408" s="608"/>
      <c r="K2408" s="608"/>
      <c r="L2408" s="608"/>
      <c r="M2408" s="608"/>
      <c r="N2408" s="608"/>
      <c r="O2408" s="608"/>
      <c r="P2408" s="608"/>
      <c r="Q2408" s="608"/>
      <c r="R2408" s="608"/>
      <c r="S2408" s="608"/>
      <c r="T2408" s="608"/>
      <c r="U2408" s="608"/>
      <c r="V2408" s="608"/>
      <c r="W2408" s="608"/>
      <c r="X2408" s="611"/>
      <c r="Y2408" s="611"/>
      <c r="Z2408" s="611"/>
      <c r="AA2408" s="611"/>
      <c r="AB2408" s="602"/>
      <c r="AC2408" s="602"/>
      <c r="AD2408" s="602"/>
      <c r="AE2408" s="602"/>
      <c r="AF2408" s="612"/>
      <c r="AL2408" s="598"/>
      <c r="AQ2408" s="599"/>
    </row>
    <row r="2409" spans="1:43" s="597" customFormat="1" outlineLevel="1" x14ac:dyDescent="0.25">
      <c r="A2409" s="769" t="s">
        <v>1231</v>
      </c>
      <c r="B2409" s="769"/>
      <c r="C2409" s="769"/>
      <c r="D2409" s="769"/>
      <c r="E2409" s="770" t="s">
        <v>1218</v>
      </c>
      <c r="F2409" s="770"/>
      <c r="G2409" s="770" t="s">
        <v>1020</v>
      </c>
      <c r="H2409" s="770"/>
      <c r="I2409" s="770"/>
      <c r="J2409" s="770" t="s">
        <v>1232</v>
      </c>
      <c r="K2409" s="770"/>
      <c r="L2409" s="770"/>
      <c r="M2409" s="770" t="s">
        <v>1233</v>
      </c>
      <c r="N2409" s="770"/>
      <c r="O2409" s="770"/>
      <c r="P2409" s="770"/>
      <c r="Q2409" s="770"/>
      <c r="R2409" s="770" t="s">
        <v>1234</v>
      </c>
      <c r="S2409" s="770"/>
      <c r="T2409" s="770"/>
      <c r="U2409" s="770"/>
      <c r="V2409" s="770"/>
      <c r="W2409" s="770" t="s">
        <v>750</v>
      </c>
      <c r="X2409" s="770"/>
      <c r="Y2409" s="770"/>
      <c r="Z2409" s="770"/>
      <c r="AA2409" s="770"/>
      <c r="AB2409" s="770"/>
      <c r="AC2409" s="770"/>
      <c r="AD2409" s="770"/>
      <c r="AE2409" s="770"/>
      <c r="AF2409" s="770"/>
      <c r="AL2409" s="598"/>
      <c r="AQ2409" s="599"/>
    </row>
    <row r="2410" spans="1:43" s="597" customFormat="1" outlineLevel="1" x14ac:dyDescent="0.25">
      <c r="A2410" s="617" t="s">
        <v>1250</v>
      </c>
      <c r="B2410" s="618"/>
      <c r="C2410" s="618"/>
      <c r="D2410" s="619"/>
      <c r="E2410" s="781" t="s">
        <v>1251</v>
      </c>
      <c r="F2410" s="781"/>
      <c r="G2410" s="772"/>
      <c r="H2410" s="772"/>
      <c r="I2410" s="772"/>
      <c r="J2410" s="782" t="s">
        <v>1252</v>
      </c>
      <c r="K2410" s="782"/>
      <c r="L2410" s="782"/>
      <c r="M2410" s="782"/>
      <c r="N2410" s="782"/>
      <c r="O2410" s="782"/>
      <c r="P2410" s="782"/>
      <c r="Q2410" s="782"/>
      <c r="R2410" s="782"/>
      <c r="S2410" s="782"/>
      <c r="T2410" s="782"/>
      <c r="U2410" s="782"/>
      <c r="V2410" s="782"/>
      <c r="W2410" s="621"/>
      <c r="X2410" s="622"/>
      <c r="Y2410" s="622"/>
      <c r="Z2410" s="622"/>
      <c r="AA2410" s="622"/>
      <c r="AB2410" s="622"/>
      <c r="AC2410" s="622"/>
      <c r="AD2410" s="622"/>
      <c r="AE2410" s="764">
        <v>0</v>
      </c>
      <c r="AF2410" s="783"/>
      <c r="AL2410" s="598"/>
      <c r="AQ2410" s="599"/>
    </row>
    <row r="2411" spans="1:43" s="597" customFormat="1" outlineLevel="1" x14ac:dyDescent="0.25">
      <c r="A2411" s="617" t="s">
        <v>1253</v>
      </c>
      <c r="B2411" s="618"/>
      <c r="C2411" s="618"/>
      <c r="D2411" s="619"/>
      <c r="E2411" s="781" t="s">
        <v>1254</v>
      </c>
      <c r="F2411" s="781"/>
      <c r="G2411" s="772"/>
      <c r="H2411" s="772"/>
      <c r="I2411" s="772"/>
      <c r="J2411" s="782" t="s">
        <v>1252</v>
      </c>
      <c r="K2411" s="782"/>
      <c r="L2411" s="782"/>
      <c r="M2411" s="782"/>
      <c r="N2411" s="782"/>
      <c r="O2411" s="782"/>
      <c r="P2411" s="782"/>
      <c r="Q2411" s="782"/>
      <c r="R2411" s="782"/>
      <c r="S2411" s="782"/>
      <c r="T2411" s="782"/>
      <c r="U2411" s="782"/>
      <c r="V2411" s="782"/>
      <c r="W2411" s="621"/>
      <c r="X2411" s="622"/>
      <c r="Y2411" s="622"/>
      <c r="Z2411" s="622"/>
      <c r="AA2411" s="622"/>
      <c r="AB2411" s="622"/>
      <c r="AC2411" s="622"/>
      <c r="AD2411" s="622"/>
      <c r="AE2411" s="764">
        <v>0</v>
      </c>
      <c r="AF2411" s="783"/>
      <c r="AL2411" s="598"/>
      <c r="AQ2411" s="599"/>
    </row>
    <row r="2412" spans="1:43" s="597" customFormat="1" outlineLevel="1" x14ac:dyDescent="0.25">
      <c r="A2412" s="623" t="s">
        <v>1255</v>
      </c>
      <c r="B2412" s="618"/>
      <c r="C2412" s="618"/>
      <c r="D2412" s="619"/>
      <c r="E2412" s="781" t="s">
        <v>1256</v>
      </c>
      <c r="F2412" s="781"/>
      <c r="G2412" s="772"/>
      <c r="H2412" s="772"/>
      <c r="I2412" s="772"/>
      <c r="J2412" s="782" t="s">
        <v>1252</v>
      </c>
      <c r="K2412" s="782"/>
      <c r="L2412" s="782"/>
      <c r="M2412" s="620"/>
      <c r="N2412" s="620"/>
      <c r="O2412" s="620"/>
      <c r="P2412" s="620"/>
      <c r="Q2412" s="620"/>
      <c r="R2412" s="620"/>
      <c r="S2412" s="620"/>
      <c r="T2412" s="620"/>
      <c r="U2412" s="620"/>
      <c r="V2412" s="620"/>
      <c r="W2412" s="621"/>
      <c r="X2412" s="622"/>
      <c r="Y2412" s="622"/>
      <c r="Z2412" s="622"/>
      <c r="AA2412" s="622"/>
      <c r="AB2412" s="622"/>
      <c r="AC2412" s="622"/>
      <c r="AD2412" s="622"/>
      <c r="AE2412" s="764">
        <v>0</v>
      </c>
      <c r="AF2412" s="783"/>
      <c r="AL2412" s="598"/>
      <c r="AQ2412" s="599"/>
    </row>
    <row r="2413" spans="1:43" s="597" customFormat="1" outlineLevel="1" x14ac:dyDescent="0.25">
      <c r="A2413" s="623" t="s">
        <v>1257</v>
      </c>
      <c r="B2413" s="618"/>
      <c r="C2413" s="618"/>
      <c r="D2413" s="619"/>
      <c r="E2413" s="781" t="s">
        <v>1258</v>
      </c>
      <c r="F2413" s="781"/>
      <c r="G2413" s="772"/>
      <c r="H2413" s="772"/>
      <c r="I2413" s="772"/>
      <c r="J2413" s="782" t="s">
        <v>1252</v>
      </c>
      <c r="K2413" s="782"/>
      <c r="L2413" s="782"/>
      <c r="M2413" s="782"/>
      <c r="N2413" s="782"/>
      <c r="O2413" s="782"/>
      <c r="P2413" s="782"/>
      <c r="Q2413" s="782"/>
      <c r="R2413" s="782"/>
      <c r="S2413" s="782"/>
      <c r="T2413" s="782"/>
      <c r="U2413" s="782"/>
      <c r="V2413" s="782"/>
      <c r="W2413" s="624"/>
      <c r="X2413" s="625"/>
      <c r="Y2413" s="625"/>
      <c r="Z2413" s="625"/>
      <c r="AA2413" s="625"/>
      <c r="AB2413" s="625"/>
      <c r="AC2413" s="625"/>
      <c r="AD2413" s="625"/>
      <c r="AE2413" s="764">
        <v>0</v>
      </c>
      <c r="AF2413" s="783"/>
      <c r="AL2413" s="598"/>
      <c r="AQ2413" s="599"/>
    </row>
    <row r="2414" spans="1:43" s="597" customFormat="1" outlineLevel="1" x14ac:dyDescent="0.25">
      <c r="A2414" s="754" t="s">
        <v>1235</v>
      </c>
      <c r="B2414" s="755"/>
      <c r="C2414" s="755"/>
      <c r="D2414" s="755"/>
      <c r="E2414" s="755"/>
      <c r="F2414" s="755"/>
      <c r="G2414" s="755"/>
      <c r="H2414" s="755"/>
      <c r="I2414" s="755"/>
      <c r="J2414" s="755"/>
      <c r="K2414" s="755"/>
      <c r="L2414" s="755"/>
      <c r="M2414" s="755"/>
      <c r="N2414" s="755"/>
      <c r="O2414" s="755"/>
      <c r="P2414" s="755"/>
      <c r="Q2414" s="755"/>
      <c r="R2414" s="755"/>
      <c r="S2414" s="755"/>
      <c r="T2414" s="755"/>
      <c r="U2414" s="755"/>
      <c r="V2414" s="755"/>
      <c r="W2414" s="756">
        <v>0</v>
      </c>
      <c r="X2414" s="757"/>
      <c r="Y2414" s="757"/>
      <c r="Z2414" s="757"/>
      <c r="AA2414" s="757"/>
      <c r="AB2414" s="757"/>
      <c r="AC2414" s="757"/>
      <c r="AD2414" s="757"/>
      <c r="AE2414" s="757"/>
      <c r="AF2414" s="757"/>
      <c r="AL2414" s="598"/>
      <c r="AQ2414" s="599"/>
    </row>
    <row r="2415" spans="1:43" s="597" customFormat="1" outlineLevel="1" x14ac:dyDescent="0.25">
      <c r="A2415" s="601"/>
      <c r="B2415" s="608"/>
      <c r="C2415" s="608"/>
      <c r="D2415" s="609"/>
      <c r="E2415" s="610"/>
      <c r="F2415" s="610"/>
      <c r="G2415" s="608"/>
      <c r="H2415" s="608"/>
      <c r="I2415" s="608"/>
      <c r="J2415" s="608"/>
      <c r="K2415" s="608"/>
      <c r="L2415" s="608"/>
      <c r="M2415" s="608"/>
      <c r="N2415" s="608"/>
      <c r="O2415" s="608"/>
      <c r="P2415" s="608"/>
      <c r="Q2415" s="608"/>
      <c r="R2415" s="608"/>
      <c r="S2415" s="608"/>
      <c r="T2415" s="608"/>
      <c r="U2415" s="608"/>
      <c r="V2415" s="608"/>
      <c r="W2415" s="608"/>
      <c r="X2415" s="611"/>
      <c r="Y2415" s="611"/>
      <c r="Z2415" s="611"/>
      <c r="AA2415" s="611"/>
      <c r="AB2415" s="602"/>
      <c r="AC2415" s="602"/>
      <c r="AD2415" s="602"/>
      <c r="AE2415" s="602"/>
      <c r="AF2415" s="612"/>
      <c r="AL2415" s="598"/>
      <c r="AQ2415" s="599"/>
    </row>
    <row r="2416" spans="1:43" s="597" customFormat="1" outlineLevel="1" x14ac:dyDescent="0.25">
      <c r="A2416" s="777" t="s">
        <v>1236</v>
      </c>
      <c r="B2416" s="777"/>
      <c r="C2416" s="777"/>
      <c r="D2416" s="777"/>
      <c r="E2416" s="777"/>
      <c r="F2416" s="777"/>
      <c r="G2416" s="777"/>
      <c r="H2416" s="777"/>
      <c r="I2416" s="777"/>
      <c r="J2416" s="777"/>
      <c r="K2416" s="777"/>
      <c r="L2416" s="777"/>
      <c r="M2416" s="777"/>
      <c r="N2416" s="756">
        <v>201.19</v>
      </c>
      <c r="O2416" s="757"/>
      <c r="P2416" s="757"/>
      <c r="Q2416" s="757"/>
      <c r="R2416" s="757"/>
      <c r="S2416" s="757"/>
      <c r="T2416" s="757"/>
      <c r="U2416" s="757"/>
      <c r="V2416" s="757"/>
      <c r="W2416" s="757"/>
      <c r="X2416" s="757"/>
      <c r="Y2416" s="757"/>
      <c r="Z2416" s="757"/>
      <c r="AA2416" s="757"/>
      <c r="AB2416" s="757"/>
      <c r="AC2416" s="757"/>
      <c r="AD2416" s="757"/>
      <c r="AE2416" s="757"/>
      <c r="AF2416" s="757"/>
      <c r="AL2416" s="598"/>
      <c r="AQ2416" s="599"/>
    </row>
    <row r="2417" spans="1:43" s="597" customFormat="1" outlineLevel="1" x14ac:dyDescent="0.25">
      <c r="A2417" s="779" t="s">
        <v>1237</v>
      </c>
      <c r="B2417" s="779"/>
      <c r="C2417" s="779"/>
      <c r="D2417" s="779"/>
      <c r="E2417" s="779"/>
      <c r="F2417" s="779"/>
      <c r="G2417" s="779"/>
      <c r="H2417" s="779"/>
      <c r="I2417" s="779"/>
      <c r="J2417" s="779"/>
      <c r="K2417" s="779"/>
      <c r="L2417" s="779"/>
      <c r="M2417" s="779"/>
      <c r="N2417" s="780">
        <v>30</v>
      </c>
      <c r="O2417" s="780"/>
      <c r="P2417" s="780"/>
      <c r="Q2417" s="780"/>
      <c r="R2417" s="780"/>
      <c r="S2417" s="780"/>
      <c r="T2417" s="780"/>
      <c r="U2417" s="780"/>
      <c r="V2417" s="780"/>
      <c r="W2417" s="780"/>
      <c r="X2417" s="780"/>
      <c r="Y2417" s="780"/>
      <c r="Z2417" s="780"/>
      <c r="AA2417" s="780"/>
      <c r="AB2417" s="780"/>
      <c r="AC2417" s="780"/>
      <c r="AD2417" s="780"/>
      <c r="AE2417" s="780"/>
      <c r="AF2417" s="780"/>
      <c r="AL2417" s="598"/>
      <c r="AQ2417" s="599"/>
    </row>
    <row r="2418" spans="1:43" s="597" customFormat="1" outlineLevel="1" x14ac:dyDescent="0.25">
      <c r="A2418" s="777" t="s">
        <v>1238</v>
      </c>
      <c r="B2418" s="777"/>
      <c r="C2418" s="777"/>
      <c r="D2418" s="777"/>
      <c r="E2418" s="777"/>
      <c r="F2418" s="777"/>
      <c r="G2418" s="777"/>
      <c r="H2418" s="777"/>
      <c r="I2418" s="777"/>
      <c r="J2418" s="777"/>
      <c r="K2418" s="777"/>
      <c r="L2418" s="777"/>
      <c r="M2418" s="777"/>
      <c r="N2418" s="756">
        <v>6.7</v>
      </c>
      <c r="O2418" s="757"/>
      <c r="P2418" s="757"/>
      <c r="Q2418" s="757"/>
      <c r="R2418" s="757"/>
      <c r="S2418" s="757"/>
      <c r="T2418" s="757"/>
      <c r="U2418" s="757"/>
      <c r="V2418" s="757"/>
      <c r="W2418" s="757"/>
      <c r="X2418" s="757"/>
      <c r="Y2418" s="757"/>
      <c r="Z2418" s="757"/>
      <c r="AA2418" s="757"/>
      <c r="AB2418" s="757"/>
      <c r="AC2418" s="757"/>
      <c r="AD2418" s="757"/>
      <c r="AE2418" s="757"/>
      <c r="AF2418" s="757"/>
      <c r="AL2418" s="598"/>
      <c r="AQ2418" s="599"/>
    </row>
    <row r="2419" spans="1:43" s="597" customFormat="1" outlineLevel="1" x14ac:dyDescent="0.25">
      <c r="A2419" s="601"/>
      <c r="B2419" s="608"/>
      <c r="C2419" s="608"/>
      <c r="D2419" s="609"/>
      <c r="E2419" s="610"/>
      <c r="F2419" s="610"/>
      <c r="G2419" s="608"/>
      <c r="H2419" s="608"/>
      <c r="I2419" s="608"/>
      <c r="J2419" s="608"/>
      <c r="K2419" s="608"/>
      <c r="L2419" s="608"/>
      <c r="M2419" s="608"/>
      <c r="N2419" s="608"/>
      <c r="O2419" s="608"/>
      <c r="P2419" s="608"/>
      <c r="Q2419" s="608"/>
      <c r="R2419" s="608"/>
      <c r="S2419" s="608"/>
      <c r="T2419" s="608"/>
      <c r="U2419" s="608"/>
      <c r="V2419" s="608"/>
      <c r="W2419" s="608"/>
      <c r="X2419" s="611"/>
      <c r="Y2419" s="611"/>
      <c r="Z2419" s="611"/>
      <c r="AA2419" s="611"/>
      <c r="AB2419" s="602"/>
      <c r="AC2419" s="602"/>
      <c r="AD2419" s="602"/>
      <c r="AE2419" s="602"/>
      <c r="AF2419" s="612"/>
      <c r="AL2419" s="598"/>
      <c r="AQ2419" s="599"/>
    </row>
    <row r="2420" spans="1:43" s="597" customFormat="1" outlineLevel="1" x14ac:dyDescent="0.25">
      <c r="A2420" s="769" t="s">
        <v>1239</v>
      </c>
      <c r="B2420" s="769"/>
      <c r="C2420" s="769"/>
      <c r="D2420" s="769"/>
      <c r="E2420" s="770" t="s">
        <v>1218</v>
      </c>
      <c r="F2420" s="770"/>
      <c r="G2420" s="770" t="s">
        <v>828</v>
      </c>
      <c r="H2420" s="770"/>
      <c r="I2420" s="778" t="s">
        <v>1240</v>
      </c>
      <c r="J2420" s="778"/>
      <c r="K2420" s="778"/>
      <c r="L2420" s="778"/>
      <c r="M2420" s="778"/>
      <c r="N2420" s="778"/>
      <c r="O2420" s="778"/>
      <c r="P2420" s="778"/>
      <c r="Q2420" s="778" t="s">
        <v>1224</v>
      </c>
      <c r="R2420" s="778"/>
      <c r="S2420" s="778"/>
      <c r="T2420" s="778"/>
      <c r="U2420" s="778"/>
      <c r="V2420" s="778"/>
      <c r="W2420" s="778"/>
      <c r="X2420" s="778"/>
      <c r="Y2420" s="778"/>
      <c r="Z2420" s="778"/>
      <c r="AA2420" s="778"/>
      <c r="AB2420" s="753" t="s">
        <v>1240</v>
      </c>
      <c r="AC2420" s="753"/>
      <c r="AD2420" s="753"/>
      <c r="AE2420" s="753"/>
      <c r="AF2420" s="753"/>
      <c r="AL2420" s="598"/>
      <c r="AQ2420" s="599"/>
    </row>
    <row r="2421" spans="1:43" s="597" customFormat="1" outlineLevel="1" x14ac:dyDescent="0.25">
      <c r="A2421" s="759" t="s">
        <v>1291</v>
      </c>
      <c r="B2421" s="760"/>
      <c r="C2421" s="760"/>
      <c r="D2421" s="760"/>
      <c r="E2421" s="766"/>
      <c r="F2421" s="766"/>
      <c r="G2421" s="766" t="s">
        <v>1291</v>
      </c>
      <c r="H2421" s="766"/>
      <c r="I2421" s="776" t="s">
        <v>1291</v>
      </c>
      <c r="J2421" s="776"/>
      <c r="K2421" s="776"/>
      <c r="L2421" s="776"/>
      <c r="M2421" s="776"/>
      <c r="N2421" s="776"/>
      <c r="O2421" s="776"/>
      <c r="P2421" s="776"/>
      <c r="Q2421" s="626"/>
      <c r="R2421" s="626"/>
      <c r="S2421" s="626"/>
      <c r="T2421" s="626"/>
      <c r="U2421" s="626"/>
      <c r="V2421" s="626"/>
      <c r="W2421" s="767"/>
      <c r="X2421" s="767"/>
      <c r="Y2421" s="767"/>
      <c r="Z2421" s="767"/>
      <c r="AA2421" s="767"/>
      <c r="AB2421" s="622"/>
      <c r="AC2421" s="622"/>
      <c r="AD2421" s="622"/>
      <c r="AE2421" s="622"/>
      <c r="AF2421" s="627"/>
      <c r="AL2421" s="598"/>
      <c r="AQ2421" s="599"/>
    </row>
    <row r="2422" spans="1:43" s="597" customFormat="1" outlineLevel="1" x14ac:dyDescent="0.25">
      <c r="A2422" s="759" t="s">
        <v>1291</v>
      </c>
      <c r="B2422" s="760"/>
      <c r="C2422" s="760"/>
      <c r="D2422" s="760"/>
      <c r="E2422" s="766"/>
      <c r="F2422" s="766"/>
      <c r="G2422" s="766" t="s">
        <v>1291</v>
      </c>
      <c r="H2422" s="766"/>
      <c r="I2422" s="776" t="s">
        <v>1291</v>
      </c>
      <c r="J2422" s="776"/>
      <c r="K2422" s="776"/>
      <c r="L2422" s="776"/>
      <c r="M2422" s="776"/>
      <c r="N2422" s="776"/>
      <c r="O2422" s="776"/>
      <c r="P2422" s="776"/>
      <c r="Q2422" s="626"/>
      <c r="R2422" s="626"/>
      <c r="S2422" s="626"/>
      <c r="T2422" s="626"/>
      <c r="U2422" s="626"/>
      <c r="V2422" s="626"/>
      <c r="W2422" s="767"/>
      <c r="X2422" s="767"/>
      <c r="Y2422" s="767"/>
      <c r="Z2422" s="767"/>
      <c r="AA2422" s="767"/>
      <c r="AB2422" s="622"/>
      <c r="AC2422" s="622"/>
      <c r="AD2422" s="622"/>
      <c r="AE2422" s="622"/>
      <c r="AF2422" s="627"/>
      <c r="AL2422" s="598"/>
      <c r="AQ2422" s="599"/>
    </row>
    <row r="2423" spans="1:43" s="597" customFormat="1" outlineLevel="1" x14ac:dyDescent="0.25">
      <c r="A2423" s="759" t="s">
        <v>1291</v>
      </c>
      <c r="B2423" s="760"/>
      <c r="C2423" s="760"/>
      <c r="D2423" s="760"/>
      <c r="E2423" s="766"/>
      <c r="F2423" s="766"/>
      <c r="G2423" s="766" t="s">
        <v>1291</v>
      </c>
      <c r="H2423" s="766"/>
      <c r="I2423" s="776" t="s">
        <v>1291</v>
      </c>
      <c r="J2423" s="776"/>
      <c r="K2423" s="776"/>
      <c r="L2423" s="776"/>
      <c r="M2423" s="776"/>
      <c r="N2423" s="776"/>
      <c r="O2423" s="776"/>
      <c r="P2423" s="776"/>
      <c r="Q2423" s="626"/>
      <c r="R2423" s="626"/>
      <c r="S2423" s="626"/>
      <c r="T2423" s="626"/>
      <c r="U2423" s="626"/>
      <c r="V2423" s="626"/>
      <c r="W2423" s="767"/>
      <c r="X2423" s="767"/>
      <c r="Y2423" s="767"/>
      <c r="Z2423" s="767"/>
      <c r="AA2423" s="767"/>
      <c r="AB2423" s="622"/>
      <c r="AC2423" s="622"/>
      <c r="AD2423" s="622"/>
      <c r="AE2423" s="622"/>
      <c r="AF2423" s="627"/>
      <c r="AL2423" s="598"/>
      <c r="AQ2423" s="599"/>
    </row>
    <row r="2424" spans="1:43" s="597" customFormat="1" outlineLevel="1" x14ac:dyDescent="0.25">
      <c r="A2424" s="759" t="s">
        <v>1291</v>
      </c>
      <c r="B2424" s="760"/>
      <c r="C2424" s="760"/>
      <c r="D2424" s="760"/>
      <c r="E2424" s="761"/>
      <c r="F2424" s="761"/>
      <c r="G2424" s="762" t="s">
        <v>1291</v>
      </c>
      <c r="H2424" s="762"/>
      <c r="I2424" s="775" t="s">
        <v>1291</v>
      </c>
      <c r="J2424" s="775"/>
      <c r="K2424" s="775"/>
      <c r="L2424" s="775"/>
      <c r="M2424" s="775"/>
      <c r="N2424" s="775"/>
      <c r="O2424" s="775"/>
      <c r="P2424" s="775"/>
      <c r="Q2424" s="621"/>
      <c r="R2424" s="621"/>
      <c r="S2424" s="621"/>
      <c r="T2424" s="621"/>
      <c r="U2424" s="621"/>
      <c r="V2424" s="621"/>
      <c r="W2424" s="773"/>
      <c r="X2424" s="773"/>
      <c r="Y2424" s="773"/>
      <c r="Z2424" s="773"/>
      <c r="AA2424" s="773"/>
      <c r="AB2424" s="622"/>
      <c r="AC2424" s="622"/>
      <c r="AD2424" s="622"/>
      <c r="AE2424" s="622"/>
      <c r="AF2424" s="627"/>
      <c r="AL2424" s="598"/>
      <c r="AQ2424" s="599"/>
    </row>
    <row r="2425" spans="1:43" s="597" customFormat="1" outlineLevel="1" x14ac:dyDescent="0.25">
      <c r="A2425" s="759" t="s">
        <v>1291</v>
      </c>
      <c r="B2425" s="760"/>
      <c r="C2425" s="760"/>
      <c r="D2425" s="760"/>
      <c r="E2425" s="761"/>
      <c r="F2425" s="761"/>
      <c r="G2425" s="762" t="s">
        <v>1291</v>
      </c>
      <c r="H2425" s="762"/>
      <c r="I2425" s="775" t="s">
        <v>1291</v>
      </c>
      <c r="J2425" s="775"/>
      <c r="K2425" s="775"/>
      <c r="L2425" s="775"/>
      <c r="M2425" s="775"/>
      <c r="N2425" s="775"/>
      <c r="O2425" s="775"/>
      <c r="P2425" s="775"/>
      <c r="Q2425" s="621"/>
      <c r="R2425" s="621"/>
      <c r="S2425" s="621"/>
      <c r="T2425" s="621"/>
      <c r="U2425" s="621"/>
      <c r="V2425" s="621"/>
      <c r="W2425" s="773"/>
      <c r="X2425" s="773"/>
      <c r="Y2425" s="773"/>
      <c r="Z2425" s="773"/>
      <c r="AA2425" s="773"/>
      <c r="AB2425" s="622"/>
      <c r="AC2425" s="622"/>
      <c r="AD2425" s="622"/>
      <c r="AE2425" s="622"/>
      <c r="AF2425" s="627"/>
      <c r="AL2425" s="598"/>
      <c r="AQ2425" s="599"/>
    </row>
    <row r="2426" spans="1:43" s="597" customFormat="1" outlineLevel="1" x14ac:dyDescent="0.25">
      <c r="A2426" s="759" t="s">
        <v>1291</v>
      </c>
      <c r="B2426" s="760"/>
      <c r="C2426" s="760"/>
      <c r="D2426" s="760"/>
      <c r="E2426" s="761"/>
      <c r="F2426" s="761"/>
      <c r="G2426" s="762" t="s">
        <v>1291</v>
      </c>
      <c r="H2426" s="762"/>
      <c r="I2426" s="775" t="s">
        <v>1291</v>
      </c>
      <c r="J2426" s="775"/>
      <c r="K2426" s="775"/>
      <c r="L2426" s="775"/>
      <c r="M2426" s="775"/>
      <c r="N2426" s="775"/>
      <c r="O2426" s="775"/>
      <c r="P2426" s="775"/>
      <c r="Q2426" s="621"/>
      <c r="R2426" s="621"/>
      <c r="S2426" s="621"/>
      <c r="T2426" s="621"/>
      <c r="U2426" s="621"/>
      <c r="V2426" s="621"/>
      <c r="W2426" s="773"/>
      <c r="X2426" s="773"/>
      <c r="Y2426" s="773"/>
      <c r="Z2426" s="773"/>
      <c r="AA2426" s="773"/>
      <c r="AB2426" s="622"/>
      <c r="AC2426" s="622"/>
      <c r="AD2426" s="622"/>
      <c r="AE2426" s="622"/>
      <c r="AF2426" s="627"/>
      <c r="AL2426" s="598"/>
      <c r="AQ2426" s="599"/>
    </row>
    <row r="2427" spans="1:43" s="597" customFormat="1" outlineLevel="1" x14ac:dyDescent="0.25">
      <c r="A2427" s="759" t="s">
        <v>1291</v>
      </c>
      <c r="B2427" s="760"/>
      <c r="C2427" s="760"/>
      <c r="D2427" s="760"/>
      <c r="E2427" s="761"/>
      <c r="F2427" s="761"/>
      <c r="G2427" s="762" t="s">
        <v>1291</v>
      </c>
      <c r="H2427" s="762"/>
      <c r="I2427" s="775" t="s">
        <v>1291</v>
      </c>
      <c r="J2427" s="775"/>
      <c r="K2427" s="775"/>
      <c r="L2427" s="775"/>
      <c r="M2427" s="775"/>
      <c r="N2427" s="775"/>
      <c r="O2427" s="775"/>
      <c r="P2427" s="775"/>
      <c r="Q2427" s="621"/>
      <c r="R2427" s="621"/>
      <c r="S2427" s="621"/>
      <c r="T2427" s="621"/>
      <c r="U2427" s="621"/>
      <c r="V2427" s="621"/>
      <c r="W2427" s="773"/>
      <c r="X2427" s="773"/>
      <c r="Y2427" s="773"/>
      <c r="Z2427" s="773"/>
      <c r="AA2427" s="773"/>
      <c r="AB2427" s="622"/>
      <c r="AC2427" s="622"/>
      <c r="AD2427" s="622"/>
      <c r="AE2427" s="622"/>
      <c r="AF2427" s="627"/>
      <c r="AL2427" s="598"/>
      <c r="AQ2427" s="599"/>
    </row>
    <row r="2428" spans="1:43" s="597" customFormat="1" outlineLevel="1" x14ac:dyDescent="0.25">
      <c r="A2428" s="759" t="s">
        <v>1291</v>
      </c>
      <c r="B2428" s="760"/>
      <c r="C2428" s="760"/>
      <c r="D2428" s="760"/>
      <c r="E2428" s="761"/>
      <c r="F2428" s="761"/>
      <c r="G2428" s="762" t="s">
        <v>1291</v>
      </c>
      <c r="H2428" s="762"/>
      <c r="I2428" s="775" t="s">
        <v>1291</v>
      </c>
      <c r="J2428" s="775"/>
      <c r="K2428" s="775"/>
      <c r="L2428" s="775"/>
      <c r="M2428" s="775"/>
      <c r="N2428" s="775"/>
      <c r="O2428" s="775"/>
      <c r="P2428" s="775"/>
      <c r="Q2428" s="621"/>
      <c r="R2428" s="621"/>
      <c r="S2428" s="621"/>
      <c r="T2428" s="621"/>
      <c r="U2428" s="621"/>
      <c r="V2428" s="621"/>
      <c r="W2428" s="773"/>
      <c r="X2428" s="773"/>
      <c r="Y2428" s="773"/>
      <c r="Z2428" s="773"/>
      <c r="AA2428" s="773"/>
      <c r="AB2428" s="622"/>
      <c r="AC2428" s="622"/>
      <c r="AD2428" s="622"/>
      <c r="AE2428" s="622"/>
      <c r="AF2428" s="627" t="s">
        <v>1291</v>
      </c>
      <c r="AL2428" s="598"/>
      <c r="AQ2428" s="599"/>
    </row>
    <row r="2429" spans="1:43" s="597" customFormat="1" outlineLevel="1" x14ac:dyDescent="0.25">
      <c r="A2429" s="759" t="s">
        <v>1291</v>
      </c>
      <c r="B2429" s="760"/>
      <c r="C2429" s="760"/>
      <c r="D2429" s="760"/>
      <c r="E2429" s="761"/>
      <c r="F2429" s="761"/>
      <c r="G2429" s="762" t="s">
        <v>1291</v>
      </c>
      <c r="H2429" s="762"/>
      <c r="I2429" s="775" t="s">
        <v>1291</v>
      </c>
      <c r="J2429" s="775"/>
      <c r="K2429" s="775"/>
      <c r="L2429" s="775"/>
      <c r="M2429" s="775"/>
      <c r="N2429" s="775"/>
      <c r="O2429" s="775"/>
      <c r="P2429" s="775"/>
      <c r="Q2429" s="621"/>
      <c r="R2429" s="621"/>
      <c r="S2429" s="621"/>
      <c r="T2429" s="621"/>
      <c r="U2429" s="621"/>
      <c r="V2429" s="621"/>
      <c r="W2429" s="773"/>
      <c r="X2429" s="773"/>
      <c r="Y2429" s="773"/>
      <c r="Z2429" s="773"/>
      <c r="AA2429" s="773"/>
      <c r="AB2429" s="622"/>
      <c r="AC2429" s="622"/>
      <c r="AD2429" s="622"/>
      <c r="AE2429" s="622"/>
      <c r="AF2429" s="627" t="s">
        <v>1291</v>
      </c>
      <c r="AL2429" s="598"/>
      <c r="AQ2429" s="599"/>
    </row>
    <row r="2430" spans="1:43" s="597" customFormat="1" outlineLevel="1" x14ac:dyDescent="0.25">
      <c r="A2430" s="759" t="s">
        <v>1291</v>
      </c>
      <c r="B2430" s="760"/>
      <c r="C2430" s="760"/>
      <c r="D2430" s="760"/>
      <c r="E2430" s="761"/>
      <c r="F2430" s="761"/>
      <c r="G2430" s="762" t="s">
        <v>1291</v>
      </c>
      <c r="H2430" s="762"/>
      <c r="I2430" s="775" t="s">
        <v>1291</v>
      </c>
      <c r="J2430" s="775"/>
      <c r="K2430" s="775"/>
      <c r="L2430" s="775"/>
      <c r="M2430" s="775"/>
      <c r="N2430" s="775"/>
      <c r="O2430" s="775"/>
      <c r="P2430" s="775"/>
      <c r="Q2430" s="621"/>
      <c r="R2430" s="621"/>
      <c r="S2430" s="621"/>
      <c r="T2430" s="621"/>
      <c r="U2430" s="621"/>
      <c r="V2430" s="621"/>
      <c r="W2430" s="773"/>
      <c r="X2430" s="773"/>
      <c r="Y2430" s="773"/>
      <c r="Z2430" s="773"/>
      <c r="AA2430" s="773"/>
      <c r="AB2430" s="622"/>
      <c r="AC2430" s="622"/>
      <c r="AD2430" s="622"/>
      <c r="AE2430" s="622"/>
      <c r="AF2430" s="627" t="s">
        <v>1291</v>
      </c>
      <c r="AL2430" s="598"/>
      <c r="AQ2430" s="599"/>
    </row>
    <row r="2431" spans="1:43" s="597" customFormat="1" outlineLevel="1" x14ac:dyDescent="0.25">
      <c r="A2431" s="754" t="s">
        <v>1241</v>
      </c>
      <c r="B2431" s="755"/>
      <c r="C2431" s="755"/>
      <c r="D2431" s="755"/>
      <c r="E2431" s="755"/>
      <c r="F2431" s="755"/>
      <c r="G2431" s="755"/>
      <c r="H2431" s="755"/>
      <c r="I2431" s="755"/>
      <c r="J2431" s="755"/>
      <c r="K2431" s="755"/>
      <c r="L2431" s="755"/>
      <c r="M2431" s="755"/>
      <c r="N2431" s="755"/>
      <c r="O2431" s="755"/>
      <c r="P2431" s="755"/>
      <c r="Q2431" s="755"/>
      <c r="R2431" s="755"/>
      <c r="S2431" s="755"/>
      <c r="T2431" s="755"/>
      <c r="U2431" s="755"/>
      <c r="V2431" s="755"/>
      <c r="W2431" s="756">
        <v>0</v>
      </c>
      <c r="X2431" s="757"/>
      <c r="Y2431" s="757"/>
      <c r="Z2431" s="757"/>
      <c r="AA2431" s="757"/>
      <c r="AB2431" s="757"/>
      <c r="AC2431" s="757"/>
      <c r="AD2431" s="757"/>
      <c r="AE2431" s="757"/>
      <c r="AF2431" s="757"/>
      <c r="AL2431" s="598"/>
      <c r="AQ2431" s="599"/>
    </row>
    <row r="2432" spans="1:43" s="597" customFormat="1" outlineLevel="1" x14ac:dyDescent="0.25">
      <c r="A2432" s="601"/>
      <c r="B2432" s="608"/>
      <c r="C2432" s="608"/>
      <c r="D2432" s="609"/>
      <c r="E2432" s="610"/>
      <c r="F2432" s="610"/>
      <c r="G2432" s="608"/>
      <c r="H2432" s="608"/>
      <c r="I2432" s="608"/>
      <c r="J2432" s="608"/>
      <c r="K2432" s="608"/>
      <c r="L2432" s="608"/>
      <c r="M2432" s="608"/>
      <c r="N2432" s="608"/>
      <c r="O2432" s="608"/>
      <c r="P2432" s="608"/>
      <c r="Q2432" s="608"/>
      <c r="R2432" s="608"/>
      <c r="S2432" s="608"/>
      <c r="T2432" s="608"/>
      <c r="U2432" s="608"/>
      <c r="V2432" s="608"/>
      <c r="W2432" s="608"/>
      <c r="X2432" s="611"/>
      <c r="Y2432" s="611"/>
      <c r="Z2432" s="611"/>
      <c r="AA2432" s="611"/>
      <c r="AB2432" s="602"/>
      <c r="AC2432" s="602"/>
      <c r="AD2432" s="602"/>
      <c r="AE2432" s="602"/>
      <c r="AF2432" s="612"/>
      <c r="AL2432" s="598"/>
      <c r="AQ2432" s="599"/>
    </row>
    <row r="2433" spans="1:43" s="597" customFormat="1" outlineLevel="1" x14ac:dyDescent="0.25">
      <c r="A2433" s="769" t="s">
        <v>1242</v>
      </c>
      <c r="B2433" s="769"/>
      <c r="C2433" s="769"/>
      <c r="D2433" s="769"/>
      <c r="E2433" s="770" t="s">
        <v>1218</v>
      </c>
      <c r="F2433" s="770"/>
      <c r="G2433" s="770" t="s">
        <v>828</v>
      </c>
      <c r="H2433" s="770"/>
      <c r="I2433" s="770" t="s">
        <v>1240</v>
      </c>
      <c r="J2433" s="770"/>
      <c r="K2433" s="770"/>
      <c r="L2433" s="770"/>
      <c r="M2433" s="770"/>
      <c r="N2433" s="770"/>
      <c r="O2433" s="770"/>
      <c r="P2433" s="770"/>
      <c r="Q2433" s="770" t="s">
        <v>1224</v>
      </c>
      <c r="R2433" s="770"/>
      <c r="S2433" s="770"/>
      <c r="T2433" s="770"/>
      <c r="U2433" s="770"/>
      <c r="V2433" s="770"/>
      <c r="W2433" s="770"/>
      <c r="X2433" s="770"/>
      <c r="Y2433" s="770"/>
      <c r="Z2433" s="770"/>
      <c r="AA2433" s="770"/>
      <c r="AB2433" s="771" t="s">
        <v>1240</v>
      </c>
      <c r="AC2433" s="771"/>
      <c r="AD2433" s="771"/>
      <c r="AE2433" s="771"/>
      <c r="AF2433" s="771"/>
      <c r="AL2433" s="598"/>
      <c r="AQ2433" s="599"/>
    </row>
    <row r="2434" spans="1:43" s="597" customFormat="1" outlineLevel="1" x14ac:dyDescent="0.25">
      <c r="A2434" s="759" t="s">
        <v>1291</v>
      </c>
      <c r="B2434" s="760"/>
      <c r="C2434" s="760"/>
      <c r="D2434" s="760"/>
      <c r="E2434" s="766"/>
      <c r="F2434" s="766"/>
      <c r="G2434" s="762" t="s">
        <v>1291</v>
      </c>
      <c r="H2434" s="762"/>
      <c r="I2434" s="774" t="s">
        <v>1291</v>
      </c>
      <c r="J2434" s="774"/>
      <c r="K2434" s="774"/>
      <c r="L2434" s="774"/>
      <c r="M2434" s="774"/>
      <c r="N2434" s="774"/>
      <c r="O2434" s="774"/>
      <c r="P2434" s="774"/>
      <c r="Q2434" s="626"/>
      <c r="R2434" s="626"/>
      <c r="S2434" s="626"/>
      <c r="T2434" s="626"/>
      <c r="U2434" s="626"/>
      <c r="V2434" s="626"/>
      <c r="W2434" s="767"/>
      <c r="X2434" s="767"/>
      <c r="Y2434" s="767"/>
      <c r="Z2434" s="767"/>
      <c r="AA2434" s="767"/>
      <c r="AB2434" s="622"/>
      <c r="AC2434" s="622"/>
      <c r="AD2434" s="622"/>
      <c r="AE2434" s="622"/>
      <c r="AF2434" s="627" t="s">
        <v>1291</v>
      </c>
      <c r="AL2434" s="598"/>
      <c r="AQ2434" s="599"/>
    </row>
    <row r="2435" spans="1:43" s="597" customFormat="1" outlineLevel="1" x14ac:dyDescent="0.25">
      <c r="A2435" s="759" t="s">
        <v>1291</v>
      </c>
      <c r="B2435" s="760"/>
      <c r="C2435" s="760"/>
      <c r="D2435" s="760"/>
      <c r="E2435" s="761"/>
      <c r="F2435" s="761"/>
      <c r="G2435" s="762" t="s">
        <v>1291</v>
      </c>
      <c r="H2435" s="762"/>
      <c r="I2435" s="772" t="s">
        <v>1291</v>
      </c>
      <c r="J2435" s="772"/>
      <c r="K2435" s="772"/>
      <c r="L2435" s="772"/>
      <c r="M2435" s="772"/>
      <c r="N2435" s="772"/>
      <c r="O2435" s="772"/>
      <c r="P2435" s="772"/>
      <c r="Q2435" s="621"/>
      <c r="R2435" s="621"/>
      <c r="S2435" s="621"/>
      <c r="T2435" s="621"/>
      <c r="U2435" s="621"/>
      <c r="V2435" s="621"/>
      <c r="W2435" s="773"/>
      <c r="X2435" s="773"/>
      <c r="Y2435" s="773"/>
      <c r="Z2435" s="773"/>
      <c r="AA2435" s="773"/>
      <c r="AB2435" s="622"/>
      <c r="AC2435" s="622"/>
      <c r="AD2435" s="622"/>
      <c r="AE2435" s="622"/>
      <c r="AF2435" s="627" t="s">
        <v>1291</v>
      </c>
      <c r="AL2435" s="598"/>
      <c r="AQ2435" s="599"/>
    </row>
    <row r="2436" spans="1:43" s="597" customFormat="1" outlineLevel="1" x14ac:dyDescent="0.25">
      <c r="A2436" s="759" t="s">
        <v>1291</v>
      </c>
      <c r="B2436" s="760"/>
      <c r="C2436" s="760"/>
      <c r="D2436" s="760"/>
      <c r="E2436" s="761"/>
      <c r="F2436" s="761"/>
      <c r="G2436" s="762" t="s">
        <v>1291</v>
      </c>
      <c r="H2436" s="762"/>
      <c r="I2436" s="772" t="s">
        <v>1291</v>
      </c>
      <c r="J2436" s="772"/>
      <c r="K2436" s="772"/>
      <c r="L2436" s="772"/>
      <c r="M2436" s="772"/>
      <c r="N2436" s="772"/>
      <c r="O2436" s="772"/>
      <c r="P2436" s="772"/>
      <c r="Q2436" s="621"/>
      <c r="R2436" s="621"/>
      <c r="S2436" s="621"/>
      <c r="T2436" s="621"/>
      <c r="U2436" s="621"/>
      <c r="V2436" s="621"/>
      <c r="W2436" s="773"/>
      <c r="X2436" s="773"/>
      <c r="Y2436" s="773"/>
      <c r="Z2436" s="773"/>
      <c r="AA2436" s="773"/>
      <c r="AB2436" s="622"/>
      <c r="AC2436" s="622"/>
      <c r="AD2436" s="622"/>
      <c r="AE2436" s="622"/>
      <c r="AF2436" s="627" t="s">
        <v>1291</v>
      </c>
      <c r="AL2436" s="598"/>
      <c r="AQ2436" s="599"/>
    </row>
    <row r="2437" spans="1:43" s="597" customFormat="1" outlineLevel="1" x14ac:dyDescent="0.25">
      <c r="A2437" s="759" t="s">
        <v>1291</v>
      </c>
      <c r="B2437" s="760"/>
      <c r="C2437" s="760"/>
      <c r="D2437" s="760"/>
      <c r="E2437" s="761"/>
      <c r="F2437" s="761"/>
      <c r="G2437" s="762" t="s">
        <v>1291</v>
      </c>
      <c r="H2437" s="762"/>
      <c r="I2437" s="772" t="s">
        <v>1291</v>
      </c>
      <c r="J2437" s="772"/>
      <c r="K2437" s="772"/>
      <c r="L2437" s="772"/>
      <c r="M2437" s="772"/>
      <c r="N2437" s="772"/>
      <c r="O2437" s="772"/>
      <c r="P2437" s="772"/>
      <c r="Q2437" s="621"/>
      <c r="R2437" s="621"/>
      <c r="S2437" s="621"/>
      <c r="T2437" s="621"/>
      <c r="U2437" s="621"/>
      <c r="V2437" s="621"/>
      <c r="W2437" s="773"/>
      <c r="X2437" s="773"/>
      <c r="Y2437" s="773"/>
      <c r="Z2437" s="773"/>
      <c r="AA2437" s="773"/>
      <c r="AB2437" s="622"/>
      <c r="AC2437" s="622"/>
      <c r="AD2437" s="622"/>
      <c r="AE2437" s="622"/>
      <c r="AF2437" s="627" t="s">
        <v>1291</v>
      </c>
      <c r="AL2437" s="598"/>
      <c r="AQ2437" s="599"/>
    </row>
    <row r="2438" spans="1:43" s="597" customFormat="1" outlineLevel="1" x14ac:dyDescent="0.25">
      <c r="A2438" s="759" t="s">
        <v>1291</v>
      </c>
      <c r="B2438" s="760"/>
      <c r="C2438" s="760"/>
      <c r="D2438" s="760"/>
      <c r="E2438" s="761"/>
      <c r="F2438" s="761"/>
      <c r="G2438" s="762" t="s">
        <v>1291</v>
      </c>
      <c r="H2438" s="762"/>
      <c r="I2438" s="772" t="s">
        <v>1291</v>
      </c>
      <c r="J2438" s="772"/>
      <c r="K2438" s="772"/>
      <c r="L2438" s="772"/>
      <c r="M2438" s="772"/>
      <c r="N2438" s="772"/>
      <c r="O2438" s="772"/>
      <c r="P2438" s="772"/>
      <c r="Q2438" s="621"/>
      <c r="R2438" s="621"/>
      <c r="S2438" s="621"/>
      <c r="T2438" s="621"/>
      <c r="U2438" s="621"/>
      <c r="V2438" s="621"/>
      <c r="W2438" s="773"/>
      <c r="X2438" s="773"/>
      <c r="Y2438" s="773"/>
      <c r="Z2438" s="773"/>
      <c r="AA2438" s="773"/>
      <c r="AB2438" s="622"/>
      <c r="AC2438" s="622"/>
      <c r="AD2438" s="622"/>
      <c r="AE2438" s="622"/>
      <c r="AF2438" s="627" t="s">
        <v>1291</v>
      </c>
      <c r="AL2438" s="598"/>
      <c r="AQ2438" s="599"/>
    </row>
    <row r="2439" spans="1:43" s="597" customFormat="1" outlineLevel="1" x14ac:dyDescent="0.25">
      <c r="A2439" s="759" t="s">
        <v>1291</v>
      </c>
      <c r="B2439" s="760"/>
      <c r="C2439" s="760"/>
      <c r="D2439" s="760"/>
      <c r="E2439" s="761"/>
      <c r="F2439" s="761"/>
      <c r="G2439" s="762" t="s">
        <v>1291</v>
      </c>
      <c r="H2439" s="762"/>
      <c r="I2439" s="772" t="s">
        <v>1291</v>
      </c>
      <c r="J2439" s="772"/>
      <c r="K2439" s="772"/>
      <c r="L2439" s="772"/>
      <c r="M2439" s="772"/>
      <c r="N2439" s="772"/>
      <c r="O2439" s="772"/>
      <c r="P2439" s="772"/>
      <c r="Q2439" s="621"/>
      <c r="R2439" s="621"/>
      <c r="S2439" s="621"/>
      <c r="T2439" s="621"/>
      <c r="U2439" s="621"/>
      <c r="V2439" s="621"/>
      <c r="W2439" s="773"/>
      <c r="X2439" s="773"/>
      <c r="Y2439" s="773"/>
      <c r="Z2439" s="773"/>
      <c r="AA2439" s="773"/>
      <c r="AB2439" s="622"/>
      <c r="AC2439" s="622"/>
      <c r="AD2439" s="622"/>
      <c r="AE2439" s="622"/>
      <c r="AF2439" s="627" t="s">
        <v>1291</v>
      </c>
      <c r="AL2439" s="598"/>
      <c r="AQ2439" s="599"/>
    </row>
    <row r="2440" spans="1:43" s="597" customFormat="1" outlineLevel="1" x14ac:dyDescent="0.25">
      <c r="A2440" s="754" t="s">
        <v>1243</v>
      </c>
      <c r="B2440" s="755"/>
      <c r="C2440" s="755"/>
      <c r="D2440" s="755"/>
      <c r="E2440" s="755"/>
      <c r="F2440" s="755"/>
      <c r="G2440" s="755"/>
      <c r="H2440" s="755"/>
      <c r="I2440" s="755"/>
      <c r="J2440" s="755"/>
      <c r="K2440" s="755"/>
      <c r="L2440" s="755"/>
      <c r="M2440" s="755"/>
      <c r="N2440" s="755"/>
      <c r="O2440" s="755"/>
      <c r="P2440" s="755"/>
      <c r="Q2440" s="755"/>
      <c r="R2440" s="755"/>
      <c r="S2440" s="755"/>
      <c r="T2440" s="755"/>
      <c r="U2440" s="755"/>
      <c r="V2440" s="755"/>
      <c r="W2440" s="756">
        <v>0</v>
      </c>
      <c r="X2440" s="757"/>
      <c r="Y2440" s="757"/>
      <c r="Z2440" s="757"/>
      <c r="AA2440" s="757"/>
      <c r="AB2440" s="757"/>
      <c r="AC2440" s="757"/>
      <c r="AD2440" s="757"/>
      <c r="AE2440" s="757"/>
      <c r="AF2440" s="757"/>
      <c r="AL2440" s="598"/>
      <c r="AQ2440" s="599"/>
    </row>
    <row r="2441" spans="1:43" s="597" customFormat="1" outlineLevel="1" x14ac:dyDescent="0.25">
      <c r="A2441" s="601"/>
      <c r="B2441" s="608"/>
      <c r="C2441" s="608"/>
      <c r="D2441" s="609"/>
      <c r="E2441" s="610"/>
      <c r="F2441" s="610"/>
      <c r="G2441" s="608"/>
      <c r="H2441" s="608"/>
      <c r="I2441" s="608"/>
      <c r="J2441" s="608"/>
      <c r="K2441" s="608"/>
      <c r="L2441" s="608"/>
      <c r="M2441" s="608"/>
      <c r="N2441" s="608"/>
      <c r="O2441" s="608"/>
      <c r="P2441" s="608"/>
      <c r="Q2441" s="608"/>
      <c r="R2441" s="608"/>
      <c r="S2441" s="608"/>
      <c r="T2441" s="608"/>
      <c r="U2441" s="608"/>
      <c r="V2441" s="608"/>
      <c r="W2441" s="608"/>
      <c r="X2441" s="611"/>
      <c r="Y2441" s="611"/>
      <c r="Z2441" s="611"/>
      <c r="AA2441" s="611"/>
      <c r="AB2441" s="602"/>
      <c r="AC2441" s="602"/>
      <c r="AD2441" s="602"/>
      <c r="AE2441" s="602"/>
      <c r="AF2441" s="612"/>
      <c r="AL2441" s="598"/>
      <c r="AQ2441" s="599"/>
    </row>
    <row r="2442" spans="1:43" s="597" customFormat="1" outlineLevel="1" x14ac:dyDescent="0.25">
      <c r="A2442" s="769" t="s">
        <v>1244</v>
      </c>
      <c r="B2442" s="769"/>
      <c r="C2442" s="769"/>
      <c r="D2442" s="769"/>
      <c r="E2442" s="770" t="s">
        <v>1218</v>
      </c>
      <c r="F2442" s="770"/>
      <c r="G2442" s="770" t="s">
        <v>828</v>
      </c>
      <c r="H2442" s="770"/>
      <c r="I2442" s="770"/>
      <c r="J2442" s="770" t="s">
        <v>544</v>
      </c>
      <c r="K2442" s="770"/>
      <c r="L2442" s="770"/>
      <c r="M2442" s="770"/>
      <c r="N2442" s="770"/>
      <c r="O2442" s="770"/>
      <c r="P2442" s="770"/>
      <c r="Q2442" s="770"/>
      <c r="R2442" s="770" t="s">
        <v>750</v>
      </c>
      <c r="S2442" s="770"/>
      <c r="T2442" s="770"/>
      <c r="U2442" s="770"/>
      <c r="V2442" s="770"/>
      <c r="W2442" s="770"/>
      <c r="X2442" s="770"/>
      <c r="Y2442" s="770"/>
      <c r="Z2442" s="770"/>
      <c r="AA2442" s="770"/>
      <c r="AB2442" s="770"/>
      <c r="AC2442" s="771" t="s">
        <v>1224</v>
      </c>
      <c r="AD2442" s="771"/>
      <c r="AE2442" s="771"/>
      <c r="AF2442" s="628" t="s">
        <v>1245</v>
      </c>
      <c r="AL2442" s="598"/>
      <c r="AQ2442" s="599"/>
    </row>
    <row r="2443" spans="1:43" s="597" customFormat="1" outlineLevel="1" x14ac:dyDescent="0.25">
      <c r="A2443" s="759" t="s">
        <v>1291</v>
      </c>
      <c r="B2443" s="760"/>
      <c r="C2443" s="760"/>
      <c r="D2443" s="760"/>
      <c r="E2443" s="766"/>
      <c r="F2443" s="766"/>
      <c r="G2443" s="766" t="s">
        <v>1291</v>
      </c>
      <c r="H2443" s="766"/>
      <c r="I2443" s="766"/>
      <c r="J2443" s="629"/>
      <c r="K2443" s="629"/>
      <c r="L2443" s="629"/>
      <c r="M2443" s="767"/>
      <c r="N2443" s="767"/>
      <c r="O2443" s="767"/>
      <c r="P2443" s="767"/>
      <c r="Q2443" s="767"/>
      <c r="R2443" s="630"/>
      <c r="S2443" s="630"/>
      <c r="T2443" s="630"/>
      <c r="U2443" s="630"/>
      <c r="V2443" s="630"/>
      <c r="W2443" s="630"/>
      <c r="X2443" s="768" t="s">
        <v>1291</v>
      </c>
      <c r="Y2443" s="768"/>
      <c r="Z2443" s="768"/>
      <c r="AA2443" s="768"/>
      <c r="AB2443" s="768"/>
      <c r="AC2443" s="768"/>
      <c r="AD2443" s="768"/>
      <c r="AE2443" s="768"/>
      <c r="AF2443" s="627" t="s">
        <v>1291</v>
      </c>
      <c r="AL2443" s="598"/>
      <c r="AQ2443" s="599"/>
    </row>
    <row r="2444" spans="1:43" s="597" customFormat="1" outlineLevel="1" x14ac:dyDescent="0.25">
      <c r="A2444" s="759" t="s">
        <v>1291</v>
      </c>
      <c r="B2444" s="760"/>
      <c r="C2444" s="760"/>
      <c r="D2444" s="760"/>
      <c r="E2444" s="761"/>
      <c r="F2444" s="761"/>
      <c r="G2444" s="762" t="s">
        <v>1291</v>
      </c>
      <c r="H2444" s="762"/>
      <c r="I2444" s="762"/>
      <c r="J2444" s="631"/>
      <c r="K2444" s="631"/>
      <c r="L2444" s="631"/>
      <c r="M2444" s="763"/>
      <c r="N2444" s="763"/>
      <c r="O2444" s="763"/>
      <c r="P2444" s="763"/>
      <c r="Q2444" s="763"/>
      <c r="R2444" s="621"/>
      <c r="S2444" s="621"/>
      <c r="T2444" s="621"/>
      <c r="U2444" s="621"/>
      <c r="V2444" s="621"/>
      <c r="W2444" s="621"/>
      <c r="X2444" s="764" t="s">
        <v>1291</v>
      </c>
      <c r="Y2444" s="764"/>
      <c r="Z2444" s="764"/>
      <c r="AA2444" s="764"/>
      <c r="AB2444" s="764"/>
      <c r="AC2444" s="765"/>
      <c r="AD2444" s="765"/>
      <c r="AE2444" s="765"/>
      <c r="AF2444" s="627" t="s">
        <v>1291</v>
      </c>
      <c r="AL2444" s="598"/>
      <c r="AQ2444" s="599"/>
    </row>
    <row r="2445" spans="1:43" s="597" customFormat="1" outlineLevel="1" x14ac:dyDescent="0.25">
      <c r="A2445" s="759" t="s">
        <v>1291</v>
      </c>
      <c r="B2445" s="760"/>
      <c r="C2445" s="760"/>
      <c r="D2445" s="760"/>
      <c r="E2445" s="761"/>
      <c r="F2445" s="761"/>
      <c r="G2445" s="762" t="s">
        <v>1291</v>
      </c>
      <c r="H2445" s="762"/>
      <c r="I2445" s="762"/>
      <c r="J2445" s="631"/>
      <c r="K2445" s="631"/>
      <c r="L2445" s="631"/>
      <c r="M2445" s="763"/>
      <c r="N2445" s="763"/>
      <c r="O2445" s="763"/>
      <c r="P2445" s="763"/>
      <c r="Q2445" s="763"/>
      <c r="R2445" s="621"/>
      <c r="S2445" s="621"/>
      <c r="T2445" s="621"/>
      <c r="U2445" s="621"/>
      <c r="V2445" s="621"/>
      <c r="W2445" s="621"/>
      <c r="X2445" s="764" t="s">
        <v>1291</v>
      </c>
      <c r="Y2445" s="764"/>
      <c r="Z2445" s="764"/>
      <c r="AA2445" s="764"/>
      <c r="AB2445" s="764"/>
      <c r="AC2445" s="765"/>
      <c r="AD2445" s="765"/>
      <c r="AE2445" s="765"/>
      <c r="AF2445" s="627" t="s">
        <v>1291</v>
      </c>
      <c r="AL2445" s="598"/>
      <c r="AQ2445" s="599"/>
    </row>
    <row r="2446" spans="1:43" s="597" customFormat="1" outlineLevel="1" x14ac:dyDescent="0.25">
      <c r="A2446" s="759" t="s">
        <v>1291</v>
      </c>
      <c r="B2446" s="760"/>
      <c r="C2446" s="760"/>
      <c r="D2446" s="760"/>
      <c r="E2446" s="761"/>
      <c r="F2446" s="761"/>
      <c r="G2446" s="762" t="s">
        <v>1291</v>
      </c>
      <c r="H2446" s="762"/>
      <c r="I2446" s="762"/>
      <c r="J2446" s="631"/>
      <c r="K2446" s="631"/>
      <c r="L2446" s="631"/>
      <c r="M2446" s="763"/>
      <c r="N2446" s="763"/>
      <c r="O2446" s="763"/>
      <c r="P2446" s="763"/>
      <c r="Q2446" s="763"/>
      <c r="R2446" s="621"/>
      <c r="S2446" s="621"/>
      <c r="T2446" s="621"/>
      <c r="U2446" s="621"/>
      <c r="V2446" s="621"/>
      <c r="W2446" s="621"/>
      <c r="X2446" s="764" t="s">
        <v>1291</v>
      </c>
      <c r="Y2446" s="764"/>
      <c r="Z2446" s="764"/>
      <c r="AA2446" s="764"/>
      <c r="AB2446" s="764"/>
      <c r="AC2446" s="765"/>
      <c r="AD2446" s="765"/>
      <c r="AE2446" s="765"/>
      <c r="AF2446" s="627" t="s">
        <v>1291</v>
      </c>
      <c r="AL2446" s="598"/>
      <c r="AQ2446" s="599"/>
    </row>
    <row r="2447" spans="1:43" s="597" customFormat="1" outlineLevel="1" x14ac:dyDescent="0.25">
      <c r="A2447" s="759" t="s">
        <v>1291</v>
      </c>
      <c r="B2447" s="760"/>
      <c r="C2447" s="760"/>
      <c r="D2447" s="760"/>
      <c r="E2447" s="761"/>
      <c r="F2447" s="761"/>
      <c r="G2447" s="762" t="s">
        <v>1291</v>
      </c>
      <c r="H2447" s="762"/>
      <c r="I2447" s="762"/>
      <c r="J2447" s="631"/>
      <c r="K2447" s="631"/>
      <c r="L2447" s="631"/>
      <c r="M2447" s="763"/>
      <c r="N2447" s="763"/>
      <c r="O2447" s="763"/>
      <c r="P2447" s="763"/>
      <c r="Q2447" s="763"/>
      <c r="R2447" s="621"/>
      <c r="S2447" s="621"/>
      <c r="T2447" s="621"/>
      <c r="U2447" s="621"/>
      <c r="V2447" s="621"/>
      <c r="W2447" s="621"/>
      <c r="X2447" s="764" t="s">
        <v>1291</v>
      </c>
      <c r="Y2447" s="764"/>
      <c r="Z2447" s="764"/>
      <c r="AA2447" s="764"/>
      <c r="AB2447" s="764"/>
      <c r="AC2447" s="765"/>
      <c r="AD2447" s="765"/>
      <c r="AE2447" s="765"/>
      <c r="AF2447" s="627" t="s">
        <v>1291</v>
      </c>
      <c r="AL2447" s="598"/>
      <c r="AQ2447" s="599"/>
    </row>
    <row r="2448" spans="1:43" s="597" customFormat="1" outlineLevel="1" x14ac:dyDescent="0.25">
      <c r="A2448" s="754" t="s">
        <v>1246</v>
      </c>
      <c r="B2448" s="755"/>
      <c r="C2448" s="755"/>
      <c r="D2448" s="755"/>
      <c r="E2448" s="755"/>
      <c r="F2448" s="755"/>
      <c r="G2448" s="755"/>
      <c r="H2448" s="755"/>
      <c r="I2448" s="755"/>
      <c r="J2448" s="755"/>
      <c r="K2448" s="755"/>
      <c r="L2448" s="755"/>
      <c r="M2448" s="755"/>
      <c r="N2448" s="755"/>
      <c r="O2448" s="755"/>
      <c r="P2448" s="755"/>
      <c r="Q2448" s="755"/>
      <c r="R2448" s="755"/>
      <c r="S2448" s="755"/>
      <c r="T2448" s="755"/>
      <c r="U2448" s="755"/>
      <c r="V2448" s="755"/>
      <c r="W2448" s="756">
        <v>0</v>
      </c>
      <c r="X2448" s="757"/>
      <c r="Y2448" s="757"/>
      <c r="Z2448" s="757"/>
      <c r="AA2448" s="757"/>
      <c r="AB2448" s="757"/>
      <c r="AC2448" s="757"/>
      <c r="AD2448" s="757"/>
      <c r="AE2448" s="757"/>
      <c r="AF2448" s="757"/>
      <c r="AL2448" s="598"/>
      <c r="AQ2448" s="599"/>
    </row>
    <row r="2449" spans="1:48" s="597" customFormat="1" outlineLevel="1" x14ac:dyDescent="0.25">
      <c r="A2449" s="601"/>
      <c r="B2449" s="608"/>
      <c r="C2449" s="608"/>
      <c r="D2449" s="609"/>
      <c r="E2449" s="610"/>
      <c r="F2449" s="610"/>
      <c r="G2449" s="608"/>
      <c r="H2449" s="608"/>
      <c r="I2449" s="608"/>
      <c r="J2449" s="608"/>
      <c r="K2449" s="608"/>
      <c r="L2449" s="608"/>
      <c r="M2449" s="608"/>
      <c r="N2449" s="608"/>
      <c r="O2449" s="608"/>
      <c r="P2449" s="608"/>
      <c r="Q2449" s="608"/>
      <c r="R2449" s="608"/>
      <c r="S2449" s="608"/>
      <c r="T2449" s="608"/>
      <c r="U2449" s="608"/>
      <c r="V2449" s="608"/>
      <c r="W2449" s="608"/>
      <c r="X2449" s="611"/>
      <c r="Y2449" s="611"/>
      <c r="Z2449" s="611"/>
      <c r="AA2449" s="611"/>
      <c r="AB2449" s="602"/>
      <c r="AC2449" s="602"/>
      <c r="AD2449" s="602"/>
      <c r="AE2449" s="602"/>
      <c r="AF2449" s="612"/>
      <c r="AL2449" s="598"/>
      <c r="AQ2449" s="599"/>
    </row>
    <row r="2450" spans="1:48" s="597" customFormat="1" x14ac:dyDescent="0.25">
      <c r="A2450" s="750" t="s">
        <v>1247</v>
      </c>
      <c r="B2450" s="751"/>
      <c r="C2450" s="751"/>
      <c r="D2450" s="751"/>
      <c r="E2450" s="751"/>
      <c r="F2450" s="751"/>
      <c r="G2450" s="751"/>
      <c r="H2450" s="751"/>
      <c r="I2450" s="751"/>
      <c r="J2450" s="751"/>
      <c r="K2450" s="751"/>
      <c r="L2450" s="751"/>
      <c r="M2450" s="751"/>
      <c r="N2450" s="751"/>
      <c r="O2450" s="751"/>
      <c r="P2450" s="751"/>
      <c r="Q2450" s="751"/>
      <c r="R2450" s="751"/>
      <c r="S2450" s="751"/>
      <c r="T2450" s="751"/>
      <c r="U2450" s="751"/>
      <c r="V2450" s="751"/>
      <c r="W2450" s="752"/>
      <c r="X2450" s="753">
        <v>6.7</v>
      </c>
      <c r="Y2450" s="753"/>
      <c r="Z2450" s="753"/>
      <c r="AA2450" s="753"/>
      <c r="AB2450" s="753"/>
      <c r="AC2450" s="753"/>
      <c r="AD2450" s="753"/>
      <c r="AE2450" s="753"/>
      <c r="AF2450" s="753"/>
      <c r="AH2450" s="632">
        <v>30</v>
      </c>
      <c r="AL2450" s="598">
        <v>30.000000000000004</v>
      </c>
      <c r="AM2450" s="633">
        <v>0</v>
      </c>
      <c r="AN2450" s="634">
        <v>0</v>
      </c>
      <c r="AP2450" s="605"/>
      <c r="AQ2450" s="599"/>
      <c r="AR2450" s="632">
        <v>30</v>
      </c>
      <c r="AT2450" s="597">
        <v>30</v>
      </c>
      <c r="AU2450" s="597">
        <v>30</v>
      </c>
      <c r="AV2450" s="607">
        <v>0</v>
      </c>
    </row>
    <row r="2451" spans="1:48" s="597" customFormat="1" x14ac:dyDescent="0.25">
      <c r="A2451" s="750" t="s">
        <v>1248</v>
      </c>
      <c r="B2451" s="751"/>
      <c r="C2451" s="751"/>
      <c r="D2451" s="751"/>
      <c r="E2451" s="751"/>
      <c r="F2451" s="751"/>
      <c r="G2451" s="751"/>
      <c r="H2451" s="751"/>
      <c r="I2451" s="751"/>
      <c r="J2451" s="751"/>
      <c r="K2451" s="751"/>
      <c r="L2451" s="751"/>
      <c r="M2451" s="751"/>
      <c r="N2451" s="751"/>
      <c r="O2451" s="751"/>
      <c r="P2451" s="751"/>
      <c r="Q2451" s="751"/>
      <c r="R2451" s="751"/>
      <c r="S2451" s="751"/>
      <c r="T2451" s="752"/>
      <c r="U2451" s="758">
        <v>13.469999999999999</v>
      </c>
      <c r="V2451" s="758"/>
      <c r="W2451" s="758"/>
      <c r="X2451" s="753">
        <v>0.9</v>
      </c>
      <c r="Y2451" s="753"/>
      <c r="Z2451" s="753"/>
      <c r="AA2451" s="753"/>
      <c r="AB2451" s="753"/>
      <c r="AC2451" s="753"/>
      <c r="AD2451" s="753"/>
      <c r="AE2451" s="753"/>
      <c r="AF2451" s="753"/>
      <c r="AH2451" s="635"/>
      <c r="AJ2451" s="636"/>
      <c r="AL2451" s="598"/>
      <c r="AQ2451" s="599"/>
      <c r="AR2451" s="635"/>
    </row>
    <row r="2452" spans="1:48" s="597" customFormat="1" x14ac:dyDescent="0.25">
      <c r="A2452" s="750" t="s">
        <v>1249</v>
      </c>
      <c r="B2452" s="751"/>
      <c r="C2452" s="751"/>
      <c r="D2452" s="751"/>
      <c r="E2452" s="751"/>
      <c r="F2452" s="751"/>
      <c r="G2452" s="751"/>
      <c r="H2452" s="751"/>
      <c r="I2452" s="751"/>
      <c r="J2452" s="751"/>
      <c r="K2452" s="751"/>
      <c r="L2452" s="751"/>
      <c r="M2452" s="751"/>
      <c r="N2452" s="751"/>
      <c r="O2452" s="751"/>
      <c r="P2452" s="751"/>
      <c r="Q2452" s="751"/>
      <c r="R2452" s="751"/>
      <c r="S2452" s="751"/>
      <c r="T2452" s="751"/>
      <c r="U2452" s="751"/>
      <c r="V2452" s="751"/>
      <c r="W2452" s="752"/>
      <c r="X2452" s="753">
        <v>7.6000000000000005</v>
      </c>
      <c r="Y2452" s="753"/>
      <c r="Z2452" s="753"/>
      <c r="AA2452" s="753"/>
      <c r="AB2452" s="753"/>
      <c r="AC2452" s="753"/>
      <c r="AD2452" s="753"/>
      <c r="AE2452" s="753"/>
      <c r="AF2452" s="753"/>
      <c r="AH2452" s="635"/>
      <c r="AI2452" s="597">
        <v>7.6</v>
      </c>
      <c r="AJ2452" s="604">
        <v>0</v>
      </c>
      <c r="AL2452" s="598"/>
      <c r="AQ2452" s="599"/>
      <c r="AR2452" s="635"/>
    </row>
    <row r="2453" spans="1:48" s="597" customFormat="1" x14ac:dyDescent="0.25">
      <c r="A2453" s="590" t="s">
        <v>1213</v>
      </c>
      <c r="B2453" s="591"/>
      <c r="C2453" s="591"/>
      <c r="D2453" s="592"/>
      <c r="E2453" s="593"/>
      <c r="F2453" s="593"/>
      <c r="G2453" s="591"/>
      <c r="H2453" s="591"/>
      <c r="I2453" s="591"/>
      <c r="J2453" s="591"/>
      <c r="K2453" s="591"/>
      <c r="L2453" s="591"/>
      <c r="M2453" s="591"/>
      <c r="N2453" s="591"/>
      <c r="O2453" s="591"/>
      <c r="P2453" s="591"/>
      <c r="Q2453" s="591"/>
      <c r="R2453" s="591"/>
      <c r="S2453" s="591"/>
      <c r="T2453" s="591"/>
      <c r="U2453" s="591"/>
      <c r="V2453" s="591"/>
      <c r="W2453" s="591"/>
      <c r="X2453" s="594"/>
      <c r="Y2453" s="594"/>
      <c r="Z2453" s="594"/>
      <c r="AA2453" s="594"/>
      <c r="AB2453" s="595"/>
      <c r="AC2453" s="595"/>
      <c r="AD2453" s="595"/>
      <c r="AE2453" s="595"/>
      <c r="AF2453" s="596"/>
      <c r="AL2453" s="598"/>
      <c r="AQ2453" s="599"/>
    </row>
    <row r="2454" spans="1:48" s="597" customFormat="1" ht="33.75" customHeight="1" x14ac:dyDescent="0.25">
      <c r="A2454" s="601" t="s">
        <v>1214</v>
      </c>
      <c r="B2454" s="800" t="s">
        <v>1161</v>
      </c>
      <c r="C2454" s="800"/>
      <c r="D2454" s="801" t="s">
        <v>1380</v>
      </c>
      <c r="E2454" s="801"/>
      <c r="F2454" s="801"/>
      <c r="G2454" s="801"/>
      <c r="H2454" s="801"/>
      <c r="I2454" s="801"/>
      <c r="J2454" s="801"/>
      <c r="K2454" s="801"/>
      <c r="L2454" s="801"/>
      <c r="M2454" s="801"/>
      <c r="N2454" s="801"/>
      <c r="O2454" s="801"/>
      <c r="P2454" s="801"/>
      <c r="Q2454" s="801"/>
      <c r="R2454" s="801"/>
      <c r="S2454" s="801"/>
      <c r="T2454" s="801"/>
      <c r="U2454" s="801"/>
      <c r="V2454" s="801"/>
      <c r="W2454" s="801"/>
      <c r="X2454" s="801"/>
      <c r="Y2454" s="801"/>
      <c r="Z2454" s="801"/>
      <c r="AA2454" s="801"/>
      <c r="AB2454" s="801"/>
      <c r="AC2454" s="786" t="s">
        <v>1215</v>
      </c>
      <c r="AD2454" s="786"/>
      <c r="AE2454" s="786"/>
      <c r="AF2454" s="603" t="s">
        <v>692</v>
      </c>
      <c r="AI2454" s="604">
        <v>722.46</v>
      </c>
      <c r="AJ2454" s="597">
        <v>722.46</v>
      </c>
      <c r="AK2454" s="604">
        <v>0</v>
      </c>
      <c r="AL2454" s="598"/>
      <c r="AP2454" s="605">
        <v>636.70000000000005</v>
      </c>
      <c r="AQ2454" s="599" t="s">
        <v>1294</v>
      </c>
    </row>
    <row r="2455" spans="1:48" s="597" customFormat="1" outlineLevel="1" x14ac:dyDescent="0.25">
      <c r="A2455" s="601"/>
      <c r="B2455" s="608"/>
      <c r="C2455" s="608"/>
      <c r="D2455" s="609"/>
      <c r="E2455" s="610"/>
      <c r="F2455" s="610"/>
      <c r="G2455" s="608"/>
      <c r="H2455" s="608"/>
      <c r="I2455" s="608"/>
      <c r="J2455" s="608"/>
      <c r="K2455" s="608"/>
      <c r="L2455" s="608"/>
      <c r="M2455" s="608"/>
      <c r="N2455" s="608"/>
      <c r="O2455" s="608"/>
      <c r="P2455" s="608"/>
      <c r="Q2455" s="608"/>
      <c r="R2455" s="608"/>
      <c r="S2455" s="608"/>
      <c r="T2455" s="608"/>
      <c r="U2455" s="608"/>
      <c r="V2455" s="608"/>
      <c r="W2455" s="608"/>
      <c r="X2455" s="611"/>
      <c r="Y2455" s="611"/>
      <c r="Z2455" s="611"/>
      <c r="AA2455" s="611"/>
      <c r="AB2455" s="602"/>
      <c r="AC2455" s="602"/>
      <c r="AD2455" s="602"/>
      <c r="AE2455" s="602"/>
      <c r="AF2455" s="612"/>
      <c r="AL2455" s="598"/>
      <c r="AQ2455" s="599"/>
    </row>
    <row r="2456" spans="1:48" s="597" customFormat="1" outlineLevel="1" x14ac:dyDescent="0.25">
      <c r="A2456" s="769" t="s">
        <v>1217</v>
      </c>
      <c r="B2456" s="769"/>
      <c r="C2456" s="769"/>
      <c r="D2456" s="769"/>
      <c r="E2456" s="770" t="s">
        <v>1218</v>
      </c>
      <c r="F2456" s="770"/>
      <c r="G2456" s="613" t="s">
        <v>1219</v>
      </c>
      <c r="H2456" s="770" t="s">
        <v>1220</v>
      </c>
      <c r="I2456" s="770"/>
      <c r="J2456" s="770"/>
      <c r="K2456" s="770"/>
      <c r="L2456" s="770" t="s">
        <v>1221</v>
      </c>
      <c r="M2456" s="770"/>
      <c r="N2456" s="770" t="s">
        <v>1222</v>
      </c>
      <c r="O2456" s="770"/>
      <c r="P2456" s="770"/>
      <c r="Q2456" s="770"/>
      <c r="R2456" s="770"/>
      <c r="S2456" s="770"/>
      <c r="T2456" s="770"/>
      <c r="U2456" s="770"/>
      <c r="V2456" s="770" t="s">
        <v>1223</v>
      </c>
      <c r="W2456" s="770"/>
      <c r="X2456" s="770"/>
      <c r="Y2456" s="770"/>
      <c r="Z2456" s="770"/>
      <c r="AA2456" s="771" t="s">
        <v>1224</v>
      </c>
      <c r="AB2456" s="771"/>
      <c r="AC2456" s="771"/>
      <c r="AD2456" s="771"/>
      <c r="AE2456" s="771" t="s">
        <v>1225</v>
      </c>
      <c r="AF2456" s="771"/>
      <c r="AL2456" s="598"/>
      <c r="AQ2456" s="599"/>
    </row>
    <row r="2457" spans="1:48" s="597" customFormat="1" ht="34.5" customHeight="1" outlineLevel="1" x14ac:dyDescent="0.25">
      <c r="A2457" s="797" t="s">
        <v>1381</v>
      </c>
      <c r="B2457" s="798"/>
      <c r="C2457" s="798"/>
      <c r="D2457" s="798"/>
      <c r="E2457" s="799" t="s">
        <v>1279</v>
      </c>
      <c r="F2457" s="799"/>
      <c r="G2457" s="614"/>
      <c r="H2457" s="767">
        <v>0.3</v>
      </c>
      <c r="I2457" s="767"/>
      <c r="J2457" s="767"/>
      <c r="K2457" s="767"/>
      <c r="L2457" s="773">
        <v>0.7</v>
      </c>
      <c r="M2457" s="773"/>
      <c r="N2457" s="796">
        <v>153.09309999999999</v>
      </c>
      <c r="O2457" s="796"/>
      <c r="P2457" s="796"/>
      <c r="Q2457" s="796"/>
      <c r="R2457" s="796"/>
      <c r="S2457" s="796"/>
      <c r="T2457" s="796"/>
      <c r="U2457" s="796"/>
      <c r="V2457" s="615"/>
      <c r="W2457" s="796">
        <v>59.0944</v>
      </c>
      <c r="X2457" s="796"/>
      <c r="Y2457" s="796"/>
      <c r="Z2457" s="796"/>
      <c r="AA2457" s="768">
        <v>1</v>
      </c>
      <c r="AB2457" s="768"/>
      <c r="AC2457" s="768"/>
      <c r="AD2457" s="768"/>
      <c r="AE2457" s="786">
        <v>87.294009999999986</v>
      </c>
      <c r="AF2457" s="787"/>
      <c r="AL2457" s="598"/>
      <c r="AQ2457" s="599"/>
    </row>
    <row r="2458" spans="1:48" s="597" customFormat="1" outlineLevel="1" x14ac:dyDescent="0.25">
      <c r="A2458" s="792" t="s">
        <v>1291</v>
      </c>
      <c r="B2458" s="793"/>
      <c r="C2458" s="793"/>
      <c r="D2458" s="793"/>
      <c r="E2458" s="794"/>
      <c r="F2458" s="794"/>
      <c r="G2458" s="610"/>
      <c r="H2458" s="773"/>
      <c r="I2458" s="773"/>
      <c r="J2458" s="773"/>
      <c r="K2458" s="773"/>
      <c r="L2458" s="773" t="s">
        <v>1291</v>
      </c>
      <c r="M2458" s="773"/>
      <c r="N2458" s="796" t="s">
        <v>1291</v>
      </c>
      <c r="O2458" s="796"/>
      <c r="P2458" s="796"/>
      <c r="Q2458" s="796"/>
      <c r="R2458" s="796"/>
      <c r="S2458" s="796"/>
      <c r="T2458" s="796"/>
      <c r="U2458" s="796"/>
      <c r="V2458" s="615"/>
      <c r="W2458" s="796" t="s">
        <v>1291</v>
      </c>
      <c r="X2458" s="796"/>
      <c r="Y2458" s="796"/>
      <c r="Z2458" s="796"/>
      <c r="AA2458" s="765"/>
      <c r="AB2458" s="765"/>
      <c r="AC2458" s="765"/>
      <c r="AD2458" s="765"/>
      <c r="AE2458" s="786"/>
      <c r="AF2458" s="787"/>
      <c r="AL2458" s="598"/>
      <c r="AQ2458" s="599"/>
    </row>
    <row r="2459" spans="1:48" s="597" customFormat="1" outlineLevel="1" x14ac:dyDescent="0.25">
      <c r="A2459" s="792" t="s">
        <v>1291</v>
      </c>
      <c r="B2459" s="793"/>
      <c r="C2459" s="793"/>
      <c r="D2459" s="793"/>
      <c r="E2459" s="794"/>
      <c r="F2459" s="794"/>
      <c r="G2459" s="610"/>
      <c r="H2459" s="773"/>
      <c r="I2459" s="773"/>
      <c r="J2459" s="773"/>
      <c r="K2459" s="773"/>
      <c r="L2459" s="773" t="s">
        <v>1291</v>
      </c>
      <c r="M2459" s="773"/>
      <c r="N2459" s="796" t="s">
        <v>1291</v>
      </c>
      <c r="O2459" s="796"/>
      <c r="P2459" s="796"/>
      <c r="Q2459" s="796"/>
      <c r="R2459" s="796"/>
      <c r="S2459" s="796"/>
      <c r="T2459" s="796"/>
      <c r="U2459" s="796"/>
      <c r="V2459" s="615"/>
      <c r="W2459" s="796" t="s">
        <v>1291</v>
      </c>
      <c r="X2459" s="796"/>
      <c r="Y2459" s="796"/>
      <c r="Z2459" s="796"/>
      <c r="AA2459" s="765"/>
      <c r="AB2459" s="765"/>
      <c r="AC2459" s="765"/>
      <c r="AD2459" s="765"/>
      <c r="AE2459" s="786"/>
      <c r="AF2459" s="787"/>
      <c r="AL2459" s="598"/>
      <c r="AQ2459" s="599"/>
    </row>
    <row r="2460" spans="1:48" s="597" customFormat="1" outlineLevel="1" x14ac:dyDescent="0.25">
      <c r="A2460" s="792" t="s">
        <v>1291</v>
      </c>
      <c r="B2460" s="793"/>
      <c r="C2460" s="793"/>
      <c r="D2460" s="793"/>
      <c r="E2460" s="794"/>
      <c r="F2460" s="794"/>
      <c r="G2460" s="610"/>
      <c r="H2460" s="773"/>
      <c r="I2460" s="773"/>
      <c r="J2460" s="773"/>
      <c r="K2460" s="773"/>
      <c r="L2460" s="773" t="s">
        <v>1291</v>
      </c>
      <c r="M2460" s="773"/>
      <c r="N2460" s="796" t="s">
        <v>1291</v>
      </c>
      <c r="O2460" s="796"/>
      <c r="P2460" s="796"/>
      <c r="Q2460" s="796"/>
      <c r="R2460" s="796"/>
      <c r="S2460" s="796"/>
      <c r="T2460" s="796"/>
      <c r="U2460" s="796"/>
      <c r="V2460" s="615"/>
      <c r="W2460" s="796" t="s">
        <v>1291</v>
      </c>
      <c r="X2460" s="796"/>
      <c r="Y2460" s="796"/>
      <c r="Z2460" s="796"/>
      <c r="AA2460" s="765"/>
      <c r="AB2460" s="765"/>
      <c r="AC2460" s="765"/>
      <c r="AD2460" s="765"/>
      <c r="AE2460" s="786" t="s">
        <v>1291</v>
      </c>
      <c r="AF2460" s="787"/>
      <c r="AL2460" s="598"/>
      <c r="AQ2460" s="599"/>
    </row>
    <row r="2461" spans="1:48" s="597" customFormat="1" outlineLevel="1" x14ac:dyDescent="0.25">
      <c r="A2461" s="792" t="s">
        <v>1291</v>
      </c>
      <c r="B2461" s="793"/>
      <c r="C2461" s="793"/>
      <c r="D2461" s="793"/>
      <c r="E2461" s="794"/>
      <c r="F2461" s="794"/>
      <c r="G2461" s="610"/>
      <c r="H2461" s="773"/>
      <c r="I2461" s="773"/>
      <c r="J2461" s="773"/>
      <c r="K2461" s="773"/>
      <c r="L2461" s="773" t="s">
        <v>1291</v>
      </c>
      <c r="M2461" s="773"/>
      <c r="N2461" s="796" t="s">
        <v>1291</v>
      </c>
      <c r="O2461" s="796"/>
      <c r="P2461" s="796"/>
      <c r="Q2461" s="796"/>
      <c r="R2461" s="796"/>
      <c r="S2461" s="796"/>
      <c r="T2461" s="796"/>
      <c r="U2461" s="796"/>
      <c r="V2461" s="615"/>
      <c r="W2461" s="796" t="s">
        <v>1291</v>
      </c>
      <c r="X2461" s="796"/>
      <c r="Y2461" s="796"/>
      <c r="Z2461" s="796"/>
      <c r="AA2461" s="765"/>
      <c r="AB2461" s="765"/>
      <c r="AC2461" s="765"/>
      <c r="AD2461" s="765"/>
      <c r="AE2461" s="786" t="s">
        <v>1291</v>
      </c>
      <c r="AF2461" s="787"/>
      <c r="AL2461" s="598"/>
      <c r="AQ2461" s="599"/>
    </row>
    <row r="2462" spans="1:48" s="597" customFormat="1" outlineLevel="1" x14ac:dyDescent="0.25">
      <c r="A2462" s="792" t="s">
        <v>1291</v>
      </c>
      <c r="B2462" s="793"/>
      <c r="C2462" s="793"/>
      <c r="D2462" s="793"/>
      <c r="E2462" s="794"/>
      <c r="F2462" s="794"/>
      <c r="G2462" s="610"/>
      <c r="H2462" s="773"/>
      <c r="I2462" s="773"/>
      <c r="J2462" s="773"/>
      <c r="K2462" s="773"/>
      <c r="L2462" s="773" t="s">
        <v>1291</v>
      </c>
      <c r="M2462" s="773"/>
      <c r="N2462" s="796" t="s">
        <v>1291</v>
      </c>
      <c r="O2462" s="796"/>
      <c r="P2462" s="796"/>
      <c r="Q2462" s="796"/>
      <c r="R2462" s="796"/>
      <c r="S2462" s="796"/>
      <c r="T2462" s="796"/>
      <c r="U2462" s="796"/>
      <c r="V2462" s="615"/>
      <c r="W2462" s="796" t="s">
        <v>1291</v>
      </c>
      <c r="X2462" s="796"/>
      <c r="Y2462" s="796"/>
      <c r="Z2462" s="796"/>
      <c r="AA2462" s="765"/>
      <c r="AB2462" s="765"/>
      <c r="AC2462" s="765"/>
      <c r="AD2462" s="765"/>
      <c r="AE2462" s="786" t="s">
        <v>1291</v>
      </c>
      <c r="AF2462" s="787"/>
      <c r="AL2462" s="598"/>
      <c r="AQ2462" s="599"/>
    </row>
    <row r="2463" spans="1:48" s="597" customFormat="1" outlineLevel="1" x14ac:dyDescent="0.25">
      <c r="A2463" s="792" t="s">
        <v>1291</v>
      </c>
      <c r="B2463" s="793"/>
      <c r="C2463" s="793"/>
      <c r="D2463" s="793"/>
      <c r="E2463" s="794"/>
      <c r="F2463" s="794"/>
      <c r="G2463" s="610"/>
      <c r="H2463" s="773"/>
      <c r="I2463" s="773"/>
      <c r="J2463" s="773"/>
      <c r="K2463" s="773"/>
      <c r="L2463" s="773" t="s">
        <v>1291</v>
      </c>
      <c r="M2463" s="773"/>
      <c r="N2463" s="796" t="s">
        <v>1291</v>
      </c>
      <c r="O2463" s="796"/>
      <c r="P2463" s="796"/>
      <c r="Q2463" s="796"/>
      <c r="R2463" s="796"/>
      <c r="S2463" s="796"/>
      <c r="T2463" s="796"/>
      <c r="U2463" s="796"/>
      <c r="V2463" s="615"/>
      <c r="W2463" s="796" t="s">
        <v>1291</v>
      </c>
      <c r="X2463" s="796"/>
      <c r="Y2463" s="796"/>
      <c r="Z2463" s="796"/>
      <c r="AA2463" s="765"/>
      <c r="AB2463" s="765"/>
      <c r="AC2463" s="765"/>
      <c r="AD2463" s="765"/>
      <c r="AE2463" s="786" t="s">
        <v>1291</v>
      </c>
      <c r="AF2463" s="787"/>
      <c r="AL2463" s="598"/>
      <c r="AQ2463" s="599"/>
    </row>
    <row r="2464" spans="1:48" s="597" customFormat="1" outlineLevel="1" x14ac:dyDescent="0.25">
      <c r="A2464" s="792" t="s">
        <v>1291</v>
      </c>
      <c r="B2464" s="793"/>
      <c r="C2464" s="793"/>
      <c r="D2464" s="793"/>
      <c r="E2464" s="794"/>
      <c r="F2464" s="794"/>
      <c r="G2464" s="610"/>
      <c r="H2464" s="773"/>
      <c r="I2464" s="773"/>
      <c r="J2464" s="773"/>
      <c r="K2464" s="773"/>
      <c r="L2464" s="773" t="s">
        <v>1291</v>
      </c>
      <c r="M2464" s="773"/>
      <c r="N2464" s="795" t="s">
        <v>1291</v>
      </c>
      <c r="O2464" s="795"/>
      <c r="P2464" s="795"/>
      <c r="Q2464" s="795"/>
      <c r="R2464" s="795"/>
      <c r="S2464" s="795"/>
      <c r="T2464" s="795"/>
      <c r="U2464" s="795"/>
      <c r="V2464" s="616"/>
      <c r="W2464" s="795" t="s">
        <v>1291</v>
      </c>
      <c r="X2464" s="795"/>
      <c r="Y2464" s="795"/>
      <c r="Z2464" s="795"/>
      <c r="AA2464" s="765"/>
      <c r="AB2464" s="765"/>
      <c r="AC2464" s="765"/>
      <c r="AD2464" s="765"/>
      <c r="AE2464" s="786" t="s">
        <v>1291</v>
      </c>
      <c r="AF2464" s="787"/>
      <c r="AL2464" s="598"/>
      <c r="AQ2464" s="599"/>
    </row>
    <row r="2465" spans="1:43" s="597" customFormat="1" outlineLevel="1" x14ac:dyDescent="0.25">
      <c r="A2465" s="792" t="s">
        <v>1291</v>
      </c>
      <c r="B2465" s="793"/>
      <c r="C2465" s="793"/>
      <c r="D2465" s="793"/>
      <c r="E2465" s="794"/>
      <c r="F2465" s="794"/>
      <c r="G2465" s="610"/>
      <c r="H2465" s="773"/>
      <c r="I2465" s="773"/>
      <c r="J2465" s="773"/>
      <c r="K2465" s="773"/>
      <c r="L2465" s="773" t="s">
        <v>1291</v>
      </c>
      <c r="M2465" s="773"/>
      <c r="N2465" s="795" t="s">
        <v>1291</v>
      </c>
      <c r="O2465" s="795"/>
      <c r="P2465" s="795"/>
      <c r="Q2465" s="795"/>
      <c r="R2465" s="795"/>
      <c r="S2465" s="795"/>
      <c r="T2465" s="795"/>
      <c r="U2465" s="795"/>
      <c r="V2465" s="616"/>
      <c r="W2465" s="795" t="s">
        <v>1291</v>
      </c>
      <c r="X2465" s="795"/>
      <c r="Y2465" s="795"/>
      <c r="Z2465" s="795"/>
      <c r="AA2465" s="765"/>
      <c r="AB2465" s="765"/>
      <c r="AC2465" s="765"/>
      <c r="AD2465" s="765"/>
      <c r="AE2465" s="790" t="s">
        <v>1291</v>
      </c>
      <c r="AF2465" s="791"/>
      <c r="AL2465" s="598"/>
      <c r="AQ2465" s="599"/>
    </row>
    <row r="2466" spans="1:43" s="597" customFormat="1" outlineLevel="1" x14ac:dyDescent="0.25">
      <c r="A2466" s="754" t="s">
        <v>1226</v>
      </c>
      <c r="B2466" s="755"/>
      <c r="C2466" s="755"/>
      <c r="D2466" s="755"/>
      <c r="E2466" s="755"/>
      <c r="F2466" s="755"/>
      <c r="G2466" s="755"/>
      <c r="H2466" s="755"/>
      <c r="I2466" s="755"/>
      <c r="J2466" s="755"/>
      <c r="K2466" s="755"/>
      <c r="L2466" s="755"/>
      <c r="M2466" s="755"/>
      <c r="N2466" s="755"/>
      <c r="O2466" s="755"/>
      <c r="P2466" s="755"/>
      <c r="Q2466" s="755"/>
      <c r="R2466" s="755"/>
      <c r="S2466" s="755"/>
      <c r="T2466" s="755"/>
      <c r="U2466" s="755"/>
      <c r="V2466" s="755"/>
      <c r="W2466" s="756">
        <v>87.29</v>
      </c>
      <c r="X2466" s="757"/>
      <c r="Y2466" s="757"/>
      <c r="Z2466" s="757"/>
      <c r="AA2466" s="757"/>
      <c r="AB2466" s="757"/>
      <c r="AC2466" s="757"/>
      <c r="AD2466" s="757"/>
      <c r="AE2466" s="757"/>
      <c r="AF2466" s="757"/>
      <c r="AL2466" s="598"/>
      <c r="AQ2466" s="599"/>
    </row>
    <row r="2467" spans="1:43" s="597" customFormat="1" outlineLevel="1" x14ac:dyDescent="0.25">
      <c r="A2467" s="601"/>
      <c r="B2467" s="608"/>
      <c r="C2467" s="608"/>
      <c r="D2467" s="609"/>
      <c r="E2467" s="610"/>
      <c r="F2467" s="610"/>
      <c r="G2467" s="608"/>
      <c r="H2467" s="608"/>
      <c r="I2467" s="608"/>
      <c r="J2467" s="608"/>
      <c r="K2467" s="608"/>
      <c r="L2467" s="608"/>
      <c r="M2467" s="608"/>
      <c r="N2467" s="608"/>
      <c r="O2467" s="608"/>
      <c r="P2467" s="608"/>
      <c r="Q2467" s="608"/>
      <c r="R2467" s="608"/>
      <c r="S2467" s="608"/>
      <c r="T2467" s="608"/>
      <c r="U2467" s="608"/>
      <c r="V2467" s="608"/>
      <c r="W2467" s="608"/>
      <c r="X2467" s="611"/>
      <c r="Y2467" s="611"/>
      <c r="Z2467" s="611"/>
      <c r="AA2467" s="611"/>
      <c r="AB2467" s="602"/>
      <c r="AC2467" s="602"/>
      <c r="AD2467" s="602"/>
      <c r="AE2467" s="602"/>
      <c r="AF2467" s="612"/>
      <c r="AL2467" s="598"/>
      <c r="AQ2467" s="599"/>
    </row>
    <row r="2468" spans="1:43" s="597" customFormat="1" outlineLevel="1" x14ac:dyDescent="0.25">
      <c r="A2468" s="769" t="s">
        <v>1227</v>
      </c>
      <c r="B2468" s="769"/>
      <c r="C2468" s="769"/>
      <c r="D2468" s="769"/>
      <c r="E2468" s="770" t="s">
        <v>1218</v>
      </c>
      <c r="F2468" s="770"/>
      <c r="G2468" s="770" t="s">
        <v>1228</v>
      </c>
      <c r="H2468" s="770"/>
      <c r="I2468" s="770"/>
      <c r="J2468" s="770"/>
      <c r="K2468" s="770" t="s">
        <v>1229</v>
      </c>
      <c r="L2468" s="770"/>
      <c r="M2468" s="770"/>
      <c r="N2468" s="770"/>
      <c r="O2468" s="770" t="s">
        <v>1224</v>
      </c>
      <c r="P2468" s="770"/>
      <c r="Q2468" s="770"/>
      <c r="R2468" s="770"/>
      <c r="S2468" s="770"/>
      <c r="T2468" s="770"/>
      <c r="U2468" s="770"/>
      <c r="V2468" s="770"/>
      <c r="W2468" s="770"/>
      <c r="X2468" s="770"/>
      <c r="Y2468" s="770"/>
      <c r="Z2468" s="770"/>
      <c r="AA2468" s="771" t="s">
        <v>1225</v>
      </c>
      <c r="AB2468" s="771"/>
      <c r="AC2468" s="771"/>
      <c r="AD2468" s="771"/>
      <c r="AE2468" s="771"/>
      <c r="AF2468" s="771"/>
      <c r="AL2468" s="598"/>
      <c r="AQ2468" s="599"/>
    </row>
    <row r="2469" spans="1:43" s="597" customFormat="1" outlineLevel="1" x14ac:dyDescent="0.25">
      <c r="A2469" s="759" t="s">
        <v>1382</v>
      </c>
      <c r="B2469" s="760"/>
      <c r="C2469" s="760"/>
      <c r="D2469" s="760"/>
      <c r="E2469" s="766">
        <v>20015</v>
      </c>
      <c r="F2469" s="766"/>
      <c r="G2469" s="788">
        <v>1.7891999999999999</v>
      </c>
      <c r="H2469" s="788"/>
      <c r="I2469" s="788"/>
      <c r="J2469" s="788"/>
      <c r="K2469" s="789">
        <v>27.69</v>
      </c>
      <c r="L2469" s="789"/>
      <c r="M2469" s="789"/>
      <c r="N2469" s="789"/>
      <c r="O2469" s="767">
        <v>1</v>
      </c>
      <c r="P2469" s="767"/>
      <c r="Q2469" s="767"/>
      <c r="R2469" s="767"/>
      <c r="S2469" s="767"/>
      <c r="T2469" s="767"/>
      <c r="U2469" s="767"/>
      <c r="V2469" s="767"/>
      <c r="W2469" s="767"/>
      <c r="X2469" s="767"/>
      <c r="Y2469" s="767"/>
      <c r="Z2469" s="767"/>
      <c r="AA2469" s="786">
        <v>27.69</v>
      </c>
      <c r="AB2469" s="786"/>
      <c r="AC2469" s="786"/>
      <c r="AD2469" s="786"/>
      <c r="AE2469" s="786"/>
      <c r="AF2469" s="787"/>
      <c r="AL2469" s="598"/>
      <c r="AQ2469" s="599"/>
    </row>
    <row r="2470" spans="1:43" s="597" customFormat="1" outlineLevel="1" x14ac:dyDescent="0.25">
      <c r="A2470" s="759" t="s">
        <v>1293</v>
      </c>
      <c r="B2470" s="760"/>
      <c r="C2470" s="760"/>
      <c r="D2470" s="760"/>
      <c r="E2470" s="766">
        <v>20031</v>
      </c>
      <c r="F2470" s="766"/>
      <c r="G2470" s="788">
        <v>2.1078999999999999</v>
      </c>
      <c r="H2470" s="788"/>
      <c r="I2470" s="788"/>
      <c r="J2470" s="788"/>
      <c r="K2470" s="789">
        <v>22.09</v>
      </c>
      <c r="L2470" s="789"/>
      <c r="M2470" s="789"/>
      <c r="N2470" s="789"/>
      <c r="O2470" s="767">
        <v>2</v>
      </c>
      <c r="P2470" s="767"/>
      <c r="Q2470" s="767"/>
      <c r="R2470" s="767"/>
      <c r="S2470" s="767"/>
      <c r="T2470" s="767"/>
      <c r="U2470" s="767"/>
      <c r="V2470" s="767"/>
      <c r="W2470" s="767"/>
      <c r="X2470" s="767"/>
      <c r="Y2470" s="767"/>
      <c r="Z2470" s="767"/>
      <c r="AA2470" s="786">
        <v>44.18</v>
      </c>
      <c r="AB2470" s="786"/>
      <c r="AC2470" s="786"/>
      <c r="AD2470" s="786"/>
      <c r="AE2470" s="786"/>
      <c r="AF2470" s="787"/>
      <c r="AL2470" s="598"/>
      <c r="AQ2470" s="599"/>
    </row>
    <row r="2471" spans="1:43" s="597" customFormat="1" outlineLevel="1" x14ac:dyDescent="0.25">
      <c r="A2471" s="759" t="s">
        <v>1291</v>
      </c>
      <c r="B2471" s="760"/>
      <c r="C2471" s="760"/>
      <c r="D2471" s="760"/>
      <c r="E2471" s="761"/>
      <c r="F2471" s="761"/>
      <c r="G2471" s="788"/>
      <c r="H2471" s="788"/>
      <c r="I2471" s="788"/>
      <c r="J2471" s="788"/>
      <c r="K2471" s="785" t="s">
        <v>1291</v>
      </c>
      <c r="L2471" s="785"/>
      <c r="M2471" s="785"/>
      <c r="N2471" s="785"/>
      <c r="O2471" s="773"/>
      <c r="P2471" s="773"/>
      <c r="Q2471" s="773"/>
      <c r="R2471" s="773"/>
      <c r="S2471" s="773"/>
      <c r="T2471" s="773"/>
      <c r="U2471" s="773"/>
      <c r="V2471" s="773"/>
      <c r="W2471" s="773"/>
      <c r="X2471" s="773"/>
      <c r="Y2471" s="773"/>
      <c r="Z2471" s="773"/>
      <c r="AA2471" s="786" t="s">
        <v>1291</v>
      </c>
      <c r="AB2471" s="786"/>
      <c r="AC2471" s="786"/>
      <c r="AD2471" s="786"/>
      <c r="AE2471" s="786"/>
      <c r="AF2471" s="787"/>
      <c r="AL2471" s="598"/>
      <c r="AQ2471" s="599"/>
    </row>
    <row r="2472" spans="1:43" s="597" customFormat="1" outlineLevel="1" x14ac:dyDescent="0.25">
      <c r="A2472" s="759" t="s">
        <v>1291</v>
      </c>
      <c r="B2472" s="760"/>
      <c r="C2472" s="760"/>
      <c r="D2472" s="760"/>
      <c r="E2472" s="761"/>
      <c r="F2472" s="761"/>
      <c r="G2472" s="784" t="s">
        <v>1291</v>
      </c>
      <c r="H2472" s="784"/>
      <c r="I2472" s="784"/>
      <c r="J2472" s="784"/>
      <c r="K2472" s="785" t="s">
        <v>1291</v>
      </c>
      <c r="L2472" s="785"/>
      <c r="M2472" s="785"/>
      <c r="N2472" s="785"/>
      <c r="O2472" s="773"/>
      <c r="P2472" s="773"/>
      <c r="Q2472" s="773"/>
      <c r="R2472" s="773"/>
      <c r="S2472" s="773"/>
      <c r="T2472" s="773"/>
      <c r="U2472" s="773"/>
      <c r="V2472" s="773"/>
      <c r="W2472" s="773"/>
      <c r="X2472" s="773"/>
      <c r="Y2472" s="773"/>
      <c r="Z2472" s="773"/>
      <c r="AA2472" s="786" t="s">
        <v>1291</v>
      </c>
      <c r="AB2472" s="786"/>
      <c r="AC2472" s="786"/>
      <c r="AD2472" s="786"/>
      <c r="AE2472" s="786"/>
      <c r="AF2472" s="787"/>
      <c r="AL2472" s="598"/>
      <c r="AQ2472" s="599"/>
    </row>
    <row r="2473" spans="1:43" s="597" customFormat="1" outlineLevel="1" x14ac:dyDescent="0.25">
      <c r="A2473" s="759" t="s">
        <v>1291</v>
      </c>
      <c r="B2473" s="760"/>
      <c r="C2473" s="760"/>
      <c r="D2473" s="760"/>
      <c r="E2473" s="761"/>
      <c r="F2473" s="761"/>
      <c r="G2473" s="784" t="s">
        <v>1291</v>
      </c>
      <c r="H2473" s="784"/>
      <c r="I2473" s="784"/>
      <c r="J2473" s="784"/>
      <c r="K2473" s="785" t="s">
        <v>1291</v>
      </c>
      <c r="L2473" s="785"/>
      <c r="M2473" s="785"/>
      <c r="N2473" s="785"/>
      <c r="O2473" s="773"/>
      <c r="P2473" s="773"/>
      <c r="Q2473" s="773"/>
      <c r="R2473" s="773"/>
      <c r="S2473" s="773"/>
      <c r="T2473" s="773"/>
      <c r="U2473" s="773"/>
      <c r="V2473" s="773"/>
      <c r="W2473" s="773"/>
      <c r="X2473" s="773"/>
      <c r="Y2473" s="773"/>
      <c r="Z2473" s="773"/>
      <c r="AA2473" s="786" t="s">
        <v>1291</v>
      </c>
      <c r="AB2473" s="786"/>
      <c r="AC2473" s="786"/>
      <c r="AD2473" s="786"/>
      <c r="AE2473" s="786"/>
      <c r="AF2473" s="787"/>
      <c r="AL2473" s="598"/>
      <c r="AQ2473" s="599"/>
    </row>
    <row r="2474" spans="1:43" s="597" customFormat="1" outlineLevel="1" x14ac:dyDescent="0.25">
      <c r="A2474" s="759" t="s">
        <v>1291</v>
      </c>
      <c r="B2474" s="760"/>
      <c r="C2474" s="760"/>
      <c r="D2474" s="760"/>
      <c r="E2474" s="761"/>
      <c r="F2474" s="761"/>
      <c r="G2474" s="784" t="s">
        <v>1291</v>
      </c>
      <c r="H2474" s="784"/>
      <c r="I2474" s="784"/>
      <c r="J2474" s="784"/>
      <c r="K2474" s="785" t="s">
        <v>1291</v>
      </c>
      <c r="L2474" s="785"/>
      <c r="M2474" s="785"/>
      <c r="N2474" s="785"/>
      <c r="O2474" s="773"/>
      <c r="P2474" s="773"/>
      <c r="Q2474" s="773"/>
      <c r="R2474" s="773"/>
      <c r="S2474" s="773"/>
      <c r="T2474" s="773"/>
      <c r="U2474" s="773"/>
      <c r="V2474" s="773"/>
      <c r="W2474" s="773"/>
      <c r="X2474" s="773"/>
      <c r="Y2474" s="773"/>
      <c r="Z2474" s="773"/>
      <c r="AA2474" s="786" t="s">
        <v>1291</v>
      </c>
      <c r="AB2474" s="786"/>
      <c r="AC2474" s="786"/>
      <c r="AD2474" s="786"/>
      <c r="AE2474" s="786"/>
      <c r="AF2474" s="787"/>
      <c r="AL2474" s="598"/>
      <c r="AQ2474" s="599"/>
    </row>
    <row r="2475" spans="1:43" s="597" customFormat="1" outlineLevel="1" x14ac:dyDescent="0.25">
      <c r="A2475" s="759" t="s">
        <v>1291</v>
      </c>
      <c r="B2475" s="760"/>
      <c r="C2475" s="760"/>
      <c r="D2475" s="760"/>
      <c r="E2475" s="761"/>
      <c r="F2475" s="761"/>
      <c r="G2475" s="784" t="s">
        <v>1291</v>
      </c>
      <c r="H2475" s="784"/>
      <c r="I2475" s="784"/>
      <c r="J2475" s="784"/>
      <c r="K2475" s="785" t="s">
        <v>1291</v>
      </c>
      <c r="L2475" s="785"/>
      <c r="M2475" s="785"/>
      <c r="N2475" s="785"/>
      <c r="O2475" s="773"/>
      <c r="P2475" s="773"/>
      <c r="Q2475" s="773"/>
      <c r="R2475" s="773"/>
      <c r="S2475" s="773"/>
      <c r="T2475" s="773"/>
      <c r="U2475" s="773"/>
      <c r="V2475" s="773"/>
      <c r="W2475" s="773"/>
      <c r="X2475" s="773"/>
      <c r="Y2475" s="773"/>
      <c r="Z2475" s="773"/>
      <c r="AA2475" s="786" t="s">
        <v>1291</v>
      </c>
      <c r="AB2475" s="786"/>
      <c r="AC2475" s="786"/>
      <c r="AD2475" s="786"/>
      <c r="AE2475" s="786"/>
      <c r="AF2475" s="787"/>
      <c r="AL2475" s="598"/>
      <c r="AQ2475" s="599"/>
    </row>
    <row r="2476" spans="1:43" s="597" customFormat="1" outlineLevel="1" x14ac:dyDescent="0.25">
      <c r="A2476" s="759" t="s">
        <v>1291</v>
      </c>
      <c r="B2476" s="760"/>
      <c r="C2476" s="760"/>
      <c r="D2476" s="760"/>
      <c r="E2476" s="761"/>
      <c r="F2476" s="761"/>
      <c r="G2476" s="784" t="s">
        <v>1291</v>
      </c>
      <c r="H2476" s="784"/>
      <c r="I2476" s="784"/>
      <c r="J2476" s="784"/>
      <c r="K2476" s="785" t="s">
        <v>1291</v>
      </c>
      <c r="L2476" s="785"/>
      <c r="M2476" s="785"/>
      <c r="N2476" s="785"/>
      <c r="O2476" s="773"/>
      <c r="P2476" s="773"/>
      <c r="Q2476" s="773"/>
      <c r="R2476" s="773"/>
      <c r="S2476" s="773"/>
      <c r="T2476" s="773"/>
      <c r="U2476" s="773"/>
      <c r="V2476" s="773"/>
      <c r="W2476" s="773"/>
      <c r="X2476" s="773"/>
      <c r="Y2476" s="773"/>
      <c r="Z2476" s="773"/>
      <c r="AA2476" s="786" t="s">
        <v>1291</v>
      </c>
      <c r="AB2476" s="786"/>
      <c r="AC2476" s="786"/>
      <c r="AD2476" s="786"/>
      <c r="AE2476" s="786"/>
      <c r="AF2476" s="787"/>
      <c r="AL2476" s="598"/>
      <c r="AQ2476" s="599"/>
    </row>
    <row r="2477" spans="1:43" s="597" customFormat="1" outlineLevel="1" x14ac:dyDescent="0.25">
      <c r="A2477" s="754" t="s">
        <v>1230</v>
      </c>
      <c r="B2477" s="755"/>
      <c r="C2477" s="755"/>
      <c r="D2477" s="755"/>
      <c r="E2477" s="755"/>
      <c r="F2477" s="755"/>
      <c r="G2477" s="755"/>
      <c r="H2477" s="755"/>
      <c r="I2477" s="755"/>
      <c r="J2477" s="755"/>
      <c r="K2477" s="755"/>
      <c r="L2477" s="755"/>
      <c r="M2477" s="755"/>
      <c r="N2477" s="755"/>
      <c r="O2477" s="755"/>
      <c r="P2477" s="755"/>
      <c r="Q2477" s="755"/>
      <c r="R2477" s="755"/>
      <c r="S2477" s="755"/>
      <c r="T2477" s="755"/>
      <c r="U2477" s="755"/>
      <c r="V2477" s="755"/>
      <c r="W2477" s="756">
        <v>71.87</v>
      </c>
      <c r="X2477" s="757"/>
      <c r="Y2477" s="757"/>
      <c r="Z2477" s="757"/>
      <c r="AA2477" s="757"/>
      <c r="AB2477" s="757"/>
      <c r="AC2477" s="757"/>
      <c r="AD2477" s="757"/>
      <c r="AE2477" s="757"/>
      <c r="AF2477" s="757"/>
      <c r="AL2477" s="598"/>
      <c r="AQ2477" s="599"/>
    </row>
    <row r="2478" spans="1:43" s="597" customFormat="1" outlineLevel="1" x14ac:dyDescent="0.25">
      <c r="A2478" s="601"/>
      <c r="B2478" s="608"/>
      <c r="C2478" s="608"/>
      <c r="D2478" s="609"/>
      <c r="E2478" s="610"/>
      <c r="F2478" s="610"/>
      <c r="G2478" s="608"/>
      <c r="H2478" s="608"/>
      <c r="I2478" s="608"/>
      <c r="J2478" s="608"/>
      <c r="K2478" s="608"/>
      <c r="L2478" s="608"/>
      <c r="M2478" s="608"/>
      <c r="N2478" s="608"/>
      <c r="O2478" s="608"/>
      <c r="P2478" s="608"/>
      <c r="Q2478" s="608"/>
      <c r="R2478" s="608"/>
      <c r="S2478" s="608"/>
      <c r="T2478" s="608"/>
      <c r="U2478" s="608"/>
      <c r="V2478" s="608"/>
      <c r="W2478" s="608"/>
      <c r="X2478" s="611"/>
      <c r="Y2478" s="611"/>
      <c r="Z2478" s="611"/>
      <c r="AA2478" s="611"/>
      <c r="AB2478" s="602"/>
      <c r="AC2478" s="602"/>
      <c r="AD2478" s="602"/>
      <c r="AE2478" s="602"/>
      <c r="AF2478" s="612"/>
      <c r="AL2478" s="598"/>
      <c r="AQ2478" s="599"/>
    </row>
    <row r="2479" spans="1:43" s="597" customFormat="1" outlineLevel="1" x14ac:dyDescent="0.25">
      <c r="A2479" s="769" t="s">
        <v>1231</v>
      </c>
      <c r="B2479" s="769"/>
      <c r="C2479" s="769"/>
      <c r="D2479" s="769"/>
      <c r="E2479" s="770" t="s">
        <v>1218</v>
      </c>
      <c r="F2479" s="770"/>
      <c r="G2479" s="770" t="s">
        <v>1020</v>
      </c>
      <c r="H2479" s="770"/>
      <c r="I2479" s="770"/>
      <c r="J2479" s="770" t="s">
        <v>1232</v>
      </c>
      <c r="K2479" s="770"/>
      <c r="L2479" s="770"/>
      <c r="M2479" s="770" t="s">
        <v>1233</v>
      </c>
      <c r="N2479" s="770"/>
      <c r="O2479" s="770"/>
      <c r="P2479" s="770"/>
      <c r="Q2479" s="770"/>
      <c r="R2479" s="770" t="s">
        <v>1234</v>
      </c>
      <c r="S2479" s="770"/>
      <c r="T2479" s="770"/>
      <c r="U2479" s="770"/>
      <c r="V2479" s="770"/>
      <c r="W2479" s="770" t="s">
        <v>750</v>
      </c>
      <c r="X2479" s="770"/>
      <c r="Y2479" s="770"/>
      <c r="Z2479" s="770"/>
      <c r="AA2479" s="770"/>
      <c r="AB2479" s="770"/>
      <c r="AC2479" s="770"/>
      <c r="AD2479" s="770"/>
      <c r="AE2479" s="770"/>
      <c r="AF2479" s="770"/>
      <c r="AL2479" s="598"/>
      <c r="AQ2479" s="599"/>
    </row>
    <row r="2480" spans="1:43" s="597" customFormat="1" outlineLevel="1" x14ac:dyDescent="0.25">
      <c r="A2480" s="617" t="s">
        <v>1250</v>
      </c>
      <c r="B2480" s="618"/>
      <c r="C2480" s="618"/>
      <c r="D2480" s="619"/>
      <c r="E2480" s="781" t="s">
        <v>1251</v>
      </c>
      <c r="F2480" s="781"/>
      <c r="G2480" s="772"/>
      <c r="H2480" s="772"/>
      <c r="I2480" s="772"/>
      <c r="J2480" s="782" t="s">
        <v>1252</v>
      </c>
      <c r="K2480" s="782"/>
      <c r="L2480" s="782"/>
      <c r="M2480" s="782"/>
      <c r="N2480" s="782"/>
      <c r="O2480" s="782"/>
      <c r="P2480" s="782"/>
      <c r="Q2480" s="782"/>
      <c r="R2480" s="782"/>
      <c r="S2480" s="782"/>
      <c r="T2480" s="782"/>
      <c r="U2480" s="782"/>
      <c r="V2480" s="782"/>
      <c r="W2480" s="621"/>
      <c r="X2480" s="622"/>
      <c r="Y2480" s="622"/>
      <c r="Z2480" s="622"/>
      <c r="AA2480" s="622"/>
      <c r="AB2480" s="622"/>
      <c r="AC2480" s="622"/>
      <c r="AD2480" s="622"/>
      <c r="AE2480" s="764">
        <v>0</v>
      </c>
      <c r="AF2480" s="783"/>
      <c r="AL2480" s="598"/>
      <c r="AQ2480" s="599"/>
    </row>
    <row r="2481" spans="1:43" s="597" customFormat="1" outlineLevel="1" x14ac:dyDescent="0.25">
      <c r="A2481" s="617" t="s">
        <v>1253</v>
      </c>
      <c r="B2481" s="618"/>
      <c r="C2481" s="618"/>
      <c r="D2481" s="619"/>
      <c r="E2481" s="781" t="s">
        <v>1254</v>
      </c>
      <c r="F2481" s="781"/>
      <c r="G2481" s="772"/>
      <c r="H2481" s="772"/>
      <c r="I2481" s="772"/>
      <c r="J2481" s="782" t="s">
        <v>1252</v>
      </c>
      <c r="K2481" s="782"/>
      <c r="L2481" s="782"/>
      <c r="M2481" s="782"/>
      <c r="N2481" s="782"/>
      <c r="O2481" s="782"/>
      <c r="P2481" s="782"/>
      <c r="Q2481" s="782"/>
      <c r="R2481" s="782"/>
      <c r="S2481" s="782"/>
      <c r="T2481" s="782"/>
      <c r="U2481" s="782"/>
      <c r="V2481" s="782"/>
      <c r="W2481" s="621"/>
      <c r="X2481" s="622"/>
      <c r="Y2481" s="622"/>
      <c r="Z2481" s="622"/>
      <c r="AA2481" s="622"/>
      <c r="AB2481" s="622"/>
      <c r="AC2481" s="622"/>
      <c r="AD2481" s="622"/>
      <c r="AE2481" s="764">
        <v>0</v>
      </c>
      <c r="AF2481" s="783"/>
      <c r="AL2481" s="598"/>
      <c r="AQ2481" s="599"/>
    </row>
    <row r="2482" spans="1:43" s="597" customFormat="1" outlineLevel="1" x14ac:dyDescent="0.25">
      <c r="A2482" s="623" t="s">
        <v>1255</v>
      </c>
      <c r="B2482" s="618"/>
      <c r="C2482" s="618"/>
      <c r="D2482" s="619"/>
      <c r="E2482" s="781" t="s">
        <v>1256</v>
      </c>
      <c r="F2482" s="781"/>
      <c r="G2482" s="772"/>
      <c r="H2482" s="772"/>
      <c r="I2482" s="772"/>
      <c r="J2482" s="782" t="s">
        <v>1252</v>
      </c>
      <c r="K2482" s="782"/>
      <c r="L2482" s="782"/>
      <c r="M2482" s="620"/>
      <c r="N2482" s="620"/>
      <c r="O2482" s="620"/>
      <c r="P2482" s="620"/>
      <c r="Q2482" s="620"/>
      <c r="R2482" s="620"/>
      <c r="S2482" s="620"/>
      <c r="T2482" s="620"/>
      <c r="U2482" s="620"/>
      <c r="V2482" s="620"/>
      <c r="W2482" s="621"/>
      <c r="X2482" s="622"/>
      <c r="Y2482" s="622"/>
      <c r="Z2482" s="622"/>
      <c r="AA2482" s="622"/>
      <c r="AB2482" s="622"/>
      <c r="AC2482" s="622"/>
      <c r="AD2482" s="622"/>
      <c r="AE2482" s="764">
        <v>0</v>
      </c>
      <c r="AF2482" s="783"/>
      <c r="AL2482" s="598"/>
      <c r="AQ2482" s="599"/>
    </row>
    <row r="2483" spans="1:43" s="597" customFormat="1" outlineLevel="1" x14ac:dyDescent="0.25">
      <c r="A2483" s="623" t="s">
        <v>1257</v>
      </c>
      <c r="B2483" s="618"/>
      <c r="C2483" s="618"/>
      <c r="D2483" s="619"/>
      <c r="E2483" s="781" t="s">
        <v>1258</v>
      </c>
      <c r="F2483" s="781"/>
      <c r="G2483" s="772"/>
      <c r="H2483" s="772"/>
      <c r="I2483" s="772"/>
      <c r="J2483" s="782" t="s">
        <v>1252</v>
      </c>
      <c r="K2483" s="782"/>
      <c r="L2483" s="782"/>
      <c r="M2483" s="782"/>
      <c r="N2483" s="782"/>
      <c r="O2483" s="782"/>
      <c r="P2483" s="782"/>
      <c r="Q2483" s="782"/>
      <c r="R2483" s="782"/>
      <c r="S2483" s="782"/>
      <c r="T2483" s="782"/>
      <c r="U2483" s="782"/>
      <c r="V2483" s="782"/>
      <c r="W2483" s="624"/>
      <c r="X2483" s="625"/>
      <c r="Y2483" s="625"/>
      <c r="Z2483" s="625"/>
      <c r="AA2483" s="625"/>
      <c r="AB2483" s="625"/>
      <c r="AC2483" s="625"/>
      <c r="AD2483" s="625"/>
      <c r="AE2483" s="764">
        <v>0</v>
      </c>
      <c r="AF2483" s="783"/>
      <c r="AL2483" s="598"/>
      <c r="AQ2483" s="599"/>
    </row>
    <row r="2484" spans="1:43" s="597" customFormat="1" outlineLevel="1" x14ac:dyDescent="0.25">
      <c r="A2484" s="754" t="s">
        <v>1235</v>
      </c>
      <c r="B2484" s="755"/>
      <c r="C2484" s="755"/>
      <c r="D2484" s="755"/>
      <c r="E2484" s="755"/>
      <c r="F2484" s="755"/>
      <c r="G2484" s="755"/>
      <c r="H2484" s="755"/>
      <c r="I2484" s="755"/>
      <c r="J2484" s="755"/>
      <c r="K2484" s="755"/>
      <c r="L2484" s="755"/>
      <c r="M2484" s="755"/>
      <c r="N2484" s="755"/>
      <c r="O2484" s="755"/>
      <c r="P2484" s="755"/>
      <c r="Q2484" s="755"/>
      <c r="R2484" s="755"/>
      <c r="S2484" s="755"/>
      <c r="T2484" s="755"/>
      <c r="U2484" s="755"/>
      <c r="V2484" s="755"/>
      <c r="W2484" s="756">
        <v>0</v>
      </c>
      <c r="X2484" s="757"/>
      <c r="Y2484" s="757"/>
      <c r="Z2484" s="757"/>
      <c r="AA2484" s="757"/>
      <c r="AB2484" s="757"/>
      <c r="AC2484" s="757"/>
      <c r="AD2484" s="757"/>
      <c r="AE2484" s="757"/>
      <c r="AF2484" s="757"/>
      <c r="AL2484" s="598"/>
      <c r="AQ2484" s="599"/>
    </row>
    <row r="2485" spans="1:43" s="597" customFormat="1" outlineLevel="1" x14ac:dyDescent="0.25">
      <c r="A2485" s="601"/>
      <c r="B2485" s="608"/>
      <c r="C2485" s="608"/>
      <c r="D2485" s="609"/>
      <c r="E2485" s="610"/>
      <c r="F2485" s="610"/>
      <c r="G2485" s="608"/>
      <c r="H2485" s="608"/>
      <c r="I2485" s="608"/>
      <c r="J2485" s="608"/>
      <c r="K2485" s="608"/>
      <c r="L2485" s="608"/>
      <c r="M2485" s="608"/>
      <c r="N2485" s="608"/>
      <c r="O2485" s="608"/>
      <c r="P2485" s="608"/>
      <c r="Q2485" s="608"/>
      <c r="R2485" s="608"/>
      <c r="S2485" s="608"/>
      <c r="T2485" s="608"/>
      <c r="U2485" s="608"/>
      <c r="V2485" s="608"/>
      <c r="W2485" s="608"/>
      <c r="X2485" s="611"/>
      <c r="Y2485" s="611"/>
      <c r="Z2485" s="611"/>
      <c r="AA2485" s="611"/>
      <c r="AB2485" s="602"/>
      <c r="AC2485" s="602"/>
      <c r="AD2485" s="602"/>
      <c r="AE2485" s="602"/>
      <c r="AF2485" s="612"/>
      <c r="AL2485" s="598"/>
      <c r="AQ2485" s="599"/>
    </row>
    <row r="2486" spans="1:43" s="597" customFormat="1" outlineLevel="1" x14ac:dyDescent="0.25">
      <c r="A2486" s="777" t="s">
        <v>1236</v>
      </c>
      <c r="B2486" s="777"/>
      <c r="C2486" s="777"/>
      <c r="D2486" s="777"/>
      <c r="E2486" s="777"/>
      <c r="F2486" s="777"/>
      <c r="G2486" s="777"/>
      <c r="H2486" s="777"/>
      <c r="I2486" s="777"/>
      <c r="J2486" s="777"/>
      <c r="K2486" s="777"/>
      <c r="L2486" s="777"/>
      <c r="M2486" s="777"/>
      <c r="N2486" s="756">
        <v>159.16</v>
      </c>
      <c r="O2486" s="757"/>
      <c r="P2486" s="757"/>
      <c r="Q2486" s="757"/>
      <c r="R2486" s="757"/>
      <c r="S2486" s="757"/>
      <c r="T2486" s="757"/>
      <c r="U2486" s="757"/>
      <c r="V2486" s="757"/>
      <c r="W2486" s="757"/>
      <c r="X2486" s="757"/>
      <c r="Y2486" s="757"/>
      <c r="Z2486" s="757"/>
      <c r="AA2486" s="757"/>
      <c r="AB2486" s="757"/>
      <c r="AC2486" s="757"/>
      <c r="AD2486" s="757"/>
      <c r="AE2486" s="757"/>
      <c r="AF2486" s="757"/>
      <c r="AL2486" s="598"/>
      <c r="AQ2486" s="599"/>
    </row>
    <row r="2487" spans="1:43" s="597" customFormat="1" outlineLevel="1" x14ac:dyDescent="0.25">
      <c r="A2487" s="779" t="s">
        <v>1237</v>
      </c>
      <c r="B2487" s="779"/>
      <c r="C2487" s="779"/>
      <c r="D2487" s="779"/>
      <c r="E2487" s="779"/>
      <c r="F2487" s="779"/>
      <c r="G2487" s="779"/>
      <c r="H2487" s="779"/>
      <c r="I2487" s="779"/>
      <c r="J2487" s="779"/>
      <c r="K2487" s="779"/>
      <c r="L2487" s="779"/>
      <c r="M2487" s="779"/>
      <c r="N2487" s="780">
        <v>3</v>
      </c>
      <c r="O2487" s="780"/>
      <c r="P2487" s="780"/>
      <c r="Q2487" s="780"/>
      <c r="R2487" s="780"/>
      <c r="S2487" s="780"/>
      <c r="T2487" s="780"/>
      <c r="U2487" s="780"/>
      <c r="V2487" s="780"/>
      <c r="W2487" s="780"/>
      <c r="X2487" s="780"/>
      <c r="Y2487" s="780"/>
      <c r="Z2487" s="780"/>
      <c r="AA2487" s="780"/>
      <c r="AB2487" s="780"/>
      <c r="AC2487" s="780"/>
      <c r="AD2487" s="780"/>
      <c r="AE2487" s="780"/>
      <c r="AF2487" s="780"/>
      <c r="AL2487" s="598"/>
      <c r="AQ2487" s="599"/>
    </row>
    <row r="2488" spans="1:43" s="597" customFormat="1" outlineLevel="1" x14ac:dyDescent="0.25">
      <c r="A2488" s="777" t="s">
        <v>1238</v>
      </c>
      <c r="B2488" s="777"/>
      <c r="C2488" s="777"/>
      <c r="D2488" s="777"/>
      <c r="E2488" s="777"/>
      <c r="F2488" s="777"/>
      <c r="G2488" s="777"/>
      <c r="H2488" s="777"/>
      <c r="I2488" s="777"/>
      <c r="J2488" s="777"/>
      <c r="K2488" s="777"/>
      <c r="L2488" s="777"/>
      <c r="M2488" s="777"/>
      <c r="N2488" s="756">
        <v>53.05</v>
      </c>
      <c r="O2488" s="757"/>
      <c r="P2488" s="757"/>
      <c r="Q2488" s="757"/>
      <c r="R2488" s="757"/>
      <c r="S2488" s="757"/>
      <c r="T2488" s="757"/>
      <c r="U2488" s="757"/>
      <c r="V2488" s="757"/>
      <c r="W2488" s="757"/>
      <c r="X2488" s="757"/>
      <c r="Y2488" s="757"/>
      <c r="Z2488" s="757"/>
      <c r="AA2488" s="757"/>
      <c r="AB2488" s="757"/>
      <c r="AC2488" s="757"/>
      <c r="AD2488" s="757"/>
      <c r="AE2488" s="757"/>
      <c r="AF2488" s="757"/>
      <c r="AL2488" s="598"/>
      <c r="AQ2488" s="599"/>
    </row>
    <row r="2489" spans="1:43" s="597" customFormat="1" outlineLevel="1" x14ac:dyDescent="0.25">
      <c r="A2489" s="601"/>
      <c r="B2489" s="608"/>
      <c r="C2489" s="608"/>
      <c r="D2489" s="609"/>
      <c r="E2489" s="610"/>
      <c r="F2489" s="610"/>
      <c r="G2489" s="608"/>
      <c r="H2489" s="608"/>
      <c r="I2489" s="608"/>
      <c r="J2489" s="608"/>
      <c r="K2489" s="608"/>
      <c r="L2489" s="608"/>
      <c r="M2489" s="608"/>
      <c r="N2489" s="608"/>
      <c r="O2489" s="608"/>
      <c r="P2489" s="608"/>
      <c r="Q2489" s="608"/>
      <c r="R2489" s="608"/>
      <c r="S2489" s="608"/>
      <c r="T2489" s="608"/>
      <c r="U2489" s="608"/>
      <c r="V2489" s="608"/>
      <c r="W2489" s="608"/>
      <c r="X2489" s="611"/>
      <c r="Y2489" s="611"/>
      <c r="Z2489" s="611"/>
      <c r="AA2489" s="611"/>
      <c r="AB2489" s="602"/>
      <c r="AC2489" s="602"/>
      <c r="AD2489" s="602"/>
      <c r="AE2489" s="602"/>
      <c r="AF2489" s="612"/>
      <c r="AL2489" s="598"/>
      <c r="AQ2489" s="599"/>
    </row>
    <row r="2490" spans="1:43" s="597" customFormat="1" outlineLevel="1" x14ac:dyDescent="0.25">
      <c r="A2490" s="769" t="s">
        <v>1239</v>
      </c>
      <c r="B2490" s="769"/>
      <c r="C2490" s="769"/>
      <c r="D2490" s="769"/>
      <c r="E2490" s="770" t="s">
        <v>1218</v>
      </c>
      <c r="F2490" s="770"/>
      <c r="G2490" s="770" t="s">
        <v>828</v>
      </c>
      <c r="H2490" s="770"/>
      <c r="I2490" s="778" t="s">
        <v>1240</v>
      </c>
      <c r="J2490" s="778"/>
      <c r="K2490" s="778"/>
      <c r="L2490" s="778"/>
      <c r="M2490" s="778"/>
      <c r="N2490" s="778"/>
      <c r="O2490" s="778"/>
      <c r="P2490" s="778"/>
      <c r="Q2490" s="778" t="s">
        <v>1224</v>
      </c>
      <c r="R2490" s="778"/>
      <c r="S2490" s="778"/>
      <c r="T2490" s="778"/>
      <c r="U2490" s="778"/>
      <c r="V2490" s="778"/>
      <c r="W2490" s="778"/>
      <c r="X2490" s="778"/>
      <c r="Y2490" s="778"/>
      <c r="Z2490" s="778"/>
      <c r="AA2490" s="778"/>
      <c r="AB2490" s="753" t="s">
        <v>1240</v>
      </c>
      <c r="AC2490" s="753"/>
      <c r="AD2490" s="753"/>
      <c r="AE2490" s="753"/>
      <c r="AF2490" s="753"/>
      <c r="AL2490" s="598"/>
      <c r="AQ2490" s="599"/>
    </row>
    <row r="2491" spans="1:43" s="597" customFormat="1" outlineLevel="1" x14ac:dyDescent="0.25">
      <c r="A2491" s="759" t="s">
        <v>1291</v>
      </c>
      <c r="B2491" s="760"/>
      <c r="C2491" s="760"/>
      <c r="D2491" s="760"/>
      <c r="E2491" s="766"/>
      <c r="F2491" s="766"/>
      <c r="G2491" s="766" t="s">
        <v>1291</v>
      </c>
      <c r="H2491" s="766"/>
      <c r="I2491" s="776" t="s">
        <v>1291</v>
      </c>
      <c r="J2491" s="776"/>
      <c r="K2491" s="776"/>
      <c r="L2491" s="776"/>
      <c r="M2491" s="776"/>
      <c r="N2491" s="776"/>
      <c r="O2491" s="776"/>
      <c r="P2491" s="776"/>
      <c r="Q2491" s="626"/>
      <c r="R2491" s="626"/>
      <c r="S2491" s="626"/>
      <c r="T2491" s="626"/>
      <c r="U2491" s="626"/>
      <c r="V2491" s="626"/>
      <c r="W2491" s="767"/>
      <c r="X2491" s="767"/>
      <c r="Y2491" s="767"/>
      <c r="Z2491" s="767"/>
      <c r="AA2491" s="767"/>
      <c r="AB2491" s="622"/>
      <c r="AC2491" s="622"/>
      <c r="AD2491" s="622"/>
      <c r="AE2491" s="622"/>
      <c r="AF2491" s="627"/>
      <c r="AL2491" s="598"/>
      <c r="AQ2491" s="599"/>
    </row>
    <row r="2492" spans="1:43" s="597" customFormat="1" outlineLevel="1" x14ac:dyDescent="0.25">
      <c r="A2492" s="759" t="s">
        <v>1291</v>
      </c>
      <c r="B2492" s="760"/>
      <c r="C2492" s="760"/>
      <c r="D2492" s="760"/>
      <c r="E2492" s="766"/>
      <c r="F2492" s="766"/>
      <c r="G2492" s="766" t="s">
        <v>1291</v>
      </c>
      <c r="H2492" s="766"/>
      <c r="I2492" s="776" t="s">
        <v>1291</v>
      </c>
      <c r="J2492" s="776"/>
      <c r="K2492" s="776"/>
      <c r="L2492" s="776"/>
      <c r="M2492" s="776"/>
      <c r="N2492" s="776"/>
      <c r="O2492" s="776"/>
      <c r="P2492" s="776"/>
      <c r="Q2492" s="626"/>
      <c r="R2492" s="626"/>
      <c r="S2492" s="626"/>
      <c r="T2492" s="626"/>
      <c r="U2492" s="626"/>
      <c r="V2492" s="626"/>
      <c r="W2492" s="767"/>
      <c r="X2492" s="767"/>
      <c r="Y2492" s="767"/>
      <c r="Z2492" s="767"/>
      <c r="AA2492" s="767"/>
      <c r="AB2492" s="622"/>
      <c r="AC2492" s="622"/>
      <c r="AD2492" s="622"/>
      <c r="AE2492" s="622"/>
      <c r="AF2492" s="627"/>
      <c r="AL2492" s="598"/>
      <c r="AQ2492" s="599"/>
    </row>
    <row r="2493" spans="1:43" s="597" customFormat="1" outlineLevel="1" x14ac:dyDescent="0.25">
      <c r="A2493" s="759" t="s">
        <v>1291</v>
      </c>
      <c r="B2493" s="760"/>
      <c r="C2493" s="760"/>
      <c r="D2493" s="760"/>
      <c r="E2493" s="766"/>
      <c r="F2493" s="766"/>
      <c r="G2493" s="766" t="s">
        <v>1291</v>
      </c>
      <c r="H2493" s="766"/>
      <c r="I2493" s="776" t="s">
        <v>1291</v>
      </c>
      <c r="J2493" s="776"/>
      <c r="K2493" s="776"/>
      <c r="L2493" s="776"/>
      <c r="M2493" s="776"/>
      <c r="N2493" s="776"/>
      <c r="O2493" s="776"/>
      <c r="P2493" s="776"/>
      <c r="Q2493" s="626"/>
      <c r="R2493" s="626"/>
      <c r="S2493" s="626"/>
      <c r="T2493" s="626"/>
      <c r="U2493" s="626"/>
      <c r="V2493" s="626"/>
      <c r="W2493" s="767"/>
      <c r="X2493" s="767"/>
      <c r="Y2493" s="767"/>
      <c r="Z2493" s="767"/>
      <c r="AA2493" s="767"/>
      <c r="AB2493" s="622"/>
      <c r="AC2493" s="622"/>
      <c r="AD2493" s="622"/>
      <c r="AE2493" s="622"/>
      <c r="AF2493" s="627"/>
      <c r="AL2493" s="598"/>
      <c r="AQ2493" s="599"/>
    </row>
    <row r="2494" spans="1:43" s="597" customFormat="1" outlineLevel="1" x14ac:dyDescent="0.25">
      <c r="A2494" s="759" t="s">
        <v>1291</v>
      </c>
      <c r="B2494" s="760"/>
      <c r="C2494" s="760"/>
      <c r="D2494" s="760"/>
      <c r="E2494" s="761"/>
      <c r="F2494" s="761"/>
      <c r="G2494" s="762" t="s">
        <v>1291</v>
      </c>
      <c r="H2494" s="762"/>
      <c r="I2494" s="775" t="s">
        <v>1291</v>
      </c>
      <c r="J2494" s="775"/>
      <c r="K2494" s="775"/>
      <c r="L2494" s="775"/>
      <c r="M2494" s="775"/>
      <c r="N2494" s="775"/>
      <c r="O2494" s="775"/>
      <c r="P2494" s="775"/>
      <c r="Q2494" s="621"/>
      <c r="R2494" s="621"/>
      <c r="S2494" s="621"/>
      <c r="T2494" s="621"/>
      <c r="U2494" s="621"/>
      <c r="V2494" s="621"/>
      <c r="W2494" s="773"/>
      <c r="X2494" s="773"/>
      <c r="Y2494" s="773"/>
      <c r="Z2494" s="773"/>
      <c r="AA2494" s="773"/>
      <c r="AB2494" s="622"/>
      <c r="AC2494" s="622"/>
      <c r="AD2494" s="622"/>
      <c r="AE2494" s="622"/>
      <c r="AF2494" s="627"/>
      <c r="AL2494" s="598"/>
      <c r="AQ2494" s="599"/>
    </row>
    <row r="2495" spans="1:43" s="597" customFormat="1" outlineLevel="1" x14ac:dyDescent="0.25">
      <c r="A2495" s="759" t="s">
        <v>1291</v>
      </c>
      <c r="B2495" s="760"/>
      <c r="C2495" s="760"/>
      <c r="D2495" s="760"/>
      <c r="E2495" s="761"/>
      <c r="F2495" s="761"/>
      <c r="G2495" s="762" t="s">
        <v>1291</v>
      </c>
      <c r="H2495" s="762"/>
      <c r="I2495" s="775" t="s">
        <v>1291</v>
      </c>
      <c r="J2495" s="775"/>
      <c r="K2495" s="775"/>
      <c r="L2495" s="775"/>
      <c r="M2495" s="775"/>
      <c r="N2495" s="775"/>
      <c r="O2495" s="775"/>
      <c r="P2495" s="775"/>
      <c r="Q2495" s="621"/>
      <c r="R2495" s="621"/>
      <c r="S2495" s="621"/>
      <c r="T2495" s="621"/>
      <c r="U2495" s="621"/>
      <c r="V2495" s="621"/>
      <c r="W2495" s="773"/>
      <c r="X2495" s="773"/>
      <c r="Y2495" s="773"/>
      <c r="Z2495" s="773"/>
      <c r="AA2495" s="773"/>
      <c r="AB2495" s="622"/>
      <c r="AC2495" s="622"/>
      <c r="AD2495" s="622"/>
      <c r="AE2495" s="622"/>
      <c r="AF2495" s="627"/>
      <c r="AL2495" s="598"/>
      <c r="AQ2495" s="599"/>
    </row>
    <row r="2496" spans="1:43" s="597" customFormat="1" outlineLevel="1" x14ac:dyDescent="0.25">
      <c r="A2496" s="759" t="s">
        <v>1291</v>
      </c>
      <c r="B2496" s="760"/>
      <c r="C2496" s="760"/>
      <c r="D2496" s="760"/>
      <c r="E2496" s="761"/>
      <c r="F2496" s="761"/>
      <c r="G2496" s="762" t="s">
        <v>1291</v>
      </c>
      <c r="H2496" s="762"/>
      <c r="I2496" s="775" t="s">
        <v>1291</v>
      </c>
      <c r="J2496" s="775"/>
      <c r="K2496" s="775"/>
      <c r="L2496" s="775"/>
      <c r="M2496" s="775"/>
      <c r="N2496" s="775"/>
      <c r="O2496" s="775"/>
      <c r="P2496" s="775"/>
      <c r="Q2496" s="621"/>
      <c r="R2496" s="621"/>
      <c r="S2496" s="621"/>
      <c r="T2496" s="621"/>
      <c r="U2496" s="621"/>
      <c r="V2496" s="621"/>
      <c r="W2496" s="773"/>
      <c r="X2496" s="773"/>
      <c r="Y2496" s="773"/>
      <c r="Z2496" s="773"/>
      <c r="AA2496" s="773"/>
      <c r="AB2496" s="622"/>
      <c r="AC2496" s="622"/>
      <c r="AD2496" s="622"/>
      <c r="AE2496" s="622"/>
      <c r="AF2496" s="627"/>
      <c r="AL2496" s="598"/>
      <c r="AQ2496" s="599"/>
    </row>
    <row r="2497" spans="1:43" s="597" customFormat="1" outlineLevel="1" x14ac:dyDescent="0.25">
      <c r="A2497" s="759" t="s">
        <v>1291</v>
      </c>
      <c r="B2497" s="760"/>
      <c r="C2497" s="760"/>
      <c r="D2497" s="760"/>
      <c r="E2497" s="761"/>
      <c r="F2497" s="761"/>
      <c r="G2497" s="762" t="s">
        <v>1291</v>
      </c>
      <c r="H2497" s="762"/>
      <c r="I2497" s="775" t="s">
        <v>1291</v>
      </c>
      <c r="J2497" s="775"/>
      <c r="K2497" s="775"/>
      <c r="L2497" s="775"/>
      <c r="M2497" s="775"/>
      <c r="N2497" s="775"/>
      <c r="O2497" s="775"/>
      <c r="P2497" s="775"/>
      <c r="Q2497" s="621"/>
      <c r="R2497" s="621"/>
      <c r="S2497" s="621"/>
      <c r="T2497" s="621"/>
      <c r="U2497" s="621"/>
      <c r="V2497" s="621"/>
      <c r="W2497" s="773"/>
      <c r="X2497" s="773"/>
      <c r="Y2497" s="773"/>
      <c r="Z2497" s="773"/>
      <c r="AA2497" s="773"/>
      <c r="AB2497" s="622"/>
      <c r="AC2497" s="622"/>
      <c r="AD2497" s="622"/>
      <c r="AE2497" s="622"/>
      <c r="AF2497" s="627"/>
      <c r="AL2497" s="598"/>
      <c r="AQ2497" s="599"/>
    </row>
    <row r="2498" spans="1:43" s="597" customFormat="1" outlineLevel="1" x14ac:dyDescent="0.25">
      <c r="A2498" s="759" t="s">
        <v>1291</v>
      </c>
      <c r="B2498" s="760"/>
      <c r="C2498" s="760"/>
      <c r="D2498" s="760"/>
      <c r="E2498" s="761"/>
      <c r="F2498" s="761"/>
      <c r="G2498" s="762" t="s">
        <v>1291</v>
      </c>
      <c r="H2498" s="762"/>
      <c r="I2498" s="775" t="s">
        <v>1291</v>
      </c>
      <c r="J2498" s="775"/>
      <c r="K2498" s="775"/>
      <c r="L2498" s="775"/>
      <c r="M2498" s="775"/>
      <c r="N2498" s="775"/>
      <c r="O2498" s="775"/>
      <c r="P2498" s="775"/>
      <c r="Q2498" s="621"/>
      <c r="R2498" s="621"/>
      <c r="S2498" s="621"/>
      <c r="T2498" s="621"/>
      <c r="U2498" s="621"/>
      <c r="V2498" s="621"/>
      <c r="W2498" s="773"/>
      <c r="X2498" s="773"/>
      <c r="Y2498" s="773"/>
      <c r="Z2498" s="773"/>
      <c r="AA2498" s="773"/>
      <c r="AB2498" s="622"/>
      <c r="AC2498" s="622"/>
      <c r="AD2498" s="622"/>
      <c r="AE2498" s="622"/>
      <c r="AF2498" s="627"/>
      <c r="AL2498" s="598"/>
      <c r="AQ2498" s="599"/>
    </row>
    <row r="2499" spans="1:43" s="597" customFormat="1" outlineLevel="1" x14ac:dyDescent="0.25">
      <c r="A2499" s="759" t="s">
        <v>1291</v>
      </c>
      <c r="B2499" s="760"/>
      <c r="C2499" s="760"/>
      <c r="D2499" s="760"/>
      <c r="E2499" s="761"/>
      <c r="F2499" s="761"/>
      <c r="G2499" s="762" t="s">
        <v>1291</v>
      </c>
      <c r="H2499" s="762"/>
      <c r="I2499" s="775" t="s">
        <v>1291</v>
      </c>
      <c r="J2499" s="775"/>
      <c r="K2499" s="775"/>
      <c r="L2499" s="775"/>
      <c r="M2499" s="775"/>
      <c r="N2499" s="775"/>
      <c r="O2499" s="775"/>
      <c r="P2499" s="775"/>
      <c r="Q2499" s="621"/>
      <c r="R2499" s="621"/>
      <c r="S2499" s="621"/>
      <c r="T2499" s="621"/>
      <c r="U2499" s="621"/>
      <c r="V2499" s="621"/>
      <c r="W2499" s="773"/>
      <c r="X2499" s="773"/>
      <c r="Y2499" s="773"/>
      <c r="Z2499" s="773"/>
      <c r="AA2499" s="773"/>
      <c r="AB2499" s="622"/>
      <c r="AC2499" s="622"/>
      <c r="AD2499" s="622"/>
      <c r="AE2499" s="622"/>
      <c r="AF2499" s="627"/>
      <c r="AL2499" s="598"/>
      <c r="AQ2499" s="599"/>
    </row>
    <row r="2500" spans="1:43" s="597" customFormat="1" outlineLevel="1" x14ac:dyDescent="0.25">
      <c r="A2500" s="759" t="s">
        <v>1291</v>
      </c>
      <c r="B2500" s="760"/>
      <c r="C2500" s="760"/>
      <c r="D2500" s="760"/>
      <c r="E2500" s="761"/>
      <c r="F2500" s="761"/>
      <c r="G2500" s="762" t="s">
        <v>1291</v>
      </c>
      <c r="H2500" s="762"/>
      <c r="I2500" s="775" t="s">
        <v>1291</v>
      </c>
      <c r="J2500" s="775"/>
      <c r="K2500" s="775"/>
      <c r="L2500" s="775"/>
      <c r="M2500" s="775"/>
      <c r="N2500" s="775"/>
      <c r="O2500" s="775"/>
      <c r="P2500" s="775"/>
      <c r="Q2500" s="621"/>
      <c r="R2500" s="621"/>
      <c r="S2500" s="621"/>
      <c r="T2500" s="621"/>
      <c r="U2500" s="621"/>
      <c r="V2500" s="621"/>
      <c r="W2500" s="773"/>
      <c r="X2500" s="773"/>
      <c r="Y2500" s="773"/>
      <c r="Z2500" s="773"/>
      <c r="AA2500" s="773"/>
      <c r="AB2500" s="622"/>
      <c r="AC2500" s="622"/>
      <c r="AD2500" s="622"/>
      <c r="AE2500" s="622"/>
      <c r="AF2500" s="627" t="s">
        <v>1291</v>
      </c>
      <c r="AL2500" s="598"/>
      <c r="AQ2500" s="599"/>
    </row>
    <row r="2501" spans="1:43" s="597" customFormat="1" outlineLevel="1" x14ac:dyDescent="0.25">
      <c r="A2501" s="754" t="s">
        <v>1241</v>
      </c>
      <c r="B2501" s="755"/>
      <c r="C2501" s="755"/>
      <c r="D2501" s="755"/>
      <c r="E2501" s="755"/>
      <c r="F2501" s="755"/>
      <c r="G2501" s="755"/>
      <c r="H2501" s="755"/>
      <c r="I2501" s="755"/>
      <c r="J2501" s="755"/>
      <c r="K2501" s="755"/>
      <c r="L2501" s="755"/>
      <c r="M2501" s="755"/>
      <c r="N2501" s="755"/>
      <c r="O2501" s="755"/>
      <c r="P2501" s="755"/>
      <c r="Q2501" s="755"/>
      <c r="R2501" s="755"/>
      <c r="S2501" s="755"/>
      <c r="T2501" s="755"/>
      <c r="U2501" s="755"/>
      <c r="V2501" s="755"/>
      <c r="W2501" s="756">
        <v>0</v>
      </c>
      <c r="X2501" s="757"/>
      <c r="Y2501" s="757"/>
      <c r="Z2501" s="757"/>
      <c r="AA2501" s="757"/>
      <c r="AB2501" s="757"/>
      <c r="AC2501" s="757"/>
      <c r="AD2501" s="757"/>
      <c r="AE2501" s="757"/>
      <c r="AF2501" s="757"/>
      <c r="AL2501" s="598"/>
      <c r="AQ2501" s="599"/>
    </row>
    <row r="2502" spans="1:43" s="597" customFormat="1" outlineLevel="1" x14ac:dyDescent="0.25">
      <c r="A2502" s="601"/>
      <c r="B2502" s="608"/>
      <c r="C2502" s="608"/>
      <c r="D2502" s="609"/>
      <c r="E2502" s="610"/>
      <c r="F2502" s="610"/>
      <c r="G2502" s="608"/>
      <c r="H2502" s="608"/>
      <c r="I2502" s="608"/>
      <c r="J2502" s="608"/>
      <c r="K2502" s="608"/>
      <c r="L2502" s="608"/>
      <c r="M2502" s="608"/>
      <c r="N2502" s="608"/>
      <c r="O2502" s="608"/>
      <c r="P2502" s="608"/>
      <c r="Q2502" s="608"/>
      <c r="R2502" s="608"/>
      <c r="S2502" s="608"/>
      <c r="T2502" s="608"/>
      <c r="U2502" s="608"/>
      <c r="V2502" s="608"/>
      <c r="W2502" s="608"/>
      <c r="X2502" s="611"/>
      <c r="Y2502" s="611"/>
      <c r="Z2502" s="611"/>
      <c r="AA2502" s="611"/>
      <c r="AB2502" s="602"/>
      <c r="AC2502" s="602"/>
      <c r="AD2502" s="602"/>
      <c r="AE2502" s="602"/>
      <c r="AF2502" s="612"/>
      <c r="AL2502" s="598"/>
      <c r="AQ2502" s="599"/>
    </row>
    <row r="2503" spans="1:43" s="597" customFormat="1" outlineLevel="1" x14ac:dyDescent="0.25">
      <c r="A2503" s="769" t="s">
        <v>1242</v>
      </c>
      <c r="B2503" s="769"/>
      <c r="C2503" s="769"/>
      <c r="D2503" s="769"/>
      <c r="E2503" s="770" t="s">
        <v>1218</v>
      </c>
      <c r="F2503" s="770"/>
      <c r="G2503" s="770" t="s">
        <v>828</v>
      </c>
      <c r="H2503" s="770"/>
      <c r="I2503" s="770" t="s">
        <v>1240</v>
      </c>
      <c r="J2503" s="770"/>
      <c r="K2503" s="770"/>
      <c r="L2503" s="770"/>
      <c r="M2503" s="770"/>
      <c r="N2503" s="770"/>
      <c r="O2503" s="770"/>
      <c r="P2503" s="770"/>
      <c r="Q2503" s="770" t="s">
        <v>1224</v>
      </c>
      <c r="R2503" s="770"/>
      <c r="S2503" s="770"/>
      <c r="T2503" s="770"/>
      <c r="U2503" s="770"/>
      <c r="V2503" s="770"/>
      <c r="W2503" s="770"/>
      <c r="X2503" s="770"/>
      <c r="Y2503" s="770"/>
      <c r="Z2503" s="770"/>
      <c r="AA2503" s="770"/>
      <c r="AB2503" s="771" t="s">
        <v>1240</v>
      </c>
      <c r="AC2503" s="771"/>
      <c r="AD2503" s="771"/>
      <c r="AE2503" s="771"/>
      <c r="AF2503" s="771"/>
      <c r="AL2503" s="598"/>
      <c r="AQ2503" s="599"/>
    </row>
    <row r="2504" spans="1:43" s="597" customFormat="1" outlineLevel="1" x14ac:dyDescent="0.25">
      <c r="A2504" s="759" t="s">
        <v>1383</v>
      </c>
      <c r="B2504" s="760"/>
      <c r="C2504" s="760"/>
      <c r="D2504" s="760"/>
      <c r="E2504" s="766" t="s">
        <v>1280</v>
      </c>
      <c r="F2504" s="766"/>
      <c r="G2504" s="762" t="s">
        <v>651</v>
      </c>
      <c r="H2504" s="762"/>
      <c r="I2504" s="774">
        <v>583.65</v>
      </c>
      <c r="J2504" s="774"/>
      <c r="K2504" s="774"/>
      <c r="L2504" s="774"/>
      <c r="M2504" s="774"/>
      <c r="N2504" s="774"/>
      <c r="O2504" s="774"/>
      <c r="P2504" s="774"/>
      <c r="Q2504" s="626"/>
      <c r="R2504" s="626"/>
      <c r="S2504" s="626"/>
      <c r="T2504" s="626"/>
      <c r="U2504" s="626"/>
      <c r="V2504" s="626"/>
      <c r="W2504" s="767">
        <v>1</v>
      </c>
      <c r="X2504" s="767"/>
      <c r="Y2504" s="767"/>
      <c r="Z2504" s="767"/>
      <c r="AA2504" s="767"/>
      <c r="AB2504" s="622"/>
      <c r="AC2504" s="622"/>
      <c r="AD2504" s="622"/>
      <c r="AE2504" s="622"/>
      <c r="AF2504" s="627">
        <v>583.65</v>
      </c>
      <c r="AL2504" s="598"/>
      <c r="AQ2504" s="599"/>
    </row>
    <row r="2505" spans="1:43" s="597" customFormat="1" outlineLevel="1" x14ac:dyDescent="0.25">
      <c r="A2505" s="759" t="s">
        <v>1291</v>
      </c>
      <c r="B2505" s="760"/>
      <c r="C2505" s="760"/>
      <c r="D2505" s="760"/>
      <c r="E2505" s="761"/>
      <c r="F2505" s="761"/>
      <c r="G2505" s="766" t="s">
        <v>1291</v>
      </c>
      <c r="H2505" s="766"/>
      <c r="I2505" s="772" t="s">
        <v>1291</v>
      </c>
      <c r="J2505" s="772"/>
      <c r="K2505" s="772"/>
      <c r="L2505" s="772"/>
      <c r="M2505" s="772"/>
      <c r="N2505" s="772"/>
      <c r="O2505" s="772"/>
      <c r="P2505" s="772"/>
      <c r="Q2505" s="621"/>
      <c r="R2505" s="621"/>
      <c r="S2505" s="621"/>
      <c r="T2505" s="621"/>
      <c r="U2505" s="621"/>
      <c r="V2505" s="621"/>
      <c r="W2505" s="773"/>
      <c r="X2505" s="773"/>
      <c r="Y2505" s="773"/>
      <c r="Z2505" s="773"/>
      <c r="AA2505" s="773"/>
      <c r="AB2505" s="622"/>
      <c r="AC2505" s="622"/>
      <c r="AD2505" s="622"/>
      <c r="AE2505" s="622"/>
      <c r="AF2505" s="627" t="s">
        <v>1291</v>
      </c>
      <c r="AL2505" s="598"/>
      <c r="AQ2505" s="599"/>
    </row>
    <row r="2506" spans="1:43" s="597" customFormat="1" outlineLevel="1" x14ac:dyDescent="0.25">
      <c r="A2506" s="759" t="s">
        <v>1291</v>
      </c>
      <c r="B2506" s="760"/>
      <c r="C2506" s="760"/>
      <c r="D2506" s="760"/>
      <c r="E2506" s="761"/>
      <c r="F2506" s="761"/>
      <c r="G2506" s="766" t="s">
        <v>1291</v>
      </c>
      <c r="H2506" s="766"/>
      <c r="I2506" s="772" t="s">
        <v>1291</v>
      </c>
      <c r="J2506" s="772"/>
      <c r="K2506" s="772"/>
      <c r="L2506" s="772"/>
      <c r="M2506" s="772"/>
      <c r="N2506" s="772"/>
      <c r="O2506" s="772"/>
      <c r="P2506" s="772"/>
      <c r="Q2506" s="621"/>
      <c r="R2506" s="621"/>
      <c r="S2506" s="621"/>
      <c r="T2506" s="621"/>
      <c r="U2506" s="621"/>
      <c r="V2506" s="621"/>
      <c r="W2506" s="773"/>
      <c r="X2506" s="773"/>
      <c r="Y2506" s="773"/>
      <c r="Z2506" s="773"/>
      <c r="AA2506" s="773"/>
      <c r="AB2506" s="622"/>
      <c r="AC2506" s="622"/>
      <c r="AD2506" s="622"/>
      <c r="AE2506" s="622"/>
      <c r="AF2506" s="627" t="s">
        <v>1291</v>
      </c>
      <c r="AL2506" s="598"/>
      <c r="AQ2506" s="599"/>
    </row>
    <row r="2507" spans="1:43" s="597" customFormat="1" outlineLevel="1" x14ac:dyDescent="0.25">
      <c r="A2507" s="759" t="s">
        <v>1291</v>
      </c>
      <c r="B2507" s="760"/>
      <c r="C2507" s="760"/>
      <c r="D2507" s="760"/>
      <c r="E2507" s="761"/>
      <c r="F2507" s="761"/>
      <c r="G2507" s="762" t="s">
        <v>1291</v>
      </c>
      <c r="H2507" s="762"/>
      <c r="I2507" s="772" t="s">
        <v>1291</v>
      </c>
      <c r="J2507" s="772"/>
      <c r="K2507" s="772"/>
      <c r="L2507" s="772"/>
      <c r="M2507" s="772"/>
      <c r="N2507" s="772"/>
      <c r="O2507" s="772"/>
      <c r="P2507" s="772"/>
      <c r="Q2507" s="621"/>
      <c r="R2507" s="621"/>
      <c r="S2507" s="621"/>
      <c r="T2507" s="621"/>
      <c r="U2507" s="621"/>
      <c r="V2507" s="621"/>
      <c r="W2507" s="773"/>
      <c r="X2507" s="773"/>
      <c r="Y2507" s="773"/>
      <c r="Z2507" s="773"/>
      <c r="AA2507" s="773"/>
      <c r="AB2507" s="622"/>
      <c r="AC2507" s="622"/>
      <c r="AD2507" s="622"/>
      <c r="AE2507" s="622"/>
      <c r="AF2507" s="627" t="s">
        <v>1291</v>
      </c>
      <c r="AL2507" s="598"/>
      <c r="AQ2507" s="599"/>
    </row>
    <row r="2508" spans="1:43" s="597" customFormat="1" outlineLevel="1" x14ac:dyDescent="0.25">
      <c r="A2508" s="759" t="s">
        <v>1291</v>
      </c>
      <c r="B2508" s="760"/>
      <c r="C2508" s="760"/>
      <c r="D2508" s="760"/>
      <c r="E2508" s="761"/>
      <c r="F2508" s="761"/>
      <c r="G2508" s="762" t="s">
        <v>1291</v>
      </c>
      <c r="H2508" s="762"/>
      <c r="I2508" s="772" t="s">
        <v>1291</v>
      </c>
      <c r="J2508" s="772"/>
      <c r="K2508" s="772"/>
      <c r="L2508" s="772"/>
      <c r="M2508" s="772"/>
      <c r="N2508" s="772"/>
      <c r="O2508" s="772"/>
      <c r="P2508" s="772"/>
      <c r="Q2508" s="621"/>
      <c r="R2508" s="621"/>
      <c r="S2508" s="621"/>
      <c r="T2508" s="621"/>
      <c r="U2508" s="621"/>
      <c r="V2508" s="621"/>
      <c r="W2508" s="773"/>
      <c r="X2508" s="773"/>
      <c r="Y2508" s="773"/>
      <c r="Z2508" s="773"/>
      <c r="AA2508" s="773"/>
      <c r="AB2508" s="622"/>
      <c r="AC2508" s="622"/>
      <c r="AD2508" s="622"/>
      <c r="AE2508" s="622"/>
      <c r="AF2508" s="627" t="s">
        <v>1291</v>
      </c>
      <c r="AL2508" s="598"/>
      <c r="AQ2508" s="599"/>
    </row>
    <row r="2509" spans="1:43" s="597" customFormat="1" outlineLevel="1" x14ac:dyDescent="0.25">
      <c r="A2509" s="759" t="s">
        <v>1291</v>
      </c>
      <c r="B2509" s="760"/>
      <c r="C2509" s="760"/>
      <c r="D2509" s="760"/>
      <c r="E2509" s="761"/>
      <c r="F2509" s="761"/>
      <c r="G2509" s="762" t="s">
        <v>1291</v>
      </c>
      <c r="H2509" s="762"/>
      <c r="I2509" s="772" t="s">
        <v>1291</v>
      </c>
      <c r="J2509" s="772"/>
      <c r="K2509" s="772"/>
      <c r="L2509" s="772"/>
      <c r="M2509" s="772"/>
      <c r="N2509" s="772"/>
      <c r="O2509" s="772"/>
      <c r="P2509" s="772"/>
      <c r="Q2509" s="621"/>
      <c r="R2509" s="621"/>
      <c r="S2509" s="621"/>
      <c r="T2509" s="621"/>
      <c r="U2509" s="621"/>
      <c r="V2509" s="621"/>
      <c r="W2509" s="773"/>
      <c r="X2509" s="773"/>
      <c r="Y2509" s="773"/>
      <c r="Z2509" s="773"/>
      <c r="AA2509" s="773"/>
      <c r="AB2509" s="622"/>
      <c r="AC2509" s="622"/>
      <c r="AD2509" s="622"/>
      <c r="AE2509" s="622"/>
      <c r="AF2509" s="627" t="s">
        <v>1291</v>
      </c>
      <c r="AL2509" s="598"/>
      <c r="AQ2509" s="599"/>
    </row>
    <row r="2510" spans="1:43" s="597" customFormat="1" outlineLevel="1" x14ac:dyDescent="0.25">
      <c r="A2510" s="754" t="s">
        <v>1243</v>
      </c>
      <c r="B2510" s="755"/>
      <c r="C2510" s="755"/>
      <c r="D2510" s="755"/>
      <c r="E2510" s="755"/>
      <c r="F2510" s="755"/>
      <c r="G2510" s="755"/>
      <c r="H2510" s="755"/>
      <c r="I2510" s="755"/>
      <c r="J2510" s="755"/>
      <c r="K2510" s="755"/>
      <c r="L2510" s="755"/>
      <c r="M2510" s="755"/>
      <c r="N2510" s="755"/>
      <c r="O2510" s="755"/>
      <c r="P2510" s="755"/>
      <c r="Q2510" s="755"/>
      <c r="R2510" s="755"/>
      <c r="S2510" s="755"/>
      <c r="T2510" s="755"/>
      <c r="U2510" s="755"/>
      <c r="V2510" s="755"/>
      <c r="W2510" s="756">
        <v>583.65</v>
      </c>
      <c r="X2510" s="757"/>
      <c r="Y2510" s="757"/>
      <c r="Z2510" s="757"/>
      <c r="AA2510" s="757"/>
      <c r="AB2510" s="757"/>
      <c r="AC2510" s="757"/>
      <c r="AD2510" s="757"/>
      <c r="AE2510" s="757"/>
      <c r="AF2510" s="757"/>
      <c r="AL2510" s="598"/>
      <c r="AQ2510" s="599"/>
    </row>
    <row r="2511" spans="1:43" s="597" customFormat="1" outlineLevel="1" x14ac:dyDescent="0.25">
      <c r="A2511" s="601"/>
      <c r="B2511" s="608"/>
      <c r="C2511" s="608"/>
      <c r="D2511" s="609"/>
      <c r="E2511" s="610"/>
      <c r="F2511" s="610"/>
      <c r="G2511" s="608"/>
      <c r="H2511" s="608"/>
      <c r="I2511" s="608"/>
      <c r="J2511" s="608"/>
      <c r="K2511" s="608"/>
      <c r="L2511" s="608"/>
      <c r="M2511" s="608"/>
      <c r="N2511" s="608"/>
      <c r="O2511" s="608"/>
      <c r="P2511" s="608"/>
      <c r="Q2511" s="608"/>
      <c r="R2511" s="608"/>
      <c r="S2511" s="608"/>
      <c r="T2511" s="608"/>
      <c r="U2511" s="608"/>
      <c r="V2511" s="608"/>
      <c r="W2511" s="608"/>
      <c r="X2511" s="611"/>
      <c r="Y2511" s="611"/>
      <c r="Z2511" s="611"/>
      <c r="AA2511" s="611"/>
      <c r="AB2511" s="602"/>
      <c r="AC2511" s="602"/>
      <c r="AD2511" s="602"/>
      <c r="AE2511" s="602"/>
      <c r="AF2511" s="612"/>
      <c r="AL2511" s="598"/>
      <c r="AQ2511" s="599"/>
    </row>
    <row r="2512" spans="1:43" s="597" customFormat="1" outlineLevel="1" x14ac:dyDescent="0.25">
      <c r="A2512" s="769" t="s">
        <v>1244</v>
      </c>
      <c r="B2512" s="769"/>
      <c r="C2512" s="769"/>
      <c r="D2512" s="769"/>
      <c r="E2512" s="770" t="s">
        <v>1218</v>
      </c>
      <c r="F2512" s="770"/>
      <c r="G2512" s="770" t="s">
        <v>828</v>
      </c>
      <c r="H2512" s="770"/>
      <c r="I2512" s="770"/>
      <c r="J2512" s="770" t="s">
        <v>544</v>
      </c>
      <c r="K2512" s="770"/>
      <c r="L2512" s="770"/>
      <c r="M2512" s="770"/>
      <c r="N2512" s="770"/>
      <c r="O2512" s="770"/>
      <c r="P2512" s="770"/>
      <c r="Q2512" s="770"/>
      <c r="R2512" s="770" t="s">
        <v>750</v>
      </c>
      <c r="S2512" s="770"/>
      <c r="T2512" s="770"/>
      <c r="U2512" s="770"/>
      <c r="V2512" s="770"/>
      <c r="W2512" s="770"/>
      <c r="X2512" s="770"/>
      <c r="Y2512" s="770"/>
      <c r="Z2512" s="770"/>
      <c r="AA2512" s="770"/>
      <c r="AB2512" s="770"/>
      <c r="AC2512" s="771" t="s">
        <v>1224</v>
      </c>
      <c r="AD2512" s="771"/>
      <c r="AE2512" s="771"/>
      <c r="AF2512" s="628" t="s">
        <v>1245</v>
      </c>
      <c r="AL2512" s="598"/>
      <c r="AQ2512" s="599"/>
    </row>
    <row r="2513" spans="1:48" s="597" customFormat="1" outlineLevel="1" x14ac:dyDescent="0.25">
      <c r="A2513" s="759" t="s">
        <v>1291</v>
      </c>
      <c r="B2513" s="760"/>
      <c r="C2513" s="760"/>
      <c r="D2513" s="760"/>
      <c r="E2513" s="766"/>
      <c r="F2513" s="766"/>
      <c r="G2513" s="766" t="s">
        <v>1291</v>
      </c>
      <c r="H2513" s="766"/>
      <c r="I2513" s="766"/>
      <c r="J2513" s="629"/>
      <c r="K2513" s="629"/>
      <c r="L2513" s="629"/>
      <c r="M2513" s="767"/>
      <c r="N2513" s="767"/>
      <c r="O2513" s="767"/>
      <c r="P2513" s="767"/>
      <c r="Q2513" s="767"/>
      <c r="R2513" s="630"/>
      <c r="S2513" s="630"/>
      <c r="T2513" s="630"/>
      <c r="U2513" s="630"/>
      <c r="V2513" s="630"/>
      <c r="W2513" s="630"/>
      <c r="X2513" s="768" t="s">
        <v>1291</v>
      </c>
      <c r="Y2513" s="768"/>
      <c r="Z2513" s="768"/>
      <c r="AA2513" s="768"/>
      <c r="AB2513" s="768"/>
      <c r="AC2513" s="768"/>
      <c r="AD2513" s="768"/>
      <c r="AE2513" s="768"/>
      <c r="AF2513" s="627" t="s">
        <v>1291</v>
      </c>
      <c r="AL2513" s="598"/>
      <c r="AQ2513" s="599"/>
    </row>
    <row r="2514" spans="1:48" s="597" customFormat="1" outlineLevel="1" x14ac:dyDescent="0.25">
      <c r="A2514" s="759" t="s">
        <v>1291</v>
      </c>
      <c r="B2514" s="760"/>
      <c r="C2514" s="760"/>
      <c r="D2514" s="760"/>
      <c r="E2514" s="761"/>
      <c r="F2514" s="761"/>
      <c r="G2514" s="762" t="s">
        <v>1291</v>
      </c>
      <c r="H2514" s="762"/>
      <c r="I2514" s="762"/>
      <c r="J2514" s="631"/>
      <c r="K2514" s="631"/>
      <c r="L2514" s="631"/>
      <c r="M2514" s="763"/>
      <c r="N2514" s="763"/>
      <c r="O2514" s="763"/>
      <c r="P2514" s="763"/>
      <c r="Q2514" s="763"/>
      <c r="R2514" s="621"/>
      <c r="S2514" s="621"/>
      <c r="T2514" s="621"/>
      <c r="U2514" s="621"/>
      <c r="V2514" s="621"/>
      <c r="W2514" s="621"/>
      <c r="X2514" s="764" t="s">
        <v>1291</v>
      </c>
      <c r="Y2514" s="764"/>
      <c r="Z2514" s="764"/>
      <c r="AA2514" s="764"/>
      <c r="AB2514" s="764"/>
      <c r="AC2514" s="765"/>
      <c r="AD2514" s="765"/>
      <c r="AE2514" s="765"/>
      <c r="AF2514" s="627" t="s">
        <v>1291</v>
      </c>
      <c r="AL2514" s="598"/>
      <c r="AQ2514" s="599"/>
    </row>
    <row r="2515" spans="1:48" s="597" customFormat="1" outlineLevel="1" x14ac:dyDescent="0.25">
      <c r="A2515" s="759" t="s">
        <v>1291</v>
      </c>
      <c r="B2515" s="760"/>
      <c r="C2515" s="760"/>
      <c r="D2515" s="760"/>
      <c r="E2515" s="761"/>
      <c r="F2515" s="761"/>
      <c r="G2515" s="762" t="s">
        <v>1291</v>
      </c>
      <c r="H2515" s="762"/>
      <c r="I2515" s="762"/>
      <c r="J2515" s="631"/>
      <c r="K2515" s="631"/>
      <c r="L2515" s="631"/>
      <c r="M2515" s="763"/>
      <c r="N2515" s="763"/>
      <c r="O2515" s="763"/>
      <c r="P2515" s="763"/>
      <c r="Q2515" s="763"/>
      <c r="R2515" s="621"/>
      <c r="S2515" s="621"/>
      <c r="T2515" s="621"/>
      <c r="U2515" s="621"/>
      <c r="V2515" s="621"/>
      <c r="W2515" s="621"/>
      <c r="X2515" s="764" t="s">
        <v>1291</v>
      </c>
      <c r="Y2515" s="764"/>
      <c r="Z2515" s="764"/>
      <c r="AA2515" s="764"/>
      <c r="AB2515" s="764"/>
      <c r="AC2515" s="765"/>
      <c r="AD2515" s="765"/>
      <c r="AE2515" s="765"/>
      <c r="AF2515" s="627" t="s">
        <v>1291</v>
      </c>
      <c r="AL2515" s="598"/>
      <c r="AQ2515" s="599"/>
    </row>
    <row r="2516" spans="1:48" s="597" customFormat="1" outlineLevel="1" x14ac:dyDescent="0.25">
      <c r="A2516" s="759" t="s">
        <v>1291</v>
      </c>
      <c r="B2516" s="760"/>
      <c r="C2516" s="760"/>
      <c r="D2516" s="760"/>
      <c r="E2516" s="761"/>
      <c r="F2516" s="761"/>
      <c r="G2516" s="762" t="s">
        <v>1291</v>
      </c>
      <c r="H2516" s="762"/>
      <c r="I2516" s="762"/>
      <c r="J2516" s="631"/>
      <c r="K2516" s="631"/>
      <c r="L2516" s="631"/>
      <c r="M2516" s="763"/>
      <c r="N2516" s="763"/>
      <c r="O2516" s="763"/>
      <c r="P2516" s="763"/>
      <c r="Q2516" s="763"/>
      <c r="R2516" s="621"/>
      <c r="S2516" s="621"/>
      <c r="T2516" s="621"/>
      <c r="U2516" s="621"/>
      <c r="V2516" s="621"/>
      <c r="W2516" s="621"/>
      <c r="X2516" s="764" t="s">
        <v>1291</v>
      </c>
      <c r="Y2516" s="764"/>
      <c r="Z2516" s="764"/>
      <c r="AA2516" s="764"/>
      <c r="AB2516" s="764"/>
      <c r="AC2516" s="765"/>
      <c r="AD2516" s="765"/>
      <c r="AE2516" s="765"/>
      <c r="AF2516" s="627" t="s">
        <v>1291</v>
      </c>
      <c r="AL2516" s="598"/>
      <c r="AQ2516" s="599"/>
    </row>
    <row r="2517" spans="1:48" s="597" customFormat="1" outlineLevel="1" x14ac:dyDescent="0.25">
      <c r="A2517" s="759" t="s">
        <v>1291</v>
      </c>
      <c r="B2517" s="760"/>
      <c r="C2517" s="760"/>
      <c r="D2517" s="760"/>
      <c r="E2517" s="761"/>
      <c r="F2517" s="761"/>
      <c r="G2517" s="762" t="s">
        <v>1291</v>
      </c>
      <c r="H2517" s="762"/>
      <c r="I2517" s="762"/>
      <c r="J2517" s="631"/>
      <c r="K2517" s="631"/>
      <c r="L2517" s="631"/>
      <c r="M2517" s="763"/>
      <c r="N2517" s="763"/>
      <c r="O2517" s="763"/>
      <c r="P2517" s="763"/>
      <c r="Q2517" s="763"/>
      <c r="R2517" s="621"/>
      <c r="S2517" s="621"/>
      <c r="T2517" s="621"/>
      <c r="U2517" s="621"/>
      <c r="V2517" s="621"/>
      <c r="W2517" s="621"/>
      <c r="X2517" s="764" t="s">
        <v>1291</v>
      </c>
      <c r="Y2517" s="764"/>
      <c r="Z2517" s="764"/>
      <c r="AA2517" s="764"/>
      <c r="AB2517" s="764"/>
      <c r="AC2517" s="765"/>
      <c r="AD2517" s="765"/>
      <c r="AE2517" s="765"/>
      <c r="AF2517" s="627" t="s">
        <v>1291</v>
      </c>
      <c r="AL2517" s="598"/>
      <c r="AQ2517" s="599"/>
    </row>
    <row r="2518" spans="1:48" s="597" customFormat="1" outlineLevel="1" x14ac:dyDescent="0.25">
      <c r="A2518" s="754" t="s">
        <v>1246</v>
      </c>
      <c r="B2518" s="755"/>
      <c r="C2518" s="755"/>
      <c r="D2518" s="755"/>
      <c r="E2518" s="755"/>
      <c r="F2518" s="755"/>
      <c r="G2518" s="755"/>
      <c r="H2518" s="755"/>
      <c r="I2518" s="755"/>
      <c r="J2518" s="755"/>
      <c r="K2518" s="755"/>
      <c r="L2518" s="755"/>
      <c r="M2518" s="755"/>
      <c r="N2518" s="755"/>
      <c r="O2518" s="755"/>
      <c r="P2518" s="755"/>
      <c r="Q2518" s="755"/>
      <c r="R2518" s="755"/>
      <c r="S2518" s="755"/>
      <c r="T2518" s="755"/>
      <c r="U2518" s="755"/>
      <c r="V2518" s="755"/>
      <c r="W2518" s="756">
        <v>0</v>
      </c>
      <c r="X2518" s="757"/>
      <c r="Y2518" s="757"/>
      <c r="Z2518" s="757"/>
      <c r="AA2518" s="757"/>
      <c r="AB2518" s="757"/>
      <c r="AC2518" s="757"/>
      <c r="AD2518" s="757"/>
      <c r="AE2518" s="757"/>
      <c r="AF2518" s="757"/>
      <c r="AL2518" s="598"/>
      <c r="AQ2518" s="599"/>
    </row>
    <row r="2519" spans="1:48" s="597" customFormat="1" outlineLevel="1" x14ac:dyDescent="0.25">
      <c r="A2519" s="601"/>
      <c r="B2519" s="608"/>
      <c r="C2519" s="608"/>
      <c r="D2519" s="609"/>
      <c r="E2519" s="610"/>
      <c r="F2519" s="610"/>
      <c r="G2519" s="608"/>
      <c r="H2519" s="608"/>
      <c r="I2519" s="608"/>
      <c r="J2519" s="608"/>
      <c r="K2519" s="608"/>
      <c r="L2519" s="608"/>
      <c r="M2519" s="608"/>
      <c r="N2519" s="608"/>
      <c r="O2519" s="608"/>
      <c r="P2519" s="608"/>
      <c r="Q2519" s="608"/>
      <c r="R2519" s="608"/>
      <c r="S2519" s="608"/>
      <c r="T2519" s="608"/>
      <c r="U2519" s="608"/>
      <c r="V2519" s="608"/>
      <c r="W2519" s="608"/>
      <c r="X2519" s="611"/>
      <c r="Y2519" s="611"/>
      <c r="Z2519" s="611"/>
      <c r="AA2519" s="611"/>
      <c r="AB2519" s="602"/>
      <c r="AC2519" s="602"/>
      <c r="AD2519" s="602"/>
      <c r="AE2519" s="602"/>
      <c r="AF2519" s="612"/>
      <c r="AL2519" s="598"/>
      <c r="AQ2519" s="599"/>
    </row>
    <row r="2520" spans="1:48" s="597" customFormat="1" x14ac:dyDescent="0.25">
      <c r="A2520" s="750" t="s">
        <v>1247</v>
      </c>
      <c r="B2520" s="751"/>
      <c r="C2520" s="751"/>
      <c r="D2520" s="751"/>
      <c r="E2520" s="751"/>
      <c r="F2520" s="751"/>
      <c r="G2520" s="751"/>
      <c r="H2520" s="751"/>
      <c r="I2520" s="751"/>
      <c r="J2520" s="751"/>
      <c r="K2520" s="751"/>
      <c r="L2520" s="751"/>
      <c r="M2520" s="751"/>
      <c r="N2520" s="751"/>
      <c r="O2520" s="751"/>
      <c r="P2520" s="751"/>
      <c r="Q2520" s="751"/>
      <c r="R2520" s="751"/>
      <c r="S2520" s="751"/>
      <c r="T2520" s="751"/>
      <c r="U2520" s="751"/>
      <c r="V2520" s="751"/>
      <c r="W2520" s="752"/>
      <c r="X2520" s="753">
        <v>636.70000000000005</v>
      </c>
      <c r="Y2520" s="753"/>
      <c r="Z2520" s="753"/>
      <c r="AA2520" s="753"/>
      <c r="AB2520" s="753"/>
      <c r="AC2520" s="753"/>
      <c r="AD2520" s="753"/>
      <c r="AE2520" s="753"/>
      <c r="AF2520" s="753"/>
      <c r="AH2520" s="632">
        <v>3</v>
      </c>
      <c r="AL2520" s="598">
        <v>3</v>
      </c>
      <c r="AM2520" s="633">
        <v>0</v>
      </c>
      <c r="AN2520" s="634">
        <v>0</v>
      </c>
      <c r="AP2520" s="605"/>
      <c r="AQ2520" s="599"/>
      <c r="AR2520" s="632">
        <v>3</v>
      </c>
      <c r="AT2520" s="597">
        <v>3</v>
      </c>
      <c r="AU2520" s="597">
        <v>3</v>
      </c>
      <c r="AV2520" s="607">
        <v>0</v>
      </c>
    </row>
    <row r="2521" spans="1:48" s="597" customFormat="1" x14ac:dyDescent="0.25">
      <c r="A2521" s="750" t="s">
        <v>1248</v>
      </c>
      <c r="B2521" s="751"/>
      <c r="C2521" s="751"/>
      <c r="D2521" s="751"/>
      <c r="E2521" s="751"/>
      <c r="F2521" s="751"/>
      <c r="G2521" s="751"/>
      <c r="H2521" s="751"/>
      <c r="I2521" s="751"/>
      <c r="J2521" s="751"/>
      <c r="K2521" s="751"/>
      <c r="L2521" s="751"/>
      <c r="M2521" s="751"/>
      <c r="N2521" s="751"/>
      <c r="O2521" s="751"/>
      <c r="P2521" s="751"/>
      <c r="Q2521" s="751"/>
      <c r="R2521" s="751"/>
      <c r="S2521" s="751"/>
      <c r="T2521" s="752"/>
      <c r="U2521" s="758">
        <v>13.469999999999999</v>
      </c>
      <c r="V2521" s="758"/>
      <c r="W2521" s="758"/>
      <c r="X2521" s="753">
        <v>85.76</v>
      </c>
      <c r="Y2521" s="753"/>
      <c r="Z2521" s="753"/>
      <c r="AA2521" s="753"/>
      <c r="AB2521" s="753"/>
      <c r="AC2521" s="753"/>
      <c r="AD2521" s="753"/>
      <c r="AE2521" s="753"/>
      <c r="AF2521" s="753"/>
      <c r="AH2521" s="635"/>
      <c r="AJ2521" s="636"/>
      <c r="AL2521" s="598"/>
      <c r="AQ2521" s="599"/>
      <c r="AR2521" s="635"/>
    </row>
    <row r="2522" spans="1:48" s="597" customFormat="1" x14ac:dyDescent="0.25">
      <c r="A2522" s="750" t="s">
        <v>1249</v>
      </c>
      <c r="B2522" s="751"/>
      <c r="C2522" s="751"/>
      <c r="D2522" s="751"/>
      <c r="E2522" s="751"/>
      <c r="F2522" s="751"/>
      <c r="G2522" s="751"/>
      <c r="H2522" s="751"/>
      <c r="I2522" s="751"/>
      <c r="J2522" s="751"/>
      <c r="K2522" s="751"/>
      <c r="L2522" s="751"/>
      <c r="M2522" s="751"/>
      <c r="N2522" s="751"/>
      <c r="O2522" s="751"/>
      <c r="P2522" s="751"/>
      <c r="Q2522" s="751"/>
      <c r="R2522" s="751"/>
      <c r="S2522" s="751"/>
      <c r="T2522" s="751"/>
      <c r="U2522" s="751"/>
      <c r="V2522" s="751"/>
      <c r="W2522" s="752"/>
      <c r="X2522" s="753">
        <v>722.46</v>
      </c>
      <c r="Y2522" s="753"/>
      <c r="Z2522" s="753"/>
      <c r="AA2522" s="753"/>
      <c r="AB2522" s="753"/>
      <c r="AC2522" s="753"/>
      <c r="AD2522" s="753"/>
      <c r="AE2522" s="753"/>
      <c r="AF2522" s="753"/>
      <c r="AH2522" s="635"/>
      <c r="AI2522" s="597">
        <v>722.46</v>
      </c>
      <c r="AJ2522" s="604">
        <v>0</v>
      </c>
      <c r="AL2522" s="598"/>
      <c r="AQ2522" s="599"/>
      <c r="AR2522" s="635"/>
    </row>
    <row r="2523" spans="1:48" s="597" customFormat="1" x14ac:dyDescent="0.25">
      <c r="A2523" s="590" t="s">
        <v>1213</v>
      </c>
      <c r="B2523" s="591"/>
      <c r="C2523" s="591"/>
      <c r="D2523" s="592"/>
      <c r="E2523" s="593"/>
      <c r="F2523" s="593"/>
      <c r="G2523" s="591"/>
      <c r="H2523" s="591"/>
      <c r="I2523" s="591"/>
      <c r="J2523" s="591"/>
      <c r="K2523" s="591"/>
      <c r="L2523" s="591"/>
      <c r="M2523" s="591"/>
      <c r="N2523" s="591"/>
      <c r="O2523" s="591"/>
      <c r="P2523" s="591"/>
      <c r="Q2523" s="591"/>
      <c r="R2523" s="591"/>
      <c r="S2523" s="591"/>
      <c r="T2523" s="591"/>
      <c r="U2523" s="591"/>
      <c r="V2523" s="591"/>
      <c r="W2523" s="591"/>
      <c r="X2523" s="594"/>
      <c r="Y2523" s="594"/>
      <c r="Z2523" s="594"/>
      <c r="AA2523" s="594"/>
      <c r="AB2523" s="595"/>
      <c r="AC2523" s="595"/>
      <c r="AD2523" s="595"/>
      <c r="AE2523" s="595"/>
      <c r="AF2523" s="596"/>
      <c r="AL2523" s="598"/>
      <c r="AQ2523" s="599"/>
    </row>
    <row r="2524" spans="1:48" s="597" customFormat="1" ht="33.75" customHeight="1" x14ac:dyDescent="0.25">
      <c r="A2524" s="601" t="s">
        <v>1214</v>
      </c>
      <c r="B2524" s="800" t="s">
        <v>1162</v>
      </c>
      <c r="C2524" s="800"/>
      <c r="D2524" s="801" t="s">
        <v>1384</v>
      </c>
      <c r="E2524" s="801"/>
      <c r="F2524" s="801"/>
      <c r="G2524" s="801"/>
      <c r="H2524" s="801"/>
      <c r="I2524" s="801"/>
      <c r="J2524" s="801"/>
      <c r="K2524" s="801"/>
      <c r="L2524" s="801"/>
      <c r="M2524" s="801"/>
      <c r="N2524" s="801"/>
      <c r="O2524" s="801"/>
      <c r="P2524" s="801"/>
      <c r="Q2524" s="801"/>
      <c r="R2524" s="801"/>
      <c r="S2524" s="801"/>
      <c r="T2524" s="801"/>
      <c r="U2524" s="801"/>
      <c r="V2524" s="801"/>
      <c r="W2524" s="801"/>
      <c r="X2524" s="801"/>
      <c r="Y2524" s="801"/>
      <c r="Z2524" s="801"/>
      <c r="AA2524" s="801"/>
      <c r="AB2524" s="801"/>
      <c r="AC2524" s="786" t="s">
        <v>1215</v>
      </c>
      <c r="AD2524" s="786"/>
      <c r="AE2524" s="786"/>
      <c r="AF2524" s="603" t="s">
        <v>692</v>
      </c>
      <c r="AI2524" s="604">
        <v>722.46</v>
      </c>
      <c r="AJ2524" s="597">
        <v>722.46</v>
      </c>
      <c r="AK2524" s="604">
        <v>0</v>
      </c>
      <c r="AL2524" s="598"/>
      <c r="AP2524" s="605">
        <v>636.70000000000005</v>
      </c>
      <c r="AQ2524" s="599" t="s">
        <v>1294</v>
      </c>
    </row>
    <row r="2525" spans="1:48" s="597" customFormat="1" outlineLevel="1" x14ac:dyDescent="0.25">
      <c r="A2525" s="601"/>
      <c r="B2525" s="608"/>
      <c r="C2525" s="608"/>
      <c r="D2525" s="609"/>
      <c r="E2525" s="610"/>
      <c r="F2525" s="610"/>
      <c r="G2525" s="608"/>
      <c r="H2525" s="608"/>
      <c r="I2525" s="608"/>
      <c r="J2525" s="608"/>
      <c r="K2525" s="608"/>
      <c r="L2525" s="608"/>
      <c r="M2525" s="608"/>
      <c r="N2525" s="608"/>
      <c r="O2525" s="608"/>
      <c r="P2525" s="608"/>
      <c r="Q2525" s="608"/>
      <c r="R2525" s="608"/>
      <c r="S2525" s="608"/>
      <c r="T2525" s="608"/>
      <c r="U2525" s="608"/>
      <c r="V2525" s="608"/>
      <c r="W2525" s="608"/>
      <c r="X2525" s="611"/>
      <c r="Y2525" s="611"/>
      <c r="Z2525" s="611"/>
      <c r="AA2525" s="611"/>
      <c r="AB2525" s="602"/>
      <c r="AC2525" s="602"/>
      <c r="AD2525" s="602"/>
      <c r="AE2525" s="602"/>
      <c r="AF2525" s="612"/>
      <c r="AL2525" s="598"/>
      <c r="AQ2525" s="599"/>
    </row>
    <row r="2526" spans="1:48" s="597" customFormat="1" outlineLevel="1" x14ac:dyDescent="0.25">
      <c r="A2526" s="769" t="s">
        <v>1217</v>
      </c>
      <c r="B2526" s="769"/>
      <c r="C2526" s="769"/>
      <c r="D2526" s="769"/>
      <c r="E2526" s="770" t="s">
        <v>1218</v>
      </c>
      <c r="F2526" s="770"/>
      <c r="G2526" s="613" t="s">
        <v>1219</v>
      </c>
      <c r="H2526" s="770" t="s">
        <v>1220</v>
      </c>
      <c r="I2526" s="770"/>
      <c r="J2526" s="770"/>
      <c r="K2526" s="770"/>
      <c r="L2526" s="770" t="s">
        <v>1221</v>
      </c>
      <c r="M2526" s="770"/>
      <c r="N2526" s="770" t="s">
        <v>1222</v>
      </c>
      <c r="O2526" s="770"/>
      <c r="P2526" s="770"/>
      <c r="Q2526" s="770"/>
      <c r="R2526" s="770"/>
      <c r="S2526" s="770"/>
      <c r="T2526" s="770"/>
      <c r="U2526" s="770"/>
      <c r="V2526" s="770" t="s">
        <v>1223</v>
      </c>
      <c r="W2526" s="770"/>
      <c r="X2526" s="770"/>
      <c r="Y2526" s="770"/>
      <c r="Z2526" s="770"/>
      <c r="AA2526" s="771" t="s">
        <v>1224</v>
      </c>
      <c r="AB2526" s="771"/>
      <c r="AC2526" s="771"/>
      <c r="AD2526" s="771"/>
      <c r="AE2526" s="771" t="s">
        <v>1225</v>
      </c>
      <c r="AF2526" s="771"/>
      <c r="AL2526" s="598"/>
      <c r="AQ2526" s="599"/>
    </row>
    <row r="2527" spans="1:48" s="597" customFormat="1" ht="34.5" customHeight="1" outlineLevel="1" x14ac:dyDescent="0.25">
      <c r="A2527" s="797" t="s">
        <v>1381</v>
      </c>
      <c r="B2527" s="798"/>
      <c r="C2527" s="798"/>
      <c r="D2527" s="798"/>
      <c r="E2527" s="799" t="s">
        <v>1279</v>
      </c>
      <c r="F2527" s="799"/>
      <c r="G2527" s="614"/>
      <c r="H2527" s="767">
        <v>0.3</v>
      </c>
      <c r="I2527" s="767"/>
      <c r="J2527" s="767"/>
      <c r="K2527" s="767"/>
      <c r="L2527" s="773">
        <v>0.7</v>
      </c>
      <c r="M2527" s="773"/>
      <c r="N2527" s="796">
        <v>153.09309999999999</v>
      </c>
      <c r="O2527" s="796"/>
      <c r="P2527" s="796"/>
      <c r="Q2527" s="796"/>
      <c r="R2527" s="796"/>
      <c r="S2527" s="796"/>
      <c r="T2527" s="796"/>
      <c r="U2527" s="796"/>
      <c r="V2527" s="615"/>
      <c r="W2527" s="796">
        <v>59.0944</v>
      </c>
      <c r="X2527" s="796"/>
      <c r="Y2527" s="796"/>
      <c r="Z2527" s="796"/>
      <c r="AA2527" s="768">
        <v>1</v>
      </c>
      <c r="AB2527" s="768"/>
      <c r="AC2527" s="768"/>
      <c r="AD2527" s="768"/>
      <c r="AE2527" s="786">
        <v>87.294009999999986</v>
      </c>
      <c r="AF2527" s="787"/>
      <c r="AL2527" s="598"/>
      <c r="AQ2527" s="599"/>
    </row>
    <row r="2528" spans="1:48" s="597" customFormat="1" outlineLevel="1" x14ac:dyDescent="0.25">
      <c r="A2528" s="792" t="s">
        <v>1291</v>
      </c>
      <c r="B2528" s="793"/>
      <c r="C2528" s="793"/>
      <c r="D2528" s="793"/>
      <c r="E2528" s="794"/>
      <c r="F2528" s="794"/>
      <c r="G2528" s="610"/>
      <c r="H2528" s="773"/>
      <c r="I2528" s="773"/>
      <c r="J2528" s="773"/>
      <c r="K2528" s="773"/>
      <c r="L2528" s="773" t="s">
        <v>1291</v>
      </c>
      <c r="M2528" s="773"/>
      <c r="N2528" s="796" t="s">
        <v>1291</v>
      </c>
      <c r="O2528" s="796"/>
      <c r="P2528" s="796"/>
      <c r="Q2528" s="796"/>
      <c r="R2528" s="796"/>
      <c r="S2528" s="796"/>
      <c r="T2528" s="796"/>
      <c r="U2528" s="796"/>
      <c r="V2528" s="615"/>
      <c r="W2528" s="796" t="s">
        <v>1291</v>
      </c>
      <c r="X2528" s="796"/>
      <c r="Y2528" s="796"/>
      <c r="Z2528" s="796"/>
      <c r="AA2528" s="765"/>
      <c r="AB2528" s="765"/>
      <c r="AC2528" s="765"/>
      <c r="AD2528" s="765"/>
      <c r="AE2528" s="786" t="s">
        <v>1291</v>
      </c>
      <c r="AF2528" s="787"/>
      <c r="AL2528" s="598"/>
      <c r="AQ2528" s="599"/>
    </row>
    <row r="2529" spans="1:43" s="597" customFormat="1" outlineLevel="1" x14ac:dyDescent="0.25">
      <c r="A2529" s="792" t="s">
        <v>1291</v>
      </c>
      <c r="B2529" s="793"/>
      <c r="C2529" s="793"/>
      <c r="D2529" s="793"/>
      <c r="E2529" s="794"/>
      <c r="F2529" s="794"/>
      <c r="G2529" s="610"/>
      <c r="H2529" s="773"/>
      <c r="I2529" s="773"/>
      <c r="J2529" s="773"/>
      <c r="K2529" s="773"/>
      <c r="L2529" s="773" t="s">
        <v>1291</v>
      </c>
      <c r="M2529" s="773"/>
      <c r="N2529" s="796" t="s">
        <v>1291</v>
      </c>
      <c r="O2529" s="796"/>
      <c r="P2529" s="796"/>
      <c r="Q2529" s="796"/>
      <c r="R2529" s="796"/>
      <c r="S2529" s="796"/>
      <c r="T2529" s="796"/>
      <c r="U2529" s="796"/>
      <c r="V2529" s="615"/>
      <c r="W2529" s="796" t="s">
        <v>1291</v>
      </c>
      <c r="X2529" s="796"/>
      <c r="Y2529" s="796"/>
      <c r="Z2529" s="796"/>
      <c r="AA2529" s="765"/>
      <c r="AB2529" s="765"/>
      <c r="AC2529" s="765"/>
      <c r="AD2529" s="765"/>
      <c r="AE2529" s="786" t="s">
        <v>1291</v>
      </c>
      <c r="AF2529" s="787"/>
      <c r="AL2529" s="598"/>
      <c r="AQ2529" s="599"/>
    </row>
    <row r="2530" spans="1:43" s="597" customFormat="1" outlineLevel="1" x14ac:dyDescent="0.25">
      <c r="A2530" s="792" t="s">
        <v>1291</v>
      </c>
      <c r="B2530" s="793"/>
      <c r="C2530" s="793"/>
      <c r="D2530" s="793"/>
      <c r="E2530" s="794"/>
      <c r="F2530" s="794"/>
      <c r="G2530" s="610"/>
      <c r="H2530" s="773"/>
      <c r="I2530" s="773"/>
      <c r="J2530" s="773"/>
      <c r="K2530" s="773"/>
      <c r="L2530" s="773" t="s">
        <v>1291</v>
      </c>
      <c r="M2530" s="773"/>
      <c r="N2530" s="796" t="s">
        <v>1291</v>
      </c>
      <c r="O2530" s="796"/>
      <c r="P2530" s="796"/>
      <c r="Q2530" s="796"/>
      <c r="R2530" s="796"/>
      <c r="S2530" s="796"/>
      <c r="T2530" s="796"/>
      <c r="U2530" s="796"/>
      <c r="V2530" s="615"/>
      <c r="W2530" s="796" t="s">
        <v>1291</v>
      </c>
      <c r="X2530" s="796"/>
      <c r="Y2530" s="796"/>
      <c r="Z2530" s="796"/>
      <c r="AA2530" s="765"/>
      <c r="AB2530" s="765"/>
      <c r="AC2530" s="765"/>
      <c r="AD2530" s="765"/>
      <c r="AE2530" s="786" t="s">
        <v>1291</v>
      </c>
      <c r="AF2530" s="787"/>
      <c r="AL2530" s="598"/>
      <c r="AQ2530" s="599"/>
    </row>
    <row r="2531" spans="1:43" s="597" customFormat="1" outlineLevel="1" x14ac:dyDescent="0.25">
      <c r="A2531" s="792" t="s">
        <v>1291</v>
      </c>
      <c r="B2531" s="793"/>
      <c r="C2531" s="793"/>
      <c r="D2531" s="793"/>
      <c r="E2531" s="794"/>
      <c r="F2531" s="794"/>
      <c r="G2531" s="610"/>
      <c r="H2531" s="773"/>
      <c r="I2531" s="773"/>
      <c r="J2531" s="773"/>
      <c r="K2531" s="773"/>
      <c r="L2531" s="773" t="s">
        <v>1291</v>
      </c>
      <c r="M2531" s="773"/>
      <c r="N2531" s="796" t="s">
        <v>1291</v>
      </c>
      <c r="O2531" s="796"/>
      <c r="P2531" s="796"/>
      <c r="Q2531" s="796"/>
      <c r="R2531" s="796"/>
      <c r="S2531" s="796"/>
      <c r="T2531" s="796"/>
      <c r="U2531" s="796"/>
      <c r="V2531" s="615"/>
      <c r="W2531" s="796" t="s">
        <v>1291</v>
      </c>
      <c r="X2531" s="796"/>
      <c r="Y2531" s="796"/>
      <c r="Z2531" s="796"/>
      <c r="AA2531" s="765"/>
      <c r="AB2531" s="765"/>
      <c r="AC2531" s="765"/>
      <c r="AD2531" s="765"/>
      <c r="AE2531" s="786" t="s">
        <v>1291</v>
      </c>
      <c r="AF2531" s="787"/>
      <c r="AL2531" s="598"/>
      <c r="AQ2531" s="599"/>
    </row>
    <row r="2532" spans="1:43" s="597" customFormat="1" outlineLevel="1" x14ac:dyDescent="0.25">
      <c r="A2532" s="792" t="s">
        <v>1291</v>
      </c>
      <c r="B2532" s="793"/>
      <c r="C2532" s="793"/>
      <c r="D2532" s="793"/>
      <c r="E2532" s="794"/>
      <c r="F2532" s="794"/>
      <c r="G2532" s="610"/>
      <c r="H2532" s="773"/>
      <c r="I2532" s="773"/>
      <c r="J2532" s="773"/>
      <c r="K2532" s="773"/>
      <c r="L2532" s="773" t="s">
        <v>1291</v>
      </c>
      <c r="M2532" s="773"/>
      <c r="N2532" s="796" t="s">
        <v>1291</v>
      </c>
      <c r="O2532" s="796"/>
      <c r="P2532" s="796"/>
      <c r="Q2532" s="796"/>
      <c r="R2532" s="796"/>
      <c r="S2532" s="796"/>
      <c r="T2532" s="796"/>
      <c r="U2532" s="796"/>
      <c r="V2532" s="615"/>
      <c r="W2532" s="796" t="s">
        <v>1291</v>
      </c>
      <c r="X2532" s="796"/>
      <c r="Y2532" s="796"/>
      <c r="Z2532" s="796"/>
      <c r="AA2532" s="765"/>
      <c r="AB2532" s="765"/>
      <c r="AC2532" s="765"/>
      <c r="AD2532" s="765"/>
      <c r="AE2532" s="786" t="s">
        <v>1291</v>
      </c>
      <c r="AF2532" s="787"/>
      <c r="AL2532" s="598"/>
      <c r="AQ2532" s="599"/>
    </row>
    <row r="2533" spans="1:43" s="597" customFormat="1" outlineLevel="1" x14ac:dyDescent="0.25">
      <c r="A2533" s="792" t="s">
        <v>1291</v>
      </c>
      <c r="B2533" s="793"/>
      <c r="C2533" s="793"/>
      <c r="D2533" s="793"/>
      <c r="E2533" s="794"/>
      <c r="F2533" s="794"/>
      <c r="G2533" s="610"/>
      <c r="H2533" s="773"/>
      <c r="I2533" s="773"/>
      <c r="J2533" s="773"/>
      <c r="K2533" s="773"/>
      <c r="L2533" s="773" t="s">
        <v>1291</v>
      </c>
      <c r="M2533" s="773"/>
      <c r="N2533" s="796" t="s">
        <v>1291</v>
      </c>
      <c r="O2533" s="796"/>
      <c r="P2533" s="796"/>
      <c r="Q2533" s="796"/>
      <c r="R2533" s="796"/>
      <c r="S2533" s="796"/>
      <c r="T2533" s="796"/>
      <c r="U2533" s="796"/>
      <c r="V2533" s="615"/>
      <c r="W2533" s="796" t="s">
        <v>1291</v>
      </c>
      <c r="X2533" s="796"/>
      <c r="Y2533" s="796"/>
      <c r="Z2533" s="796"/>
      <c r="AA2533" s="765"/>
      <c r="AB2533" s="765"/>
      <c r="AC2533" s="765"/>
      <c r="AD2533" s="765"/>
      <c r="AE2533" s="786" t="s">
        <v>1291</v>
      </c>
      <c r="AF2533" s="787"/>
      <c r="AL2533" s="598"/>
      <c r="AQ2533" s="599"/>
    </row>
    <row r="2534" spans="1:43" s="597" customFormat="1" outlineLevel="1" x14ac:dyDescent="0.25">
      <c r="A2534" s="792" t="s">
        <v>1291</v>
      </c>
      <c r="B2534" s="793"/>
      <c r="C2534" s="793"/>
      <c r="D2534" s="793"/>
      <c r="E2534" s="794"/>
      <c r="F2534" s="794"/>
      <c r="G2534" s="610"/>
      <c r="H2534" s="773"/>
      <c r="I2534" s="773"/>
      <c r="J2534" s="773"/>
      <c r="K2534" s="773"/>
      <c r="L2534" s="773" t="s">
        <v>1291</v>
      </c>
      <c r="M2534" s="773"/>
      <c r="N2534" s="795" t="s">
        <v>1291</v>
      </c>
      <c r="O2534" s="795"/>
      <c r="P2534" s="795"/>
      <c r="Q2534" s="795"/>
      <c r="R2534" s="795"/>
      <c r="S2534" s="795"/>
      <c r="T2534" s="795"/>
      <c r="U2534" s="795"/>
      <c r="V2534" s="616"/>
      <c r="W2534" s="795" t="s">
        <v>1291</v>
      </c>
      <c r="X2534" s="795"/>
      <c r="Y2534" s="795"/>
      <c r="Z2534" s="795"/>
      <c r="AA2534" s="765"/>
      <c r="AB2534" s="765"/>
      <c r="AC2534" s="765"/>
      <c r="AD2534" s="765"/>
      <c r="AE2534" s="786" t="s">
        <v>1291</v>
      </c>
      <c r="AF2534" s="787"/>
      <c r="AL2534" s="598"/>
      <c r="AQ2534" s="599"/>
    </row>
    <row r="2535" spans="1:43" s="597" customFormat="1" outlineLevel="1" x14ac:dyDescent="0.25">
      <c r="A2535" s="792" t="s">
        <v>1291</v>
      </c>
      <c r="B2535" s="793"/>
      <c r="C2535" s="793"/>
      <c r="D2535" s="793"/>
      <c r="E2535" s="794"/>
      <c r="F2535" s="794"/>
      <c r="G2535" s="610"/>
      <c r="H2535" s="773"/>
      <c r="I2535" s="773"/>
      <c r="J2535" s="773"/>
      <c r="K2535" s="773"/>
      <c r="L2535" s="773" t="s">
        <v>1291</v>
      </c>
      <c r="M2535" s="773"/>
      <c r="N2535" s="795" t="s">
        <v>1291</v>
      </c>
      <c r="O2535" s="795"/>
      <c r="P2535" s="795"/>
      <c r="Q2535" s="795"/>
      <c r="R2535" s="795"/>
      <c r="S2535" s="795"/>
      <c r="T2535" s="795"/>
      <c r="U2535" s="795"/>
      <c r="V2535" s="616"/>
      <c r="W2535" s="795" t="s">
        <v>1291</v>
      </c>
      <c r="X2535" s="795"/>
      <c r="Y2535" s="795"/>
      <c r="Z2535" s="795"/>
      <c r="AA2535" s="765"/>
      <c r="AB2535" s="765"/>
      <c r="AC2535" s="765"/>
      <c r="AD2535" s="765"/>
      <c r="AE2535" s="790" t="s">
        <v>1291</v>
      </c>
      <c r="AF2535" s="791"/>
      <c r="AL2535" s="598"/>
      <c r="AQ2535" s="599"/>
    </row>
    <row r="2536" spans="1:43" s="597" customFormat="1" outlineLevel="1" x14ac:dyDescent="0.25">
      <c r="A2536" s="754" t="s">
        <v>1226</v>
      </c>
      <c r="B2536" s="755"/>
      <c r="C2536" s="755"/>
      <c r="D2536" s="755"/>
      <c r="E2536" s="755"/>
      <c r="F2536" s="755"/>
      <c r="G2536" s="755"/>
      <c r="H2536" s="755"/>
      <c r="I2536" s="755"/>
      <c r="J2536" s="755"/>
      <c r="K2536" s="755"/>
      <c r="L2536" s="755"/>
      <c r="M2536" s="755"/>
      <c r="N2536" s="755"/>
      <c r="O2536" s="755"/>
      <c r="P2536" s="755"/>
      <c r="Q2536" s="755"/>
      <c r="R2536" s="755"/>
      <c r="S2536" s="755"/>
      <c r="T2536" s="755"/>
      <c r="U2536" s="755"/>
      <c r="V2536" s="755"/>
      <c r="W2536" s="756">
        <v>87.29</v>
      </c>
      <c r="X2536" s="757"/>
      <c r="Y2536" s="757"/>
      <c r="Z2536" s="757"/>
      <c r="AA2536" s="757"/>
      <c r="AB2536" s="757"/>
      <c r="AC2536" s="757"/>
      <c r="AD2536" s="757"/>
      <c r="AE2536" s="757"/>
      <c r="AF2536" s="757"/>
      <c r="AL2536" s="598"/>
      <c r="AQ2536" s="599"/>
    </row>
    <row r="2537" spans="1:43" s="597" customFormat="1" outlineLevel="1" x14ac:dyDescent="0.25">
      <c r="A2537" s="601"/>
      <c r="B2537" s="608"/>
      <c r="C2537" s="608"/>
      <c r="D2537" s="609"/>
      <c r="E2537" s="610"/>
      <c r="F2537" s="610"/>
      <c r="G2537" s="608"/>
      <c r="H2537" s="608"/>
      <c r="I2537" s="608"/>
      <c r="J2537" s="608"/>
      <c r="K2537" s="608"/>
      <c r="L2537" s="608"/>
      <c r="M2537" s="608"/>
      <c r="N2537" s="608"/>
      <c r="O2537" s="608"/>
      <c r="P2537" s="608"/>
      <c r="Q2537" s="608"/>
      <c r="R2537" s="608"/>
      <c r="S2537" s="608"/>
      <c r="T2537" s="608"/>
      <c r="U2537" s="608"/>
      <c r="V2537" s="608"/>
      <c r="W2537" s="608"/>
      <c r="X2537" s="611"/>
      <c r="Y2537" s="611"/>
      <c r="Z2537" s="611"/>
      <c r="AA2537" s="611"/>
      <c r="AB2537" s="602"/>
      <c r="AC2537" s="602"/>
      <c r="AD2537" s="602"/>
      <c r="AE2537" s="602"/>
      <c r="AF2537" s="612"/>
      <c r="AL2537" s="598"/>
      <c r="AQ2537" s="599"/>
    </row>
    <row r="2538" spans="1:43" s="597" customFormat="1" outlineLevel="1" x14ac:dyDescent="0.25">
      <c r="A2538" s="769" t="s">
        <v>1227</v>
      </c>
      <c r="B2538" s="769"/>
      <c r="C2538" s="769"/>
      <c r="D2538" s="769"/>
      <c r="E2538" s="770" t="s">
        <v>1218</v>
      </c>
      <c r="F2538" s="770"/>
      <c r="G2538" s="770" t="s">
        <v>1228</v>
      </c>
      <c r="H2538" s="770"/>
      <c r="I2538" s="770"/>
      <c r="J2538" s="770"/>
      <c r="K2538" s="770" t="s">
        <v>1229</v>
      </c>
      <c r="L2538" s="770"/>
      <c r="M2538" s="770"/>
      <c r="N2538" s="770"/>
      <c r="O2538" s="770" t="s">
        <v>1224</v>
      </c>
      <c r="P2538" s="770"/>
      <c r="Q2538" s="770"/>
      <c r="R2538" s="770"/>
      <c r="S2538" s="770"/>
      <c r="T2538" s="770"/>
      <c r="U2538" s="770"/>
      <c r="V2538" s="770"/>
      <c r="W2538" s="770"/>
      <c r="X2538" s="770"/>
      <c r="Y2538" s="770"/>
      <c r="Z2538" s="770"/>
      <c r="AA2538" s="771" t="s">
        <v>1225</v>
      </c>
      <c r="AB2538" s="771"/>
      <c r="AC2538" s="771"/>
      <c r="AD2538" s="771"/>
      <c r="AE2538" s="771"/>
      <c r="AF2538" s="771"/>
      <c r="AL2538" s="598"/>
      <c r="AQ2538" s="599"/>
    </row>
    <row r="2539" spans="1:43" s="597" customFormat="1" outlineLevel="1" x14ac:dyDescent="0.25">
      <c r="A2539" s="759" t="s">
        <v>1382</v>
      </c>
      <c r="B2539" s="760"/>
      <c r="C2539" s="760"/>
      <c r="D2539" s="760"/>
      <c r="E2539" s="766">
        <v>20015</v>
      </c>
      <c r="F2539" s="766"/>
      <c r="G2539" s="788">
        <v>1.7891999999999999</v>
      </c>
      <c r="H2539" s="788"/>
      <c r="I2539" s="788"/>
      <c r="J2539" s="788"/>
      <c r="K2539" s="789">
        <v>27.69</v>
      </c>
      <c r="L2539" s="789"/>
      <c r="M2539" s="789"/>
      <c r="N2539" s="789"/>
      <c r="O2539" s="767">
        <v>1</v>
      </c>
      <c r="P2539" s="767"/>
      <c r="Q2539" s="767"/>
      <c r="R2539" s="767"/>
      <c r="S2539" s="767"/>
      <c r="T2539" s="767"/>
      <c r="U2539" s="767"/>
      <c r="V2539" s="767"/>
      <c r="W2539" s="767"/>
      <c r="X2539" s="767"/>
      <c r="Y2539" s="767"/>
      <c r="Z2539" s="767"/>
      <c r="AA2539" s="786">
        <v>27.69</v>
      </c>
      <c r="AB2539" s="786"/>
      <c r="AC2539" s="786"/>
      <c r="AD2539" s="786"/>
      <c r="AE2539" s="786"/>
      <c r="AF2539" s="787"/>
      <c r="AL2539" s="598"/>
      <c r="AQ2539" s="599"/>
    </row>
    <row r="2540" spans="1:43" s="597" customFormat="1" outlineLevel="1" x14ac:dyDescent="0.25">
      <c r="A2540" s="759" t="s">
        <v>1293</v>
      </c>
      <c r="B2540" s="760"/>
      <c r="C2540" s="760"/>
      <c r="D2540" s="760"/>
      <c r="E2540" s="766">
        <v>20031</v>
      </c>
      <c r="F2540" s="766"/>
      <c r="G2540" s="788">
        <v>2.1078999999999999</v>
      </c>
      <c r="H2540" s="788"/>
      <c r="I2540" s="788"/>
      <c r="J2540" s="788"/>
      <c r="K2540" s="789">
        <v>22.09</v>
      </c>
      <c r="L2540" s="789"/>
      <c r="M2540" s="789"/>
      <c r="N2540" s="789"/>
      <c r="O2540" s="767">
        <v>2</v>
      </c>
      <c r="P2540" s="767"/>
      <c r="Q2540" s="767"/>
      <c r="R2540" s="767"/>
      <c r="S2540" s="767"/>
      <c r="T2540" s="767"/>
      <c r="U2540" s="767"/>
      <c r="V2540" s="767"/>
      <c r="W2540" s="767"/>
      <c r="X2540" s="767"/>
      <c r="Y2540" s="767"/>
      <c r="Z2540" s="767"/>
      <c r="AA2540" s="786">
        <v>44.18</v>
      </c>
      <c r="AB2540" s="786"/>
      <c r="AC2540" s="786"/>
      <c r="AD2540" s="786"/>
      <c r="AE2540" s="786"/>
      <c r="AF2540" s="787"/>
      <c r="AL2540" s="598"/>
      <c r="AQ2540" s="599"/>
    </row>
    <row r="2541" spans="1:43" s="597" customFormat="1" outlineLevel="1" x14ac:dyDescent="0.25">
      <c r="A2541" s="759" t="s">
        <v>1291</v>
      </c>
      <c r="B2541" s="760"/>
      <c r="C2541" s="760"/>
      <c r="D2541" s="760"/>
      <c r="E2541" s="761"/>
      <c r="F2541" s="761"/>
      <c r="G2541" s="788"/>
      <c r="H2541" s="788"/>
      <c r="I2541" s="788"/>
      <c r="J2541" s="788"/>
      <c r="K2541" s="785" t="s">
        <v>1291</v>
      </c>
      <c r="L2541" s="785"/>
      <c r="M2541" s="785"/>
      <c r="N2541" s="785"/>
      <c r="O2541" s="773"/>
      <c r="P2541" s="773"/>
      <c r="Q2541" s="773"/>
      <c r="R2541" s="773"/>
      <c r="S2541" s="773"/>
      <c r="T2541" s="773"/>
      <c r="U2541" s="773"/>
      <c r="V2541" s="773"/>
      <c r="W2541" s="773"/>
      <c r="X2541" s="773"/>
      <c r="Y2541" s="773"/>
      <c r="Z2541" s="773"/>
      <c r="AA2541" s="786"/>
      <c r="AB2541" s="786"/>
      <c r="AC2541" s="786"/>
      <c r="AD2541" s="786"/>
      <c r="AE2541" s="786"/>
      <c r="AF2541" s="787"/>
      <c r="AL2541" s="598"/>
      <c r="AQ2541" s="599"/>
    </row>
    <row r="2542" spans="1:43" s="597" customFormat="1" outlineLevel="1" x14ac:dyDescent="0.25">
      <c r="A2542" s="759" t="s">
        <v>1291</v>
      </c>
      <c r="B2542" s="760"/>
      <c r="C2542" s="760"/>
      <c r="D2542" s="760"/>
      <c r="E2542" s="761"/>
      <c r="F2542" s="761"/>
      <c r="G2542" s="784" t="s">
        <v>1291</v>
      </c>
      <c r="H2542" s="784"/>
      <c r="I2542" s="784"/>
      <c r="J2542" s="784"/>
      <c r="K2542" s="785" t="s">
        <v>1291</v>
      </c>
      <c r="L2542" s="785"/>
      <c r="M2542" s="785"/>
      <c r="N2542" s="785"/>
      <c r="O2542" s="773"/>
      <c r="P2542" s="773"/>
      <c r="Q2542" s="773"/>
      <c r="R2542" s="773"/>
      <c r="S2542" s="773"/>
      <c r="T2542" s="773"/>
      <c r="U2542" s="773"/>
      <c r="V2542" s="773"/>
      <c r="W2542" s="773"/>
      <c r="X2542" s="773"/>
      <c r="Y2542" s="773"/>
      <c r="Z2542" s="773"/>
      <c r="AA2542" s="786" t="s">
        <v>1291</v>
      </c>
      <c r="AB2542" s="786"/>
      <c r="AC2542" s="786"/>
      <c r="AD2542" s="786"/>
      <c r="AE2542" s="786"/>
      <c r="AF2542" s="787"/>
      <c r="AL2542" s="598"/>
      <c r="AQ2542" s="599"/>
    </row>
    <row r="2543" spans="1:43" s="597" customFormat="1" outlineLevel="1" x14ac:dyDescent="0.25">
      <c r="A2543" s="759" t="s">
        <v>1291</v>
      </c>
      <c r="B2543" s="760"/>
      <c r="C2543" s="760"/>
      <c r="D2543" s="760"/>
      <c r="E2543" s="761"/>
      <c r="F2543" s="761"/>
      <c r="G2543" s="784" t="s">
        <v>1291</v>
      </c>
      <c r="H2543" s="784"/>
      <c r="I2543" s="784"/>
      <c r="J2543" s="784"/>
      <c r="K2543" s="785" t="s">
        <v>1291</v>
      </c>
      <c r="L2543" s="785"/>
      <c r="M2543" s="785"/>
      <c r="N2543" s="785"/>
      <c r="O2543" s="773"/>
      <c r="P2543" s="773"/>
      <c r="Q2543" s="773"/>
      <c r="R2543" s="773"/>
      <c r="S2543" s="773"/>
      <c r="T2543" s="773"/>
      <c r="U2543" s="773"/>
      <c r="V2543" s="773"/>
      <c r="W2543" s="773"/>
      <c r="X2543" s="773"/>
      <c r="Y2543" s="773"/>
      <c r="Z2543" s="773"/>
      <c r="AA2543" s="786" t="s">
        <v>1291</v>
      </c>
      <c r="AB2543" s="786"/>
      <c r="AC2543" s="786"/>
      <c r="AD2543" s="786"/>
      <c r="AE2543" s="786"/>
      <c r="AF2543" s="787"/>
      <c r="AL2543" s="598"/>
      <c r="AQ2543" s="599"/>
    </row>
    <row r="2544" spans="1:43" s="597" customFormat="1" outlineLevel="1" x14ac:dyDescent="0.25">
      <c r="A2544" s="759" t="s">
        <v>1291</v>
      </c>
      <c r="B2544" s="760"/>
      <c r="C2544" s="760"/>
      <c r="D2544" s="760"/>
      <c r="E2544" s="761"/>
      <c r="F2544" s="761"/>
      <c r="G2544" s="784" t="s">
        <v>1291</v>
      </c>
      <c r="H2544" s="784"/>
      <c r="I2544" s="784"/>
      <c r="J2544" s="784"/>
      <c r="K2544" s="785" t="s">
        <v>1291</v>
      </c>
      <c r="L2544" s="785"/>
      <c r="M2544" s="785"/>
      <c r="N2544" s="785"/>
      <c r="O2544" s="773"/>
      <c r="P2544" s="773"/>
      <c r="Q2544" s="773"/>
      <c r="R2544" s="773"/>
      <c r="S2544" s="773"/>
      <c r="T2544" s="773"/>
      <c r="U2544" s="773"/>
      <c r="V2544" s="773"/>
      <c r="W2544" s="773"/>
      <c r="X2544" s="773"/>
      <c r="Y2544" s="773"/>
      <c r="Z2544" s="773"/>
      <c r="AA2544" s="786" t="s">
        <v>1291</v>
      </c>
      <c r="AB2544" s="786"/>
      <c r="AC2544" s="786"/>
      <c r="AD2544" s="786"/>
      <c r="AE2544" s="786"/>
      <c r="AF2544" s="787"/>
      <c r="AL2544" s="598"/>
      <c r="AQ2544" s="599"/>
    </row>
    <row r="2545" spans="1:43" s="597" customFormat="1" outlineLevel="1" x14ac:dyDescent="0.25">
      <c r="A2545" s="759" t="s">
        <v>1291</v>
      </c>
      <c r="B2545" s="760"/>
      <c r="C2545" s="760"/>
      <c r="D2545" s="760"/>
      <c r="E2545" s="761"/>
      <c r="F2545" s="761"/>
      <c r="G2545" s="784" t="s">
        <v>1291</v>
      </c>
      <c r="H2545" s="784"/>
      <c r="I2545" s="784"/>
      <c r="J2545" s="784"/>
      <c r="K2545" s="785" t="s">
        <v>1291</v>
      </c>
      <c r="L2545" s="785"/>
      <c r="M2545" s="785"/>
      <c r="N2545" s="785"/>
      <c r="O2545" s="773"/>
      <c r="P2545" s="773"/>
      <c r="Q2545" s="773"/>
      <c r="R2545" s="773"/>
      <c r="S2545" s="773"/>
      <c r="T2545" s="773"/>
      <c r="U2545" s="773"/>
      <c r="V2545" s="773"/>
      <c r="W2545" s="773"/>
      <c r="X2545" s="773"/>
      <c r="Y2545" s="773"/>
      <c r="Z2545" s="773"/>
      <c r="AA2545" s="786" t="s">
        <v>1291</v>
      </c>
      <c r="AB2545" s="786"/>
      <c r="AC2545" s="786"/>
      <c r="AD2545" s="786"/>
      <c r="AE2545" s="786"/>
      <c r="AF2545" s="787"/>
      <c r="AL2545" s="598"/>
      <c r="AQ2545" s="599"/>
    </row>
    <row r="2546" spans="1:43" s="597" customFormat="1" outlineLevel="1" x14ac:dyDescent="0.25">
      <c r="A2546" s="759" t="s">
        <v>1291</v>
      </c>
      <c r="B2546" s="760"/>
      <c r="C2546" s="760"/>
      <c r="D2546" s="760"/>
      <c r="E2546" s="761"/>
      <c r="F2546" s="761"/>
      <c r="G2546" s="784" t="s">
        <v>1291</v>
      </c>
      <c r="H2546" s="784"/>
      <c r="I2546" s="784"/>
      <c r="J2546" s="784"/>
      <c r="K2546" s="785" t="s">
        <v>1291</v>
      </c>
      <c r="L2546" s="785"/>
      <c r="M2546" s="785"/>
      <c r="N2546" s="785"/>
      <c r="O2546" s="773"/>
      <c r="P2546" s="773"/>
      <c r="Q2546" s="773"/>
      <c r="R2546" s="773"/>
      <c r="S2546" s="773"/>
      <c r="T2546" s="773"/>
      <c r="U2546" s="773"/>
      <c r="V2546" s="773"/>
      <c r="W2546" s="773"/>
      <c r="X2546" s="773"/>
      <c r="Y2546" s="773"/>
      <c r="Z2546" s="773"/>
      <c r="AA2546" s="786" t="s">
        <v>1291</v>
      </c>
      <c r="AB2546" s="786"/>
      <c r="AC2546" s="786"/>
      <c r="AD2546" s="786"/>
      <c r="AE2546" s="786"/>
      <c r="AF2546" s="787"/>
      <c r="AL2546" s="598"/>
      <c r="AQ2546" s="599"/>
    </row>
    <row r="2547" spans="1:43" s="597" customFormat="1" outlineLevel="1" x14ac:dyDescent="0.25">
      <c r="A2547" s="754" t="s">
        <v>1230</v>
      </c>
      <c r="B2547" s="755"/>
      <c r="C2547" s="755"/>
      <c r="D2547" s="755"/>
      <c r="E2547" s="755"/>
      <c r="F2547" s="755"/>
      <c r="G2547" s="755"/>
      <c r="H2547" s="755"/>
      <c r="I2547" s="755"/>
      <c r="J2547" s="755"/>
      <c r="K2547" s="755"/>
      <c r="L2547" s="755"/>
      <c r="M2547" s="755"/>
      <c r="N2547" s="755"/>
      <c r="O2547" s="755"/>
      <c r="P2547" s="755"/>
      <c r="Q2547" s="755"/>
      <c r="R2547" s="755"/>
      <c r="S2547" s="755"/>
      <c r="T2547" s="755"/>
      <c r="U2547" s="755"/>
      <c r="V2547" s="755"/>
      <c r="W2547" s="756">
        <v>71.87</v>
      </c>
      <c r="X2547" s="757"/>
      <c r="Y2547" s="757"/>
      <c r="Z2547" s="757"/>
      <c r="AA2547" s="757"/>
      <c r="AB2547" s="757"/>
      <c r="AC2547" s="757"/>
      <c r="AD2547" s="757"/>
      <c r="AE2547" s="757"/>
      <c r="AF2547" s="757"/>
      <c r="AL2547" s="598"/>
      <c r="AQ2547" s="599"/>
    </row>
    <row r="2548" spans="1:43" s="597" customFormat="1" outlineLevel="1" x14ac:dyDescent="0.25">
      <c r="A2548" s="601"/>
      <c r="B2548" s="608"/>
      <c r="C2548" s="608"/>
      <c r="D2548" s="609"/>
      <c r="E2548" s="610"/>
      <c r="F2548" s="610"/>
      <c r="G2548" s="608"/>
      <c r="H2548" s="608"/>
      <c r="I2548" s="608"/>
      <c r="J2548" s="608"/>
      <c r="K2548" s="608"/>
      <c r="L2548" s="608"/>
      <c r="M2548" s="608"/>
      <c r="N2548" s="608"/>
      <c r="O2548" s="608"/>
      <c r="P2548" s="608"/>
      <c r="Q2548" s="608"/>
      <c r="R2548" s="608"/>
      <c r="S2548" s="608"/>
      <c r="T2548" s="608"/>
      <c r="U2548" s="608"/>
      <c r="V2548" s="608"/>
      <c r="W2548" s="608"/>
      <c r="X2548" s="611"/>
      <c r="Y2548" s="611"/>
      <c r="Z2548" s="611"/>
      <c r="AA2548" s="611"/>
      <c r="AB2548" s="602"/>
      <c r="AC2548" s="602"/>
      <c r="AD2548" s="602"/>
      <c r="AE2548" s="602"/>
      <c r="AF2548" s="612"/>
      <c r="AL2548" s="598"/>
      <c r="AQ2548" s="599"/>
    </row>
    <row r="2549" spans="1:43" s="597" customFormat="1" outlineLevel="1" x14ac:dyDescent="0.25">
      <c r="A2549" s="769" t="s">
        <v>1231</v>
      </c>
      <c r="B2549" s="769"/>
      <c r="C2549" s="769"/>
      <c r="D2549" s="769"/>
      <c r="E2549" s="770" t="s">
        <v>1218</v>
      </c>
      <c r="F2549" s="770"/>
      <c r="G2549" s="770" t="s">
        <v>1020</v>
      </c>
      <c r="H2549" s="770"/>
      <c r="I2549" s="770"/>
      <c r="J2549" s="770" t="s">
        <v>1232</v>
      </c>
      <c r="K2549" s="770"/>
      <c r="L2549" s="770"/>
      <c r="M2549" s="770" t="s">
        <v>1233</v>
      </c>
      <c r="N2549" s="770"/>
      <c r="O2549" s="770"/>
      <c r="P2549" s="770"/>
      <c r="Q2549" s="770"/>
      <c r="R2549" s="770" t="s">
        <v>1234</v>
      </c>
      <c r="S2549" s="770"/>
      <c r="T2549" s="770"/>
      <c r="U2549" s="770"/>
      <c r="V2549" s="770"/>
      <c r="W2549" s="770" t="s">
        <v>750</v>
      </c>
      <c r="X2549" s="770"/>
      <c r="Y2549" s="770"/>
      <c r="Z2549" s="770"/>
      <c r="AA2549" s="770"/>
      <c r="AB2549" s="770"/>
      <c r="AC2549" s="770"/>
      <c r="AD2549" s="770"/>
      <c r="AE2549" s="770"/>
      <c r="AF2549" s="770"/>
      <c r="AL2549" s="598"/>
      <c r="AQ2549" s="599"/>
    </row>
    <row r="2550" spans="1:43" s="597" customFormat="1" outlineLevel="1" x14ac:dyDescent="0.25">
      <c r="A2550" s="617" t="s">
        <v>1250</v>
      </c>
      <c r="B2550" s="618"/>
      <c r="C2550" s="618"/>
      <c r="D2550" s="619"/>
      <c r="E2550" s="781" t="s">
        <v>1251</v>
      </c>
      <c r="F2550" s="781"/>
      <c r="G2550" s="772"/>
      <c r="H2550" s="772"/>
      <c r="I2550" s="772"/>
      <c r="J2550" s="782" t="s">
        <v>1252</v>
      </c>
      <c r="K2550" s="782"/>
      <c r="L2550" s="782"/>
      <c r="M2550" s="782"/>
      <c r="N2550" s="782"/>
      <c r="O2550" s="782"/>
      <c r="P2550" s="782"/>
      <c r="Q2550" s="782"/>
      <c r="R2550" s="782"/>
      <c r="S2550" s="782"/>
      <c r="T2550" s="782"/>
      <c r="U2550" s="782"/>
      <c r="V2550" s="782"/>
      <c r="W2550" s="621"/>
      <c r="X2550" s="622"/>
      <c r="Y2550" s="622"/>
      <c r="Z2550" s="622"/>
      <c r="AA2550" s="622"/>
      <c r="AB2550" s="622"/>
      <c r="AC2550" s="622"/>
      <c r="AD2550" s="622"/>
      <c r="AE2550" s="764">
        <v>0</v>
      </c>
      <c r="AF2550" s="783"/>
      <c r="AL2550" s="598"/>
      <c r="AQ2550" s="599"/>
    </row>
    <row r="2551" spans="1:43" s="597" customFormat="1" outlineLevel="1" x14ac:dyDescent="0.25">
      <c r="A2551" s="617" t="s">
        <v>1253</v>
      </c>
      <c r="B2551" s="618"/>
      <c r="C2551" s="618"/>
      <c r="D2551" s="619"/>
      <c r="E2551" s="781" t="s">
        <v>1254</v>
      </c>
      <c r="F2551" s="781"/>
      <c r="G2551" s="772"/>
      <c r="H2551" s="772"/>
      <c r="I2551" s="772"/>
      <c r="J2551" s="782" t="s">
        <v>1252</v>
      </c>
      <c r="K2551" s="782"/>
      <c r="L2551" s="782"/>
      <c r="M2551" s="782"/>
      <c r="N2551" s="782"/>
      <c r="O2551" s="782"/>
      <c r="P2551" s="782"/>
      <c r="Q2551" s="782"/>
      <c r="R2551" s="782"/>
      <c r="S2551" s="782"/>
      <c r="T2551" s="782"/>
      <c r="U2551" s="782"/>
      <c r="V2551" s="782"/>
      <c r="W2551" s="621"/>
      <c r="X2551" s="622"/>
      <c r="Y2551" s="622"/>
      <c r="Z2551" s="622"/>
      <c r="AA2551" s="622"/>
      <c r="AB2551" s="622"/>
      <c r="AC2551" s="622"/>
      <c r="AD2551" s="622"/>
      <c r="AE2551" s="764">
        <v>0</v>
      </c>
      <c r="AF2551" s="783"/>
      <c r="AL2551" s="598"/>
      <c r="AQ2551" s="599"/>
    </row>
    <row r="2552" spans="1:43" s="597" customFormat="1" outlineLevel="1" x14ac:dyDescent="0.25">
      <c r="A2552" s="623" t="s">
        <v>1255</v>
      </c>
      <c r="B2552" s="618"/>
      <c r="C2552" s="618"/>
      <c r="D2552" s="619"/>
      <c r="E2552" s="781" t="s">
        <v>1256</v>
      </c>
      <c r="F2552" s="781"/>
      <c r="G2552" s="772"/>
      <c r="H2552" s="772"/>
      <c r="I2552" s="772"/>
      <c r="J2552" s="782" t="s">
        <v>1252</v>
      </c>
      <c r="K2552" s="782"/>
      <c r="L2552" s="782"/>
      <c r="M2552" s="620"/>
      <c r="N2552" s="620"/>
      <c r="O2552" s="620"/>
      <c r="P2552" s="620"/>
      <c r="Q2552" s="620"/>
      <c r="R2552" s="620"/>
      <c r="S2552" s="620"/>
      <c r="T2552" s="620"/>
      <c r="U2552" s="620"/>
      <c r="V2552" s="620"/>
      <c r="W2552" s="621"/>
      <c r="X2552" s="622"/>
      <c r="Y2552" s="622"/>
      <c r="Z2552" s="622"/>
      <c r="AA2552" s="622"/>
      <c r="AB2552" s="622"/>
      <c r="AC2552" s="622"/>
      <c r="AD2552" s="622"/>
      <c r="AE2552" s="764">
        <v>0</v>
      </c>
      <c r="AF2552" s="783"/>
      <c r="AL2552" s="598"/>
      <c r="AQ2552" s="599"/>
    </row>
    <row r="2553" spans="1:43" s="597" customFormat="1" outlineLevel="1" x14ac:dyDescent="0.25">
      <c r="A2553" s="623" t="s">
        <v>1257</v>
      </c>
      <c r="B2553" s="618"/>
      <c r="C2553" s="618"/>
      <c r="D2553" s="619"/>
      <c r="E2553" s="781" t="s">
        <v>1258</v>
      </c>
      <c r="F2553" s="781"/>
      <c r="G2553" s="772"/>
      <c r="H2553" s="772"/>
      <c r="I2553" s="772"/>
      <c r="J2553" s="782" t="s">
        <v>1252</v>
      </c>
      <c r="K2553" s="782"/>
      <c r="L2553" s="782"/>
      <c r="M2553" s="782"/>
      <c r="N2553" s="782"/>
      <c r="O2553" s="782"/>
      <c r="P2553" s="782"/>
      <c r="Q2553" s="782"/>
      <c r="R2553" s="782"/>
      <c r="S2553" s="782"/>
      <c r="T2553" s="782"/>
      <c r="U2553" s="782"/>
      <c r="V2553" s="782"/>
      <c r="W2553" s="624"/>
      <c r="X2553" s="625"/>
      <c r="Y2553" s="625"/>
      <c r="Z2553" s="625"/>
      <c r="AA2553" s="625"/>
      <c r="AB2553" s="625"/>
      <c r="AC2553" s="625"/>
      <c r="AD2553" s="625"/>
      <c r="AE2553" s="764">
        <v>0</v>
      </c>
      <c r="AF2553" s="783"/>
      <c r="AL2553" s="598"/>
      <c r="AQ2553" s="599"/>
    </row>
    <row r="2554" spans="1:43" s="597" customFormat="1" outlineLevel="1" x14ac:dyDescent="0.25">
      <c r="A2554" s="754" t="s">
        <v>1235</v>
      </c>
      <c r="B2554" s="755"/>
      <c r="C2554" s="755"/>
      <c r="D2554" s="755"/>
      <c r="E2554" s="755"/>
      <c r="F2554" s="755"/>
      <c r="G2554" s="755"/>
      <c r="H2554" s="755"/>
      <c r="I2554" s="755"/>
      <c r="J2554" s="755"/>
      <c r="K2554" s="755"/>
      <c r="L2554" s="755"/>
      <c r="M2554" s="755"/>
      <c r="N2554" s="755"/>
      <c r="O2554" s="755"/>
      <c r="P2554" s="755"/>
      <c r="Q2554" s="755"/>
      <c r="R2554" s="755"/>
      <c r="S2554" s="755"/>
      <c r="T2554" s="755"/>
      <c r="U2554" s="755"/>
      <c r="V2554" s="755"/>
      <c r="W2554" s="756">
        <v>0</v>
      </c>
      <c r="X2554" s="757"/>
      <c r="Y2554" s="757"/>
      <c r="Z2554" s="757"/>
      <c r="AA2554" s="757"/>
      <c r="AB2554" s="757"/>
      <c r="AC2554" s="757"/>
      <c r="AD2554" s="757"/>
      <c r="AE2554" s="757"/>
      <c r="AF2554" s="757"/>
      <c r="AL2554" s="598"/>
      <c r="AQ2554" s="599"/>
    </row>
    <row r="2555" spans="1:43" s="597" customFormat="1" outlineLevel="1" x14ac:dyDescent="0.25">
      <c r="A2555" s="601"/>
      <c r="B2555" s="608"/>
      <c r="C2555" s="608"/>
      <c r="D2555" s="609"/>
      <c r="E2555" s="610"/>
      <c r="F2555" s="610"/>
      <c r="G2555" s="608"/>
      <c r="H2555" s="608"/>
      <c r="I2555" s="608"/>
      <c r="J2555" s="608"/>
      <c r="K2555" s="608"/>
      <c r="L2555" s="608"/>
      <c r="M2555" s="608"/>
      <c r="N2555" s="608"/>
      <c r="O2555" s="608"/>
      <c r="P2555" s="608"/>
      <c r="Q2555" s="608"/>
      <c r="R2555" s="608"/>
      <c r="S2555" s="608"/>
      <c r="T2555" s="608"/>
      <c r="U2555" s="608"/>
      <c r="V2555" s="608"/>
      <c r="W2555" s="608"/>
      <c r="X2555" s="611"/>
      <c r="Y2555" s="611"/>
      <c r="Z2555" s="611"/>
      <c r="AA2555" s="611"/>
      <c r="AB2555" s="602"/>
      <c r="AC2555" s="602"/>
      <c r="AD2555" s="602"/>
      <c r="AE2555" s="602"/>
      <c r="AF2555" s="612"/>
      <c r="AL2555" s="598"/>
      <c r="AQ2555" s="599"/>
    </row>
    <row r="2556" spans="1:43" s="597" customFormat="1" outlineLevel="1" x14ac:dyDescent="0.25">
      <c r="A2556" s="777" t="s">
        <v>1236</v>
      </c>
      <c r="B2556" s="777"/>
      <c r="C2556" s="777"/>
      <c r="D2556" s="777"/>
      <c r="E2556" s="777"/>
      <c r="F2556" s="777"/>
      <c r="G2556" s="777"/>
      <c r="H2556" s="777"/>
      <c r="I2556" s="777"/>
      <c r="J2556" s="777"/>
      <c r="K2556" s="777"/>
      <c r="L2556" s="777"/>
      <c r="M2556" s="777"/>
      <c r="N2556" s="756">
        <v>159.16</v>
      </c>
      <c r="O2556" s="757"/>
      <c r="P2556" s="757"/>
      <c r="Q2556" s="757"/>
      <c r="R2556" s="757"/>
      <c r="S2556" s="757"/>
      <c r="T2556" s="757"/>
      <c r="U2556" s="757"/>
      <c r="V2556" s="757"/>
      <c r="W2556" s="757"/>
      <c r="X2556" s="757"/>
      <c r="Y2556" s="757"/>
      <c r="Z2556" s="757"/>
      <c r="AA2556" s="757"/>
      <c r="AB2556" s="757"/>
      <c r="AC2556" s="757"/>
      <c r="AD2556" s="757"/>
      <c r="AE2556" s="757"/>
      <c r="AF2556" s="757"/>
      <c r="AL2556" s="598"/>
      <c r="AQ2556" s="599"/>
    </row>
    <row r="2557" spans="1:43" s="597" customFormat="1" outlineLevel="1" x14ac:dyDescent="0.25">
      <c r="A2557" s="779" t="s">
        <v>1237</v>
      </c>
      <c r="B2557" s="779"/>
      <c r="C2557" s="779"/>
      <c r="D2557" s="779"/>
      <c r="E2557" s="779"/>
      <c r="F2557" s="779"/>
      <c r="G2557" s="779"/>
      <c r="H2557" s="779"/>
      <c r="I2557" s="779"/>
      <c r="J2557" s="779"/>
      <c r="K2557" s="779"/>
      <c r="L2557" s="779"/>
      <c r="M2557" s="779"/>
      <c r="N2557" s="780">
        <v>3</v>
      </c>
      <c r="O2557" s="780"/>
      <c r="P2557" s="780"/>
      <c r="Q2557" s="780"/>
      <c r="R2557" s="780"/>
      <c r="S2557" s="780"/>
      <c r="T2557" s="780"/>
      <c r="U2557" s="780"/>
      <c r="V2557" s="780"/>
      <c r="W2557" s="780"/>
      <c r="X2557" s="780"/>
      <c r="Y2557" s="780"/>
      <c r="Z2557" s="780"/>
      <c r="AA2557" s="780"/>
      <c r="AB2557" s="780"/>
      <c r="AC2557" s="780"/>
      <c r="AD2557" s="780"/>
      <c r="AE2557" s="780"/>
      <c r="AF2557" s="780"/>
      <c r="AL2557" s="598"/>
      <c r="AQ2557" s="599"/>
    </row>
    <row r="2558" spans="1:43" s="597" customFormat="1" outlineLevel="1" x14ac:dyDescent="0.25">
      <c r="A2558" s="777" t="s">
        <v>1238</v>
      </c>
      <c r="B2558" s="777"/>
      <c r="C2558" s="777"/>
      <c r="D2558" s="777"/>
      <c r="E2558" s="777"/>
      <c r="F2558" s="777"/>
      <c r="G2558" s="777"/>
      <c r="H2558" s="777"/>
      <c r="I2558" s="777"/>
      <c r="J2558" s="777"/>
      <c r="K2558" s="777"/>
      <c r="L2558" s="777"/>
      <c r="M2558" s="777"/>
      <c r="N2558" s="756">
        <v>53.05</v>
      </c>
      <c r="O2558" s="757"/>
      <c r="P2558" s="757"/>
      <c r="Q2558" s="757"/>
      <c r="R2558" s="757"/>
      <c r="S2558" s="757"/>
      <c r="T2558" s="757"/>
      <c r="U2558" s="757"/>
      <c r="V2558" s="757"/>
      <c r="W2558" s="757"/>
      <c r="X2558" s="757"/>
      <c r="Y2558" s="757"/>
      <c r="Z2558" s="757"/>
      <c r="AA2558" s="757"/>
      <c r="AB2558" s="757"/>
      <c r="AC2558" s="757"/>
      <c r="AD2558" s="757"/>
      <c r="AE2558" s="757"/>
      <c r="AF2558" s="757"/>
      <c r="AL2558" s="598"/>
      <c r="AQ2558" s="599"/>
    </row>
    <row r="2559" spans="1:43" s="597" customFormat="1" outlineLevel="1" x14ac:dyDescent="0.25">
      <c r="A2559" s="601"/>
      <c r="B2559" s="608"/>
      <c r="C2559" s="608"/>
      <c r="D2559" s="609"/>
      <c r="E2559" s="610"/>
      <c r="F2559" s="610"/>
      <c r="G2559" s="608"/>
      <c r="H2559" s="608"/>
      <c r="I2559" s="608"/>
      <c r="J2559" s="608"/>
      <c r="K2559" s="608"/>
      <c r="L2559" s="608"/>
      <c r="M2559" s="608"/>
      <c r="N2559" s="608"/>
      <c r="O2559" s="608"/>
      <c r="P2559" s="608"/>
      <c r="Q2559" s="608"/>
      <c r="R2559" s="608"/>
      <c r="S2559" s="608"/>
      <c r="T2559" s="608"/>
      <c r="U2559" s="608"/>
      <c r="V2559" s="608"/>
      <c r="W2559" s="608"/>
      <c r="X2559" s="611"/>
      <c r="Y2559" s="611"/>
      <c r="Z2559" s="611"/>
      <c r="AA2559" s="611"/>
      <c r="AB2559" s="602"/>
      <c r="AC2559" s="602"/>
      <c r="AD2559" s="602"/>
      <c r="AE2559" s="602"/>
      <c r="AF2559" s="612"/>
      <c r="AL2559" s="598"/>
      <c r="AQ2559" s="599"/>
    </row>
    <row r="2560" spans="1:43" s="597" customFormat="1" outlineLevel="1" x14ac:dyDescent="0.25">
      <c r="A2560" s="769" t="s">
        <v>1239</v>
      </c>
      <c r="B2560" s="769"/>
      <c r="C2560" s="769"/>
      <c r="D2560" s="769"/>
      <c r="E2560" s="770" t="s">
        <v>1218</v>
      </c>
      <c r="F2560" s="770"/>
      <c r="G2560" s="770" t="s">
        <v>828</v>
      </c>
      <c r="H2560" s="770"/>
      <c r="I2560" s="778" t="s">
        <v>1240</v>
      </c>
      <c r="J2560" s="778"/>
      <c r="K2560" s="778"/>
      <c r="L2560" s="778"/>
      <c r="M2560" s="778"/>
      <c r="N2560" s="778"/>
      <c r="O2560" s="778"/>
      <c r="P2560" s="778"/>
      <c r="Q2560" s="778" t="s">
        <v>1224</v>
      </c>
      <c r="R2560" s="778"/>
      <c r="S2560" s="778"/>
      <c r="T2560" s="778"/>
      <c r="U2560" s="778"/>
      <c r="V2560" s="778"/>
      <c r="W2560" s="778"/>
      <c r="X2560" s="778"/>
      <c r="Y2560" s="778"/>
      <c r="Z2560" s="778"/>
      <c r="AA2560" s="778"/>
      <c r="AB2560" s="753" t="s">
        <v>1240</v>
      </c>
      <c r="AC2560" s="753"/>
      <c r="AD2560" s="753"/>
      <c r="AE2560" s="753"/>
      <c r="AF2560" s="753"/>
      <c r="AL2560" s="598"/>
      <c r="AQ2560" s="599"/>
    </row>
    <row r="2561" spans="1:43" s="597" customFormat="1" outlineLevel="1" x14ac:dyDescent="0.25">
      <c r="A2561" s="811" t="s">
        <v>1291</v>
      </c>
      <c r="B2561" s="812"/>
      <c r="C2561" s="812"/>
      <c r="D2561" s="812"/>
      <c r="E2561" s="813"/>
      <c r="F2561" s="813"/>
      <c r="G2561" s="766" t="s">
        <v>1291</v>
      </c>
      <c r="H2561" s="766"/>
      <c r="I2561" s="776" t="s">
        <v>1291</v>
      </c>
      <c r="J2561" s="776"/>
      <c r="K2561" s="776"/>
      <c r="L2561" s="776"/>
      <c r="M2561" s="776"/>
      <c r="N2561" s="776"/>
      <c r="O2561" s="776"/>
      <c r="P2561" s="776"/>
      <c r="Q2561" s="626"/>
      <c r="R2561" s="626"/>
      <c r="S2561" s="626"/>
      <c r="T2561" s="626"/>
      <c r="U2561" s="626"/>
      <c r="V2561" s="626"/>
      <c r="W2561" s="767"/>
      <c r="X2561" s="767"/>
      <c r="Y2561" s="767"/>
      <c r="Z2561" s="767"/>
      <c r="AA2561" s="767"/>
      <c r="AB2561" s="622"/>
      <c r="AC2561" s="622"/>
      <c r="AD2561" s="622"/>
      <c r="AE2561" s="622"/>
      <c r="AF2561" s="627"/>
      <c r="AL2561" s="598"/>
      <c r="AQ2561" s="599"/>
    </row>
    <row r="2562" spans="1:43" s="597" customFormat="1" outlineLevel="1" x14ac:dyDescent="0.25">
      <c r="A2562" s="759" t="s">
        <v>1291</v>
      </c>
      <c r="B2562" s="760"/>
      <c r="C2562" s="760"/>
      <c r="D2562" s="760"/>
      <c r="E2562" s="766"/>
      <c r="F2562" s="766"/>
      <c r="G2562" s="766" t="s">
        <v>1291</v>
      </c>
      <c r="H2562" s="766"/>
      <c r="I2562" s="776" t="s">
        <v>1291</v>
      </c>
      <c r="J2562" s="776"/>
      <c r="K2562" s="776"/>
      <c r="L2562" s="776"/>
      <c r="M2562" s="776"/>
      <c r="N2562" s="776"/>
      <c r="O2562" s="776"/>
      <c r="P2562" s="776"/>
      <c r="Q2562" s="626"/>
      <c r="R2562" s="626"/>
      <c r="S2562" s="626"/>
      <c r="T2562" s="626"/>
      <c r="U2562" s="626"/>
      <c r="V2562" s="626"/>
      <c r="W2562" s="767"/>
      <c r="X2562" s="767"/>
      <c r="Y2562" s="767"/>
      <c r="Z2562" s="767"/>
      <c r="AA2562" s="767"/>
      <c r="AB2562" s="622"/>
      <c r="AC2562" s="622"/>
      <c r="AD2562" s="622"/>
      <c r="AE2562" s="622"/>
      <c r="AF2562" s="627"/>
      <c r="AL2562" s="598"/>
      <c r="AQ2562" s="599"/>
    </row>
    <row r="2563" spans="1:43" s="597" customFormat="1" outlineLevel="1" x14ac:dyDescent="0.25">
      <c r="A2563" s="759" t="s">
        <v>1291</v>
      </c>
      <c r="B2563" s="760"/>
      <c r="C2563" s="760"/>
      <c r="D2563" s="760"/>
      <c r="E2563" s="766"/>
      <c r="F2563" s="766"/>
      <c r="G2563" s="766" t="s">
        <v>1291</v>
      </c>
      <c r="H2563" s="766"/>
      <c r="I2563" s="776" t="s">
        <v>1291</v>
      </c>
      <c r="J2563" s="776"/>
      <c r="K2563" s="776"/>
      <c r="L2563" s="776"/>
      <c r="M2563" s="776"/>
      <c r="N2563" s="776"/>
      <c r="O2563" s="776"/>
      <c r="P2563" s="776"/>
      <c r="Q2563" s="626"/>
      <c r="R2563" s="626"/>
      <c r="S2563" s="626"/>
      <c r="T2563" s="626"/>
      <c r="U2563" s="626"/>
      <c r="V2563" s="626"/>
      <c r="W2563" s="767"/>
      <c r="X2563" s="767"/>
      <c r="Y2563" s="767"/>
      <c r="Z2563" s="767"/>
      <c r="AA2563" s="767"/>
      <c r="AB2563" s="622"/>
      <c r="AC2563" s="622"/>
      <c r="AD2563" s="622"/>
      <c r="AE2563" s="622"/>
      <c r="AF2563" s="627"/>
      <c r="AL2563" s="598"/>
      <c r="AQ2563" s="599"/>
    </row>
    <row r="2564" spans="1:43" s="597" customFormat="1" outlineLevel="1" x14ac:dyDescent="0.25">
      <c r="A2564" s="759" t="s">
        <v>1291</v>
      </c>
      <c r="B2564" s="760"/>
      <c r="C2564" s="760"/>
      <c r="D2564" s="760"/>
      <c r="E2564" s="761"/>
      <c r="F2564" s="761"/>
      <c r="G2564" s="762" t="s">
        <v>1291</v>
      </c>
      <c r="H2564" s="762"/>
      <c r="I2564" s="776" t="s">
        <v>1291</v>
      </c>
      <c r="J2564" s="776"/>
      <c r="K2564" s="776"/>
      <c r="L2564" s="776"/>
      <c r="M2564" s="776"/>
      <c r="N2564" s="776"/>
      <c r="O2564" s="776"/>
      <c r="P2564" s="776"/>
      <c r="Q2564" s="621"/>
      <c r="R2564" s="621"/>
      <c r="S2564" s="621"/>
      <c r="T2564" s="621"/>
      <c r="U2564" s="621"/>
      <c r="V2564" s="621"/>
      <c r="W2564" s="773"/>
      <c r="X2564" s="773"/>
      <c r="Y2564" s="773"/>
      <c r="Z2564" s="773"/>
      <c r="AA2564" s="773"/>
      <c r="AB2564" s="622"/>
      <c r="AC2564" s="622"/>
      <c r="AD2564" s="622"/>
      <c r="AE2564" s="622"/>
      <c r="AF2564" s="627"/>
      <c r="AL2564" s="598"/>
      <c r="AQ2564" s="599"/>
    </row>
    <row r="2565" spans="1:43" s="597" customFormat="1" outlineLevel="1" x14ac:dyDescent="0.25">
      <c r="A2565" s="759" t="s">
        <v>1291</v>
      </c>
      <c r="B2565" s="760"/>
      <c r="C2565" s="760"/>
      <c r="D2565" s="760"/>
      <c r="E2565" s="761"/>
      <c r="F2565" s="761"/>
      <c r="G2565" s="762" t="s">
        <v>1291</v>
      </c>
      <c r="H2565" s="762"/>
      <c r="I2565" s="776" t="s">
        <v>1291</v>
      </c>
      <c r="J2565" s="776"/>
      <c r="K2565" s="776"/>
      <c r="L2565" s="776"/>
      <c r="M2565" s="776"/>
      <c r="N2565" s="776"/>
      <c r="O2565" s="776"/>
      <c r="P2565" s="776"/>
      <c r="Q2565" s="621"/>
      <c r="R2565" s="621"/>
      <c r="S2565" s="621"/>
      <c r="T2565" s="621"/>
      <c r="U2565" s="621"/>
      <c r="V2565" s="621"/>
      <c r="W2565" s="773"/>
      <c r="X2565" s="773"/>
      <c r="Y2565" s="773"/>
      <c r="Z2565" s="773"/>
      <c r="AA2565" s="773"/>
      <c r="AB2565" s="622"/>
      <c r="AC2565" s="622"/>
      <c r="AD2565" s="622"/>
      <c r="AE2565" s="622"/>
      <c r="AF2565" s="627"/>
      <c r="AL2565" s="598"/>
      <c r="AQ2565" s="599"/>
    </row>
    <row r="2566" spans="1:43" s="597" customFormat="1" outlineLevel="1" x14ac:dyDescent="0.25">
      <c r="A2566" s="759" t="s">
        <v>1291</v>
      </c>
      <c r="B2566" s="760"/>
      <c r="C2566" s="760"/>
      <c r="D2566" s="760"/>
      <c r="E2566" s="761"/>
      <c r="F2566" s="761"/>
      <c r="G2566" s="762" t="s">
        <v>1291</v>
      </c>
      <c r="H2566" s="762"/>
      <c r="I2566" s="776" t="s">
        <v>1291</v>
      </c>
      <c r="J2566" s="776"/>
      <c r="K2566" s="776"/>
      <c r="L2566" s="776"/>
      <c r="M2566" s="776"/>
      <c r="N2566" s="776"/>
      <c r="O2566" s="776"/>
      <c r="P2566" s="776"/>
      <c r="Q2566" s="621"/>
      <c r="R2566" s="621"/>
      <c r="S2566" s="621"/>
      <c r="T2566" s="621"/>
      <c r="U2566" s="621"/>
      <c r="V2566" s="621"/>
      <c r="W2566" s="773"/>
      <c r="X2566" s="773"/>
      <c r="Y2566" s="773"/>
      <c r="Z2566" s="773"/>
      <c r="AA2566" s="773"/>
      <c r="AB2566" s="622"/>
      <c r="AC2566" s="622"/>
      <c r="AD2566" s="622"/>
      <c r="AE2566" s="622"/>
      <c r="AF2566" s="627"/>
      <c r="AL2566" s="598"/>
      <c r="AQ2566" s="599"/>
    </row>
    <row r="2567" spans="1:43" s="597" customFormat="1" outlineLevel="1" x14ac:dyDescent="0.25">
      <c r="A2567" s="759" t="s">
        <v>1291</v>
      </c>
      <c r="B2567" s="760"/>
      <c r="C2567" s="760"/>
      <c r="D2567" s="760"/>
      <c r="E2567" s="761"/>
      <c r="F2567" s="761"/>
      <c r="G2567" s="762" t="s">
        <v>1291</v>
      </c>
      <c r="H2567" s="762"/>
      <c r="I2567" s="776" t="s">
        <v>1291</v>
      </c>
      <c r="J2567" s="776"/>
      <c r="K2567" s="776"/>
      <c r="L2567" s="776"/>
      <c r="M2567" s="776"/>
      <c r="N2567" s="776"/>
      <c r="O2567" s="776"/>
      <c r="P2567" s="776"/>
      <c r="Q2567" s="621"/>
      <c r="R2567" s="621"/>
      <c r="S2567" s="621"/>
      <c r="T2567" s="621"/>
      <c r="U2567" s="621"/>
      <c r="V2567" s="621"/>
      <c r="W2567" s="773"/>
      <c r="X2567" s="773"/>
      <c r="Y2567" s="773"/>
      <c r="Z2567" s="773"/>
      <c r="AA2567" s="773"/>
      <c r="AB2567" s="622"/>
      <c r="AC2567" s="622"/>
      <c r="AD2567" s="622"/>
      <c r="AE2567" s="622"/>
      <c r="AF2567" s="627"/>
      <c r="AL2567" s="598"/>
      <c r="AQ2567" s="599"/>
    </row>
    <row r="2568" spans="1:43" s="597" customFormat="1" outlineLevel="1" x14ac:dyDescent="0.25">
      <c r="A2568" s="759" t="s">
        <v>1291</v>
      </c>
      <c r="B2568" s="760"/>
      <c r="C2568" s="760"/>
      <c r="D2568" s="760"/>
      <c r="E2568" s="761"/>
      <c r="F2568" s="761"/>
      <c r="G2568" s="762" t="s">
        <v>1291</v>
      </c>
      <c r="H2568" s="762"/>
      <c r="I2568" s="776" t="s">
        <v>1291</v>
      </c>
      <c r="J2568" s="776"/>
      <c r="K2568" s="776"/>
      <c r="L2568" s="776"/>
      <c r="M2568" s="776"/>
      <c r="N2568" s="776"/>
      <c r="O2568" s="776"/>
      <c r="P2568" s="776"/>
      <c r="Q2568" s="621"/>
      <c r="R2568" s="621"/>
      <c r="S2568" s="621"/>
      <c r="T2568" s="621"/>
      <c r="U2568" s="621"/>
      <c r="V2568" s="621"/>
      <c r="W2568" s="773"/>
      <c r="X2568" s="773"/>
      <c r="Y2568" s="773"/>
      <c r="Z2568" s="773"/>
      <c r="AA2568" s="773"/>
      <c r="AB2568" s="622"/>
      <c r="AC2568" s="622"/>
      <c r="AD2568" s="622"/>
      <c r="AE2568" s="622"/>
      <c r="AF2568" s="627"/>
      <c r="AL2568" s="598"/>
      <c r="AQ2568" s="599"/>
    </row>
    <row r="2569" spans="1:43" s="597" customFormat="1" outlineLevel="1" x14ac:dyDescent="0.25">
      <c r="A2569" s="759" t="s">
        <v>1291</v>
      </c>
      <c r="B2569" s="760"/>
      <c r="C2569" s="760"/>
      <c r="D2569" s="760"/>
      <c r="E2569" s="761"/>
      <c r="F2569" s="761"/>
      <c r="G2569" s="762" t="s">
        <v>1291</v>
      </c>
      <c r="H2569" s="762"/>
      <c r="I2569" s="776" t="s">
        <v>1291</v>
      </c>
      <c r="J2569" s="776"/>
      <c r="K2569" s="776"/>
      <c r="L2569" s="776"/>
      <c r="M2569" s="776"/>
      <c r="N2569" s="776"/>
      <c r="O2569" s="776"/>
      <c r="P2569" s="776"/>
      <c r="Q2569" s="621"/>
      <c r="R2569" s="621"/>
      <c r="S2569" s="621"/>
      <c r="T2569" s="621"/>
      <c r="U2569" s="621"/>
      <c r="V2569" s="621"/>
      <c r="W2569" s="773"/>
      <c r="X2569" s="773"/>
      <c r="Y2569" s="773"/>
      <c r="Z2569" s="773"/>
      <c r="AA2569" s="773"/>
      <c r="AB2569" s="622"/>
      <c r="AC2569" s="622"/>
      <c r="AD2569" s="622"/>
      <c r="AE2569" s="622"/>
      <c r="AF2569" s="627"/>
      <c r="AL2569" s="598"/>
      <c r="AQ2569" s="599"/>
    </row>
    <row r="2570" spans="1:43" s="597" customFormat="1" outlineLevel="1" x14ac:dyDescent="0.25">
      <c r="A2570" s="759" t="s">
        <v>1291</v>
      </c>
      <c r="B2570" s="760"/>
      <c r="C2570" s="760"/>
      <c r="D2570" s="760"/>
      <c r="E2570" s="761"/>
      <c r="F2570" s="761"/>
      <c r="G2570" s="762" t="s">
        <v>1291</v>
      </c>
      <c r="H2570" s="762"/>
      <c r="I2570" s="776" t="s">
        <v>1291</v>
      </c>
      <c r="J2570" s="776"/>
      <c r="K2570" s="776"/>
      <c r="L2570" s="776"/>
      <c r="M2570" s="776"/>
      <c r="N2570" s="776"/>
      <c r="O2570" s="776"/>
      <c r="P2570" s="776"/>
      <c r="Q2570" s="621"/>
      <c r="R2570" s="621"/>
      <c r="S2570" s="621"/>
      <c r="T2570" s="621"/>
      <c r="U2570" s="621"/>
      <c r="V2570" s="621"/>
      <c r="W2570" s="773"/>
      <c r="X2570" s="773"/>
      <c r="Y2570" s="773"/>
      <c r="Z2570" s="773"/>
      <c r="AA2570" s="773"/>
      <c r="AB2570" s="622"/>
      <c r="AC2570" s="622"/>
      <c r="AD2570" s="622"/>
      <c r="AE2570" s="622"/>
      <c r="AF2570" s="627"/>
      <c r="AL2570" s="598"/>
      <c r="AQ2570" s="599"/>
    </row>
    <row r="2571" spans="1:43" s="597" customFormat="1" outlineLevel="1" x14ac:dyDescent="0.25">
      <c r="A2571" s="759" t="s">
        <v>1291</v>
      </c>
      <c r="B2571" s="760"/>
      <c r="C2571" s="760"/>
      <c r="D2571" s="760"/>
      <c r="E2571" s="761"/>
      <c r="F2571" s="761"/>
      <c r="G2571" s="762" t="s">
        <v>1291</v>
      </c>
      <c r="H2571" s="762"/>
      <c r="I2571" s="776" t="s">
        <v>1291</v>
      </c>
      <c r="J2571" s="776"/>
      <c r="K2571" s="776"/>
      <c r="L2571" s="776"/>
      <c r="M2571" s="776"/>
      <c r="N2571" s="776"/>
      <c r="O2571" s="776"/>
      <c r="P2571" s="776"/>
      <c r="Q2571" s="621"/>
      <c r="R2571" s="621"/>
      <c r="S2571" s="621"/>
      <c r="T2571" s="621"/>
      <c r="U2571" s="621"/>
      <c r="V2571" s="621"/>
      <c r="W2571" s="773"/>
      <c r="X2571" s="773"/>
      <c r="Y2571" s="773"/>
      <c r="Z2571" s="773"/>
      <c r="AA2571" s="773"/>
      <c r="AB2571" s="622"/>
      <c r="AC2571" s="622"/>
      <c r="AD2571" s="622"/>
      <c r="AE2571" s="622"/>
      <c r="AF2571" s="627"/>
      <c r="AL2571" s="598"/>
      <c r="AQ2571" s="599"/>
    </row>
    <row r="2572" spans="1:43" s="597" customFormat="1" outlineLevel="1" x14ac:dyDescent="0.25">
      <c r="A2572" s="759" t="s">
        <v>1291</v>
      </c>
      <c r="B2572" s="760"/>
      <c r="C2572" s="760"/>
      <c r="D2572" s="760"/>
      <c r="E2572" s="761"/>
      <c r="F2572" s="761"/>
      <c r="G2572" s="762" t="s">
        <v>1291</v>
      </c>
      <c r="H2572" s="762"/>
      <c r="I2572" s="776" t="s">
        <v>1291</v>
      </c>
      <c r="J2572" s="776"/>
      <c r="K2572" s="776"/>
      <c r="L2572" s="776"/>
      <c r="M2572" s="776"/>
      <c r="N2572" s="776"/>
      <c r="O2572" s="776"/>
      <c r="P2572" s="776"/>
      <c r="Q2572" s="621"/>
      <c r="R2572" s="621"/>
      <c r="S2572" s="621"/>
      <c r="T2572" s="621"/>
      <c r="U2572" s="621"/>
      <c r="V2572" s="621"/>
      <c r="W2572" s="773"/>
      <c r="X2572" s="773"/>
      <c r="Y2572" s="773"/>
      <c r="Z2572" s="773"/>
      <c r="AA2572" s="773"/>
      <c r="AB2572" s="622"/>
      <c r="AC2572" s="622"/>
      <c r="AD2572" s="622"/>
      <c r="AE2572" s="622"/>
      <c r="AF2572" s="627"/>
      <c r="AL2572" s="598"/>
      <c r="AQ2572" s="599"/>
    </row>
    <row r="2573" spans="1:43" s="597" customFormat="1" outlineLevel="1" x14ac:dyDescent="0.25">
      <c r="A2573" s="759" t="s">
        <v>1291</v>
      </c>
      <c r="B2573" s="760"/>
      <c r="C2573" s="760"/>
      <c r="D2573" s="760"/>
      <c r="E2573" s="761"/>
      <c r="F2573" s="761"/>
      <c r="G2573" s="762" t="s">
        <v>1291</v>
      </c>
      <c r="H2573" s="762"/>
      <c r="I2573" s="776" t="s">
        <v>1291</v>
      </c>
      <c r="J2573" s="776"/>
      <c r="K2573" s="776"/>
      <c r="L2573" s="776"/>
      <c r="M2573" s="776"/>
      <c r="N2573" s="776"/>
      <c r="O2573" s="776"/>
      <c r="P2573" s="776"/>
      <c r="Q2573" s="621"/>
      <c r="R2573" s="621"/>
      <c r="S2573" s="621"/>
      <c r="T2573" s="621"/>
      <c r="U2573" s="621"/>
      <c r="V2573" s="621"/>
      <c r="W2573" s="773"/>
      <c r="X2573" s="773"/>
      <c r="Y2573" s="773"/>
      <c r="Z2573" s="773"/>
      <c r="AA2573" s="773"/>
      <c r="AB2573" s="622"/>
      <c r="AC2573" s="622"/>
      <c r="AD2573" s="622"/>
      <c r="AE2573" s="622"/>
      <c r="AF2573" s="627"/>
      <c r="AL2573" s="598"/>
      <c r="AQ2573" s="599"/>
    </row>
    <row r="2574" spans="1:43" s="597" customFormat="1" outlineLevel="1" x14ac:dyDescent="0.25">
      <c r="A2574" s="759" t="s">
        <v>1291</v>
      </c>
      <c r="B2574" s="760"/>
      <c r="C2574" s="760"/>
      <c r="D2574" s="760"/>
      <c r="E2574" s="761"/>
      <c r="F2574" s="761"/>
      <c r="G2574" s="762" t="s">
        <v>1291</v>
      </c>
      <c r="H2574" s="762"/>
      <c r="I2574" s="776" t="s">
        <v>1291</v>
      </c>
      <c r="J2574" s="776"/>
      <c r="K2574" s="776"/>
      <c r="L2574" s="776"/>
      <c r="M2574" s="776"/>
      <c r="N2574" s="776"/>
      <c r="O2574" s="776"/>
      <c r="P2574" s="776"/>
      <c r="Q2574" s="621"/>
      <c r="R2574" s="621"/>
      <c r="S2574" s="621"/>
      <c r="T2574" s="621"/>
      <c r="U2574" s="621"/>
      <c r="V2574" s="621"/>
      <c r="W2574" s="773"/>
      <c r="X2574" s="773"/>
      <c r="Y2574" s="773"/>
      <c r="Z2574" s="773"/>
      <c r="AA2574" s="773"/>
      <c r="AB2574" s="622"/>
      <c r="AC2574" s="622"/>
      <c r="AD2574" s="622"/>
      <c r="AE2574" s="622"/>
      <c r="AF2574" s="627"/>
      <c r="AL2574" s="598"/>
      <c r="AQ2574" s="599"/>
    </row>
    <row r="2575" spans="1:43" s="597" customFormat="1" outlineLevel="1" x14ac:dyDescent="0.25">
      <c r="A2575" s="759" t="s">
        <v>1291</v>
      </c>
      <c r="B2575" s="760"/>
      <c r="C2575" s="760"/>
      <c r="D2575" s="760"/>
      <c r="E2575" s="761"/>
      <c r="F2575" s="761"/>
      <c r="G2575" s="762" t="s">
        <v>1291</v>
      </c>
      <c r="H2575" s="762"/>
      <c r="I2575" s="776" t="s">
        <v>1291</v>
      </c>
      <c r="J2575" s="776"/>
      <c r="K2575" s="776"/>
      <c r="L2575" s="776"/>
      <c r="M2575" s="776"/>
      <c r="N2575" s="776"/>
      <c r="O2575" s="776"/>
      <c r="P2575" s="776"/>
      <c r="Q2575" s="621"/>
      <c r="R2575" s="621"/>
      <c r="S2575" s="621"/>
      <c r="T2575" s="621"/>
      <c r="U2575" s="621"/>
      <c r="V2575" s="621"/>
      <c r="W2575" s="773"/>
      <c r="X2575" s="773"/>
      <c r="Y2575" s="773"/>
      <c r="Z2575" s="773"/>
      <c r="AA2575" s="773"/>
      <c r="AB2575" s="622"/>
      <c r="AC2575" s="622"/>
      <c r="AD2575" s="622"/>
      <c r="AE2575" s="622"/>
      <c r="AF2575" s="627"/>
      <c r="AL2575" s="598"/>
      <c r="AQ2575" s="599"/>
    </row>
    <row r="2576" spans="1:43" s="597" customFormat="1" outlineLevel="1" x14ac:dyDescent="0.25">
      <c r="A2576" s="759" t="s">
        <v>1291</v>
      </c>
      <c r="B2576" s="760"/>
      <c r="C2576" s="760"/>
      <c r="D2576" s="760"/>
      <c r="E2576" s="761"/>
      <c r="F2576" s="761"/>
      <c r="G2576" s="762" t="s">
        <v>1291</v>
      </c>
      <c r="H2576" s="762"/>
      <c r="I2576" s="776" t="s">
        <v>1291</v>
      </c>
      <c r="J2576" s="776"/>
      <c r="K2576" s="776"/>
      <c r="L2576" s="776"/>
      <c r="M2576" s="776"/>
      <c r="N2576" s="776"/>
      <c r="O2576" s="776"/>
      <c r="P2576" s="776"/>
      <c r="Q2576" s="621"/>
      <c r="R2576" s="621"/>
      <c r="S2576" s="621"/>
      <c r="T2576" s="621"/>
      <c r="U2576" s="621"/>
      <c r="V2576" s="621"/>
      <c r="W2576" s="773"/>
      <c r="X2576" s="773"/>
      <c r="Y2576" s="773"/>
      <c r="Z2576" s="773"/>
      <c r="AA2576" s="773"/>
      <c r="AB2576" s="622"/>
      <c r="AC2576" s="622"/>
      <c r="AD2576" s="622"/>
      <c r="AE2576" s="622"/>
      <c r="AF2576" s="627"/>
      <c r="AL2576" s="598"/>
      <c r="AQ2576" s="599"/>
    </row>
    <row r="2577" spans="1:43" s="597" customFormat="1" outlineLevel="1" x14ac:dyDescent="0.25">
      <c r="A2577" s="759" t="s">
        <v>1291</v>
      </c>
      <c r="B2577" s="760"/>
      <c r="C2577" s="760"/>
      <c r="D2577" s="760"/>
      <c r="E2577" s="761"/>
      <c r="F2577" s="761"/>
      <c r="G2577" s="762" t="s">
        <v>1291</v>
      </c>
      <c r="H2577" s="762"/>
      <c r="I2577" s="776" t="s">
        <v>1291</v>
      </c>
      <c r="J2577" s="776"/>
      <c r="K2577" s="776"/>
      <c r="L2577" s="776"/>
      <c r="M2577" s="776"/>
      <c r="N2577" s="776"/>
      <c r="O2577" s="776"/>
      <c r="P2577" s="776"/>
      <c r="Q2577" s="621"/>
      <c r="R2577" s="621"/>
      <c r="S2577" s="621"/>
      <c r="T2577" s="621"/>
      <c r="U2577" s="621"/>
      <c r="V2577" s="621"/>
      <c r="W2577" s="773"/>
      <c r="X2577" s="773"/>
      <c r="Y2577" s="773"/>
      <c r="Z2577" s="773"/>
      <c r="AA2577" s="773"/>
      <c r="AB2577" s="622"/>
      <c r="AC2577" s="622"/>
      <c r="AD2577" s="622"/>
      <c r="AE2577" s="622"/>
      <c r="AF2577" s="627"/>
      <c r="AL2577" s="598"/>
      <c r="AQ2577" s="599"/>
    </row>
    <row r="2578" spans="1:43" s="597" customFormat="1" outlineLevel="1" x14ac:dyDescent="0.25">
      <c r="A2578" s="754" t="s">
        <v>1241</v>
      </c>
      <c r="B2578" s="755"/>
      <c r="C2578" s="755"/>
      <c r="D2578" s="755"/>
      <c r="E2578" s="755"/>
      <c r="F2578" s="755"/>
      <c r="G2578" s="755"/>
      <c r="H2578" s="755"/>
      <c r="I2578" s="755"/>
      <c r="J2578" s="755"/>
      <c r="K2578" s="755"/>
      <c r="L2578" s="755"/>
      <c r="M2578" s="755"/>
      <c r="N2578" s="755"/>
      <c r="O2578" s="755"/>
      <c r="P2578" s="755"/>
      <c r="Q2578" s="755"/>
      <c r="R2578" s="755"/>
      <c r="S2578" s="755"/>
      <c r="T2578" s="755"/>
      <c r="U2578" s="755"/>
      <c r="V2578" s="755"/>
      <c r="W2578" s="756">
        <v>0</v>
      </c>
      <c r="X2578" s="757"/>
      <c r="Y2578" s="757"/>
      <c r="Z2578" s="757"/>
      <c r="AA2578" s="757"/>
      <c r="AB2578" s="757"/>
      <c r="AC2578" s="757"/>
      <c r="AD2578" s="757"/>
      <c r="AE2578" s="757"/>
      <c r="AF2578" s="757"/>
      <c r="AL2578" s="598"/>
      <c r="AQ2578" s="599"/>
    </row>
    <row r="2579" spans="1:43" s="597" customFormat="1" outlineLevel="1" x14ac:dyDescent="0.25">
      <c r="A2579" s="601"/>
      <c r="B2579" s="608"/>
      <c r="C2579" s="608"/>
      <c r="D2579" s="609"/>
      <c r="E2579" s="610"/>
      <c r="F2579" s="610"/>
      <c r="G2579" s="608"/>
      <c r="H2579" s="608"/>
      <c r="I2579" s="608"/>
      <c r="J2579" s="608"/>
      <c r="K2579" s="608"/>
      <c r="L2579" s="608"/>
      <c r="M2579" s="608"/>
      <c r="N2579" s="608"/>
      <c r="O2579" s="608"/>
      <c r="P2579" s="608"/>
      <c r="Q2579" s="608"/>
      <c r="R2579" s="608"/>
      <c r="S2579" s="608"/>
      <c r="T2579" s="608"/>
      <c r="U2579" s="608"/>
      <c r="V2579" s="608"/>
      <c r="W2579" s="608"/>
      <c r="X2579" s="611"/>
      <c r="Y2579" s="611"/>
      <c r="Z2579" s="611"/>
      <c r="AA2579" s="611"/>
      <c r="AB2579" s="602"/>
      <c r="AC2579" s="602"/>
      <c r="AD2579" s="602"/>
      <c r="AE2579" s="602"/>
      <c r="AF2579" s="612"/>
      <c r="AL2579" s="598"/>
      <c r="AQ2579" s="599"/>
    </row>
    <row r="2580" spans="1:43" s="597" customFormat="1" outlineLevel="1" x14ac:dyDescent="0.25">
      <c r="A2580" s="769" t="s">
        <v>1242</v>
      </c>
      <c r="B2580" s="769"/>
      <c r="C2580" s="769"/>
      <c r="D2580" s="769"/>
      <c r="E2580" s="770" t="s">
        <v>1218</v>
      </c>
      <c r="F2580" s="770"/>
      <c r="G2580" s="770" t="s">
        <v>828</v>
      </c>
      <c r="H2580" s="770"/>
      <c r="I2580" s="770" t="s">
        <v>1240</v>
      </c>
      <c r="J2580" s="770"/>
      <c r="K2580" s="770"/>
      <c r="L2580" s="770"/>
      <c r="M2580" s="770"/>
      <c r="N2580" s="770"/>
      <c r="O2580" s="770"/>
      <c r="P2580" s="770"/>
      <c r="Q2580" s="770" t="s">
        <v>1224</v>
      </c>
      <c r="R2580" s="770"/>
      <c r="S2580" s="770"/>
      <c r="T2580" s="770"/>
      <c r="U2580" s="770"/>
      <c r="V2580" s="770"/>
      <c r="W2580" s="770"/>
      <c r="X2580" s="770"/>
      <c r="Y2580" s="770"/>
      <c r="Z2580" s="770"/>
      <c r="AA2580" s="770"/>
      <c r="AB2580" s="771" t="s">
        <v>1240</v>
      </c>
      <c r="AC2580" s="771"/>
      <c r="AD2580" s="771"/>
      <c r="AE2580" s="771"/>
      <c r="AF2580" s="771"/>
      <c r="AL2580" s="598"/>
      <c r="AQ2580" s="599"/>
    </row>
    <row r="2581" spans="1:43" s="597" customFormat="1" outlineLevel="1" x14ac:dyDescent="0.25">
      <c r="A2581" s="759" t="s">
        <v>1383</v>
      </c>
      <c r="B2581" s="760"/>
      <c r="C2581" s="760"/>
      <c r="D2581" s="760"/>
      <c r="E2581" s="813" t="s">
        <v>1280</v>
      </c>
      <c r="F2581" s="813"/>
      <c r="G2581" s="762" t="s">
        <v>651</v>
      </c>
      <c r="H2581" s="762"/>
      <c r="I2581" s="774">
        <v>583.65</v>
      </c>
      <c r="J2581" s="774"/>
      <c r="K2581" s="774"/>
      <c r="L2581" s="774"/>
      <c r="M2581" s="774"/>
      <c r="N2581" s="774"/>
      <c r="O2581" s="774"/>
      <c r="P2581" s="774"/>
      <c r="Q2581" s="626"/>
      <c r="R2581" s="626"/>
      <c r="S2581" s="626"/>
      <c r="T2581" s="626"/>
      <c r="U2581" s="626"/>
      <c r="V2581" s="626"/>
      <c r="W2581" s="767">
        <v>1</v>
      </c>
      <c r="X2581" s="767"/>
      <c r="Y2581" s="767"/>
      <c r="Z2581" s="767"/>
      <c r="AA2581" s="767"/>
      <c r="AB2581" s="622"/>
      <c r="AC2581" s="622"/>
      <c r="AD2581" s="622"/>
      <c r="AE2581" s="622"/>
      <c r="AF2581" s="627">
        <v>583.65</v>
      </c>
      <c r="AL2581" s="598"/>
      <c r="AQ2581" s="599"/>
    </row>
    <row r="2582" spans="1:43" s="597" customFormat="1" outlineLevel="1" x14ac:dyDescent="0.25">
      <c r="A2582" s="759" t="s">
        <v>1291</v>
      </c>
      <c r="B2582" s="760"/>
      <c r="C2582" s="760"/>
      <c r="D2582" s="760"/>
      <c r="E2582" s="766"/>
      <c r="F2582" s="766"/>
      <c r="G2582" s="766" t="s">
        <v>1291</v>
      </c>
      <c r="H2582" s="766"/>
      <c r="I2582" s="772" t="s">
        <v>1291</v>
      </c>
      <c r="J2582" s="772"/>
      <c r="K2582" s="772"/>
      <c r="L2582" s="772"/>
      <c r="M2582" s="772"/>
      <c r="N2582" s="772"/>
      <c r="O2582" s="772"/>
      <c r="P2582" s="772"/>
      <c r="Q2582" s="621"/>
      <c r="R2582" s="621"/>
      <c r="S2582" s="621"/>
      <c r="T2582" s="621"/>
      <c r="U2582" s="621"/>
      <c r="V2582" s="621"/>
      <c r="W2582" s="773"/>
      <c r="X2582" s="773"/>
      <c r="Y2582" s="773"/>
      <c r="Z2582" s="773"/>
      <c r="AA2582" s="773"/>
      <c r="AB2582" s="622"/>
      <c r="AC2582" s="622"/>
      <c r="AD2582" s="622"/>
      <c r="AE2582" s="622"/>
      <c r="AF2582" s="627" t="s">
        <v>1291</v>
      </c>
      <c r="AL2582" s="598"/>
      <c r="AQ2582" s="599"/>
    </row>
    <row r="2583" spans="1:43" s="597" customFormat="1" outlineLevel="1" x14ac:dyDescent="0.25">
      <c r="A2583" s="759" t="s">
        <v>1291</v>
      </c>
      <c r="B2583" s="760"/>
      <c r="C2583" s="760"/>
      <c r="D2583" s="760"/>
      <c r="E2583" s="766"/>
      <c r="F2583" s="766"/>
      <c r="G2583" s="766" t="s">
        <v>1291</v>
      </c>
      <c r="H2583" s="766"/>
      <c r="I2583" s="772" t="s">
        <v>1291</v>
      </c>
      <c r="J2583" s="772"/>
      <c r="K2583" s="772"/>
      <c r="L2583" s="772"/>
      <c r="M2583" s="772"/>
      <c r="N2583" s="772"/>
      <c r="O2583" s="772"/>
      <c r="P2583" s="772"/>
      <c r="Q2583" s="621"/>
      <c r="R2583" s="621"/>
      <c r="S2583" s="621"/>
      <c r="T2583" s="621"/>
      <c r="U2583" s="621"/>
      <c r="V2583" s="621"/>
      <c r="W2583" s="773"/>
      <c r="X2583" s="773"/>
      <c r="Y2583" s="773"/>
      <c r="Z2583" s="773"/>
      <c r="AA2583" s="773"/>
      <c r="AB2583" s="622"/>
      <c r="AC2583" s="622"/>
      <c r="AD2583" s="622"/>
      <c r="AE2583" s="622"/>
      <c r="AF2583" s="627" t="s">
        <v>1291</v>
      </c>
      <c r="AL2583" s="598"/>
      <c r="AQ2583" s="599"/>
    </row>
    <row r="2584" spans="1:43" s="597" customFormat="1" outlineLevel="1" x14ac:dyDescent="0.25">
      <c r="A2584" s="759" t="s">
        <v>1291</v>
      </c>
      <c r="B2584" s="760"/>
      <c r="C2584" s="760"/>
      <c r="D2584" s="760"/>
      <c r="E2584" s="761"/>
      <c r="F2584" s="761"/>
      <c r="G2584" s="762" t="s">
        <v>1291</v>
      </c>
      <c r="H2584" s="762"/>
      <c r="I2584" s="772" t="s">
        <v>1291</v>
      </c>
      <c r="J2584" s="772"/>
      <c r="K2584" s="772"/>
      <c r="L2584" s="772"/>
      <c r="M2584" s="772"/>
      <c r="N2584" s="772"/>
      <c r="O2584" s="772"/>
      <c r="P2584" s="772"/>
      <c r="Q2584" s="621"/>
      <c r="R2584" s="621"/>
      <c r="S2584" s="621"/>
      <c r="T2584" s="621"/>
      <c r="U2584" s="621"/>
      <c r="V2584" s="621"/>
      <c r="W2584" s="773"/>
      <c r="X2584" s="773"/>
      <c r="Y2584" s="773"/>
      <c r="Z2584" s="773"/>
      <c r="AA2584" s="773"/>
      <c r="AB2584" s="622"/>
      <c r="AC2584" s="622"/>
      <c r="AD2584" s="622"/>
      <c r="AE2584" s="622"/>
      <c r="AF2584" s="627" t="s">
        <v>1291</v>
      </c>
      <c r="AL2584" s="598"/>
      <c r="AQ2584" s="599"/>
    </row>
    <row r="2585" spans="1:43" s="597" customFormat="1" outlineLevel="1" x14ac:dyDescent="0.25">
      <c r="A2585" s="759" t="s">
        <v>1291</v>
      </c>
      <c r="B2585" s="760"/>
      <c r="C2585" s="760"/>
      <c r="D2585" s="760"/>
      <c r="E2585" s="761"/>
      <c r="F2585" s="761"/>
      <c r="G2585" s="762" t="s">
        <v>1291</v>
      </c>
      <c r="H2585" s="762"/>
      <c r="I2585" s="772" t="s">
        <v>1291</v>
      </c>
      <c r="J2585" s="772"/>
      <c r="K2585" s="772"/>
      <c r="L2585" s="772"/>
      <c r="M2585" s="772"/>
      <c r="N2585" s="772"/>
      <c r="O2585" s="772"/>
      <c r="P2585" s="772"/>
      <c r="Q2585" s="621"/>
      <c r="R2585" s="621"/>
      <c r="S2585" s="621"/>
      <c r="T2585" s="621"/>
      <c r="U2585" s="621"/>
      <c r="V2585" s="621"/>
      <c r="W2585" s="773"/>
      <c r="X2585" s="773"/>
      <c r="Y2585" s="773"/>
      <c r="Z2585" s="773"/>
      <c r="AA2585" s="773"/>
      <c r="AB2585" s="622"/>
      <c r="AC2585" s="622"/>
      <c r="AD2585" s="622"/>
      <c r="AE2585" s="622"/>
      <c r="AF2585" s="627" t="s">
        <v>1291</v>
      </c>
      <c r="AL2585" s="598"/>
      <c r="AQ2585" s="599"/>
    </row>
    <row r="2586" spans="1:43" s="597" customFormat="1" outlineLevel="1" x14ac:dyDescent="0.25">
      <c r="A2586" s="759" t="s">
        <v>1291</v>
      </c>
      <c r="B2586" s="760"/>
      <c r="C2586" s="760"/>
      <c r="D2586" s="760"/>
      <c r="E2586" s="761"/>
      <c r="F2586" s="761"/>
      <c r="G2586" s="762" t="s">
        <v>1291</v>
      </c>
      <c r="H2586" s="762"/>
      <c r="I2586" s="772" t="s">
        <v>1291</v>
      </c>
      <c r="J2586" s="772"/>
      <c r="K2586" s="772"/>
      <c r="L2586" s="772"/>
      <c r="M2586" s="772"/>
      <c r="N2586" s="772"/>
      <c r="O2586" s="772"/>
      <c r="P2586" s="772"/>
      <c r="Q2586" s="621"/>
      <c r="R2586" s="621"/>
      <c r="S2586" s="621"/>
      <c r="T2586" s="621"/>
      <c r="U2586" s="621"/>
      <c r="V2586" s="621"/>
      <c r="W2586" s="773"/>
      <c r="X2586" s="773"/>
      <c r="Y2586" s="773"/>
      <c r="Z2586" s="773"/>
      <c r="AA2586" s="773"/>
      <c r="AB2586" s="622"/>
      <c r="AC2586" s="622"/>
      <c r="AD2586" s="622"/>
      <c r="AE2586" s="622"/>
      <c r="AF2586" s="627" t="s">
        <v>1291</v>
      </c>
      <c r="AL2586" s="598"/>
      <c r="AQ2586" s="599"/>
    </row>
    <row r="2587" spans="1:43" s="597" customFormat="1" outlineLevel="1" x14ac:dyDescent="0.25">
      <c r="A2587" s="754" t="s">
        <v>1243</v>
      </c>
      <c r="B2587" s="755"/>
      <c r="C2587" s="755"/>
      <c r="D2587" s="755"/>
      <c r="E2587" s="755"/>
      <c r="F2587" s="755"/>
      <c r="G2587" s="755"/>
      <c r="H2587" s="755"/>
      <c r="I2587" s="755"/>
      <c r="J2587" s="755"/>
      <c r="K2587" s="755"/>
      <c r="L2587" s="755"/>
      <c r="M2587" s="755"/>
      <c r="N2587" s="755"/>
      <c r="O2587" s="755"/>
      <c r="P2587" s="755"/>
      <c r="Q2587" s="755"/>
      <c r="R2587" s="755"/>
      <c r="S2587" s="755"/>
      <c r="T2587" s="755"/>
      <c r="U2587" s="755"/>
      <c r="V2587" s="755"/>
      <c r="W2587" s="756">
        <v>583.65</v>
      </c>
      <c r="X2587" s="757"/>
      <c r="Y2587" s="757"/>
      <c r="Z2587" s="757"/>
      <c r="AA2587" s="757"/>
      <c r="AB2587" s="757"/>
      <c r="AC2587" s="757"/>
      <c r="AD2587" s="757"/>
      <c r="AE2587" s="757"/>
      <c r="AF2587" s="757"/>
      <c r="AL2587" s="598"/>
      <c r="AQ2587" s="599"/>
    </row>
    <row r="2588" spans="1:43" s="597" customFormat="1" outlineLevel="1" x14ac:dyDescent="0.25">
      <c r="A2588" s="601"/>
      <c r="B2588" s="608"/>
      <c r="C2588" s="608"/>
      <c r="D2588" s="609"/>
      <c r="E2588" s="610"/>
      <c r="F2588" s="610"/>
      <c r="G2588" s="608"/>
      <c r="H2588" s="608"/>
      <c r="I2588" s="608"/>
      <c r="J2588" s="608"/>
      <c r="K2588" s="608"/>
      <c r="L2588" s="608"/>
      <c r="M2588" s="608"/>
      <c r="N2588" s="608"/>
      <c r="O2588" s="608"/>
      <c r="P2588" s="608"/>
      <c r="Q2588" s="608"/>
      <c r="R2588" s="608"/>
      <c r="S2588" s="608"/>
      <c r="T2588" s="608"/>
      <c r="U2588" s="608"/>
      <c r="V2588" s="608"/>
      <c r="W2588" s="608"/>
      <c r="X2588" s="611"/>
      <c r="Y2588" s="611"/>
      <c r="Z2588" s="611"/>
      <c r="AA2588" s="611"/>
      <c r="AB2588" s="602"/>
      <c r="AC2588" s="602"/>
      <c r="AD2588" s="602"/>
      <c r="AE2588" s="602"/>
      <c r="AF2588" s="612"/>
      <c r="AL2588" s="598"/>
      <c r="AQ2588" s="599"/>
    </row>
    <row r="2589" spans="1:43" s="597" customFormat="1" outlineLevel="1" x14ac:dyDescent="0.25">
      <c r="A2589" s="769" t="s">
        <v>1244</v>
      </c>
      <c r="B2589" s="769"/>
      <c r="C2589" s="769"/>
      <c r="D2589" s="769"/>
      <c r="E2589" s="770" t="s">
        <v>1218</v>
      </c>
      <c r="F2589" s="770"/>
      <c r="G2589" s="770" t="s">
        <v>828</v>
      </c>
      <c r="H2589" s="770"/>
      <c r="I2589" s="770"/>
      <c r="J2589" s="770" t="s">
        <v>544</v>
      </c>
      <c r="K2589" s="770"/>
      <c r="L2589" s="770"/>
      <c r="M2589" s="770"/>
      <c r="N2589" s="770"/>
      <c r="O2589" s="770"/>
      <c r="P2589" s="770"/>
      <c r="Q2589" s="770"/>
      <c r="R2589" s="770" t="s">
        <v>750</v>
      </c>
      <c r="S2589" s="770"/>
      <c r="T2589" s="770"/>
      <c r="U2589" s="770"/>
      <c r="V2589" s="770"/>
      <c r="W2589" s="770"/>
      <c r="X2589" s="770"/>
      <c r="Y2589" s="770"/>
      <c r="Z2589" s="770"/>
      <c r="AA2589" s="770"/>
      <c r="AB2589" s="770"/>
      <c r="AC2589" s="771" t="s">
        <v>1224</v>
      </c>
      <c r="AD2589" s="771"/>
      <c r="AE2589" s="771"/>
      <c r="AF2589" s="628" t="s">
        <v>1245</v>
      </c>
      <c r="AL2589" s="598"/>
      <c r="AQ2589" s="599"/>
    </row>
    <row r="2590" spans="1:43" s="597" customFormat="1" outlineLevel="1" x14ac:dyDescent="0.25">
      <c r="A2590" s="759" t="s">
        <v>1291</v>
      </c>
      <c r="B2590" s="760"/>
      <c r="C2590" s="760"/>
      <c r="D2590" s="760"/>
      <c r="E2590" s="766"/>
      <c r="F2590" s="766"/>
      <c r="G2590" s="766" t="s">
        <v>1291</v>
      </c>
      <c r="H2590" s="766"/>
      <c r="I2590" s="766"/>
      <c r="J2590" s="629"/>
      <c r="K2590" s="629"/>
      <c r="L2590" s="629"/>
      <c r="M2590" s="767"/>
      <c r="N2590" s="767"/>
      <c r="O2590" s="767"/>
      <c r="P2590" s="767"/>
      <c r="Q2590" s="767"/>
      <c r="R2590" s="630"/>
      <c r="S2590" s="630"/>
      <c r="T2590" s="630"/>
      <c r="U2590" s="630"/>
      <c r="V2590" s="630"/>
      <c r="W2590" s="630"/>
      <c r="X2590" s="768" t="s">
        <v>1291</v>
      </c>
      <c r="Y2590" s="768"/>
      <c r="Z2590" s="768"/>
      <c r="AA2590" s="768"/>
      <c r="AB2590" s="768"/>
      <c r="AC2590" s="768"/>
      <c r="AD2590" s="768"/>
      <c r="AE2590" s="768"/>
      <c r="AF2590" s="627" t="s">
        <v>1291</v>
      </c>
      <c r="AL2590" s="598"/>
      <c r="AQ2590" s="599"/>
    </row>
    <row r="2591" spans="1:43" s="597" customFormat="1" outlineLevel="1" x14ac:dyDescent="0.25">
      <c r="A2591" s="759" t="s">
        <v>1291</v>
      </c>
      <c r="B2591" s="760"/>
      <c r="C2591" s="760"/>
      <c r="D2591" s="760"/>
      <c r="E2591" s="761"/>
      <c r="F2591" s="761"/>
      <c r="G2591" s="762" t="s">
        <v>1291</v>
      </c>
      <c r="H2591" s="762"/>
      <c r="I2591" s="762"/>
      <c r="J2591" s="631"/>
      <c r="K2591" s="631"/>
      <c r="L2591" s="631"/>
      <c r="M2591" s="763"/>
      <c r="N2591" s="763"/>
      <c r="O2591" s="763"/>
      <c r="P2591" s="763"/>
      <c r="Q2591" s="763"/>
      <c r="R2591" s="621"/>
      <c r="S2591" s="621"/>
      <c r="T2591" s="621"/>
      <c r="U2591" s="621"/>
      <c r="V2591" s="621"/>
      <c r="W2591" s="621"/>
      <c r="X2591" s="764" t="s">
        <v>1291</v>
      </c>
      <c r="Y2591" s="764"/>
      <c r="Z2591" s="764"/>
      <c r="AA2591" s="764"/>
      <c r="AB2591" s="764"/>
      <c r="AC2591" s="765"/>
      <c r="AD2591" s="765"/>
      <c r="AE2591" s="765"/>
      <c r="AF2591" s="627" t="s">
        <v>1291</v>
      </c>
      <c r="AL2591" s="598"/>
      <c r="AQ2591" s="599"/>
    </row>
    <row r="2592" spans="1:43" s="597" customFormat="1" outlineLevel="1" x14ac:dyDescent="0.25">
      <c r="A2592" s="759" t="s">
        <v>1291</v>
      </c>
      <c r="B2592" s="760"/>
      <c r="C2592" s="760"/>
      <c r="D2592" s="760"/>
      <c r="E2592" s="761"/>
      <c r="F2592" s="761"/>
      <c r="G2592" s="762" t="s">
        <v>1291</v>
      </c>
      <c r="H2592" s="762"/>
      <c r="I2592" s="762"/>
      <c r="J2592" s="631"/>
      <c r="K2592" s="631"/>
      <c r="L2592" s="631"/>
      <c r="M2592" s="763"/>
      <c r="N2592" s="763"/>
      <c r="O2592" s="763"/>
      <c r="P2592" s="763"/>
      <c r="Q2592" s="763"/>
      <c r="R2592" s="621"/>
      <c r="S2592" s="621"/>
      <c r="T2592" s="621"/>
      <c r="U2592" s="621"/>
      <c r="V2592" s="621"/>
      <c r="W2592" s="621"/>
      <c r="X2592" s="764" t="s">
        <v>1291</v>
      </c>
      <c r="Y2592" s="764"/>
      <c r="Z2592" s="764"/>
      <c r="AA2592" s="764"/>
      <c r="AB2592" s="764"/>
      <c r="AC2592" s="765"/>
      <c r="AD2592" s="765"/>
      <c r="AE2592" s="765"/>
      <c r="AF2592" s="627" t="s">
        <v>1291</v>
      </c>
      <c r="AL2592" s="598"/>
      <c r="AQ2592" s="599"/>
    </row>
    <row r="2593" spans="1:48" s="597" customFormat="1" outlineLevel="1" x14ac:dyDescent="0.25">
      <c r="A2593" s="759" t="s">
        <v>1291</v>
      </c>
      <c r="B2593" s="760"/>
      <c r="C2593" s="760"/>
      <c r="D2593" s="760"/>
      <c r="E2593" s="761"/>
      <c r="F2593" s="761"/>
      <c r="G2593" s="762" t="s">
        <v>1291</v>
      </c>
      <c r="H2593" s="762"/>
      <c r="I2593" s="762"/>
      <c r="J2593" s="631"/>
      <c r="K2593" s="631"/>
      <c r="L2593" s="631"/>
      <c r="M2593" s="763"/>
      <c r="N2593" s="763"/>
      <c r="O2593" s="763"/>
      <c r="P2593" s="763"/>
      <c r="Q2593" s="763"/>
      <c r="R2593" s="621"/>
      <c r="S2593" s="621"/>
      <c r="T2593" s="621"/>
      <c r="U2593" s="621"/>
      <c r="V2593" s="621"/>
      <c r="W2593" s="621"/>
      <c r="X2593" s="764" t="s">
        <v>1291</v>
      </c>
      <c r="Y2593" s="764"/>
      <c r="Z2593" s="764"/>
      <c r="AA2593" s="764"/>
      <c r="AB2593" s="764"/>
      <c r="AC2593" s="765"/>
      <c r="AD2593" s="765"/>
      <c r="AE2593" s="765"/>
      <c r="AF2593" s="627" t="s">
        <v>1291</v>
      </c>
      <c r="AL2593" s="598"/>
      <c r="AQ2593" s="599"/>
    </row>
    <row r="2594" spans="1:48" s="597" customFormat="1" outlineLevel="1" x14ac:dyDescent="0.25">
      <c r="A2594" s="759" t="s">
        <v>1291</v>
      </c>
      <c r="B2594" s="760"/>
      <c r="C2594" s="760"/>
      <c r="D2594" s="760"/>
      <c r="E2594" s="761"/>
      <c r="F2594" s="761"/>
      <c r="G2594" s="762" t="s">
        <v>1291</v>
      </c>
      <c r="H2594" s="762"/>
      <c r="I2594" s="762"/>
      <c r="J2594" s="631"/>
      <c r="K2594" s="631"/>
      <c r="L2594" s="631"/>
      <c r="M2594" s="763"/>
      <c r="N2594" s="763"/>
      <c r="O2594" s="763"/>
      <c r="P2594" s="763"/>
      <c r="Q2594" s="763"/>
      <c r="R2594" s="621"/>
      <c r="S2594" s="621"/>
      <c r="T2594" s="621"/>
      <c r="U2594" s="621"/>
      <c r="V2594" s="621"/>
      <c r="W2594" s="621"/>
      <c r="X2594" s="764" t="s">
        <v>1291</v>
      </c>
      <c r="Y2594" s="764"/>
      <c r="Z2594" s="764"/>
      <c r="AA2594" s="764"/>
      <c r="AB2594" s="764"/>
      <c r="AC2594" s="765"/>
      <c r="AD2594" s="765"/>
      <c r="AE2594" s="765"/>
      <c r="AF2594" s="627" t="s">
        <v>1291</v>
      </c>
      <c r="AL2594" s="598"/>
      <c r="AQ2594" s="599"/>
    </row>
    <row r="2595" spans="1:48" s="597" customFormat="1" outlineLevel="1" x14ac:dyDescent="0.25">
      <c r="A2595" s="754" t="s">
        <v>1246</v>
      </c>
      <c r="B2595" s="755"/>
      <c r="C2595" s="755"/>
      <c r="D2595" s="755"/>
      <c r="E2595" s="755"/>
      <c r="F2595" s="755"/>
      <c r="G2595" s="755"/>
      <c r="H2595" s="755"/>
      <c r="I2595" s="755"/>
      <c r="J2595" s="755"/>
      <c r="K2595" s="755"/>
      <c r="L2595" s="755"/>
      <c r="M2595" s="755"/>
      <c r="N2595" s="755"/>
      <c r="O2595" s="755"/>
      <c r="P2595" s="755"/>
      <c r="Q2595" s="755"/>
      <c r="R2595" s="755"/>
      <c r="S2595" s="755"/>
      <c r="T2595" s="755"/>
      <c r="U2595" s="755"/>
      <c r="V2595" s="755"/>
      <c r="W2595" s="756">
        <v>0</v>
      </c>
      <c r="X2595" s="757"/>
      <c r="Y2595" s="757"/>
      <c r="Z2595" s="757"/>
      <c r="AA2595" s="757"/>
      <c r="AB2595" s="757"/>
      <c r="AC2595" s="757"/>
      <c r="AD2595" s="757"/>
      <c r="AE2595" s="757"/>
      <c r="AF2595" s="757"/>
      <c r="AL2595" s="598"/>
      <c r="AQ2595" s="599"/>
    </row>
    <row r="2596" spans="1:48" s="597" customFormat="1" outlineLevel="1" x14ac:dyDescent="0.25">
      <c r="A2596" s="601"/>
      <c r="B2596" s="608"/>
      <c r="C2596" s="608"/>
      <c r="D2596" s="609"/>
      <c r="E2596" s="610"/>
      <c r="F2596" s="610"/>
      <c r="G2596" s="608"/>
      <c r="H2596" s="608"/>
      <c r="I2596" s="608"/>
      <c r="J2596" s="608"/>
      <c r="K2596" s="608"/>
      <c r="L2596" s="608"/>
      <c r="M2596" s="608"/>
      <c r="N2596" s="608"/>
      <c r="O2596" s="608"/>
      <c r="P2596" s="608"/>
      <c r="Q2596" s="608"/>
      <c r="R2596" s="608"/>
      <c r="S2596" s="608"/>
      <c r="T2596" s="608"/>
      <c r="U2596" s="608"/>
      <c r="V2596" s="608"/>
      <c r="W2596" s="608"/>
      <c r="X2596" s="611"/>
      <c r="Y2596" s="611"/>
      <c r="Z2596" s="611"/>
      <c r="AA2596" s="611"/>
      <c r="AB2596" s="602"/>
      <c r="AC2596" s="602"/>
      <c r="AD2596" s="602"/>
      <c r="AE2596" s="602"/>
      <c r="AF2596" s="612"/>
      <c r="AL2596" s="598"/>
      <c r="AQ2596" s="599"/>
    </row>
    <row r="2597" spans="1:48" s="597" customFormat="1" x14ac:dyDescent="0.25">
      <c r="A2597" s="750" t="s">
        <v>1247</v>
      </c>
      <c r="B2597" s="751"/>
      <c r="C2597" s="751"/>
      <c r="D2597" s="751"/>
      <c r="E2597" s="751"/>
      <c r="F2597" s="751"/>
      <c r="G2597" s="751"/>
      <c r="H2597" s="751"/>
      <c r="I2597" s="751"/>
      <c r="J2597" s="751"/>
      <c r="K2597" s="751"/>
      <c r="L2597" s="751"/>
      <c r="M2597" s="751"/>
      <c r="N2597" s="751"/>
      <c r="O2597" s="751"/>
      <c r="P2597" s="751"/>
      <c r="Q2597" s="751"/>
      <c r="R2597" s="751"/>
      <c r="S2597" s="751"/>
      <c r="T2597" s="751"/>
      <c r="U2597" s="751"/>
      <c r="V2597" s="751"/>
      <c r="W2597" s="752"/>
      <c r="X2597" s="753">
        <v>636.70000000000005</v>
      </c>
      <c r="Y2597" s="753"/>
      <c r="Z2597" s="753"/>
      <c r="AA2597" s="753"/>
      <c r="AB2597" s="753"/>
      <c r="AC2597" s="753"/>
      <c r="AD2597" s="753"/>
      <c r="AE2597" s="753"/>
      <c r="AF2597" s="753"/>
      <c r="AH2597" s="632">
        <v>3</v>
      </c>
      <c r="AL2597" s="598">
        <v>3</v>
      </c>
      <c r="AM2597" s="633">
        <v>0</v>
      </c>
      <c r="AN2597" s="634">
        <v>0</v>
      </c>
      <c r="AP2597" s="605"/>
      <c r="AQ2597" s="599"/>
      <c r="AR2597" s="632">
        <v>3</v>
      </c>
      <c r="AT2597" s="597">
        <v>3</v>
      </c>
      <c r="AU2597" s="597">
        <v>3</v>
      </c>
      <c r="AV2597" s="607">
        <v>0</v>
      </c>
    </row>
    <row r="2598" spans="1:48" s="597" customFormat="1" x14ac:dyDescent="0.25">
      <c r="A2598" s="750" t="s">
        <v>1248</v>
      </c>
      <c r="B2598" s="751"/>
      <c r="C2598" s="751"/>
      <c r="D2598" s="751"/>
      <c r="E2598" s="751"/>
      <c r="F2598" s="751"/>
      <c r="G2598" s="751"/>
      <c r="H2598" s="751"/>
      <c r="I2598" s="751"/>
      <c r="J2598" s="751"/>
      <c r="K2598" s="751"/>
      <c r="L2598" s="751"/>
      <c r="M2598" s="751"/>
      <c r="N2598" s="751"/>
      <c r="O2598" s="751"/>
      <c r="P2598" s="751"/>
      <c r="Q2598" s="751"/>
      <c r="R2598" s="751"/>
      <c r="S2598" s="751"/>
      <c r="T2598" s="752"/>
      <c r="U2598" s="758">
        <v>13.469999999999999</v>
      </c>
      <c r="V2598" s="758"/>
      <c r="W2598" s="758"/>
      <c r="X2598" s="753">
        <v>85.76</v>
      </c>
      <c r="Y2598" s="753"/>
      <c r="Z2598" s="753"/>
      <c r="AA2598" s="753"/>
      <c r="AB2598" s="753"/>
      <c r="AC2598" s="753"/>
      <c r="AD2598" s="753"/>
      <c r="AE2598" s="753"/>
      <c r="AF2598" s="753"/>
      <c r="AH2598" s="635"/>
      <c r="AJ2598" s="636"/>
      <c r="AL2598" s="598"/>
      <c r="AQ2598" s="599"/>
      <c r="AR2598" s="635"/>
    </row>
    <row r="2599" spans="1:48" s="597" customFormat="1" x14ac:dyDescent="0.25">
      <c r="A2599" s="750" t="s">
        <v>1249</v>
      </c>
      <c r="B2599" s="751"/>
      <c r="C2599" s="751"/>
      <c r="D2599" s="751"/>
      <c r="E2599" s="751"/>
      <c r="F2599" s="751"/>
      <c r="G2599" s="751"/>
      <c r="H2599" s="751"/>
      <c r="I2599" s="751"/>
      <c r="J2599" s="751"/>
      <c r="K2599" s="751"/>
      <c r="L2599" s="751"/>
      <c r="M2599" s="751"/>
      <c r="N2599" s="751"/>
      <c r="O2599" s="751"/>
      <c r="P2599" s="751"/>
      <c r="Q2599" s="751"/>
      <c r="R2599" s="751"/>
      <c r="S2599" s="751"/>
      <c r="T2599" s="751"/>
      <c r="U2599" s="751"/>
      <c r="V2599" s="751"/>
      <c r="W2599" s="752"/>
      <c r="X2599" s="753">
        <v>722.46</v>
      </c>
      <c r="Y2599" s="753"/>
      <c r="Z2599" s="753"/>
      <c r="AA2599" s="753"/>
      <c r="AB2599" s="753"/>
      <c r="AC2599" s="753"/>
      <c r="AD2599" s="753"/>
      <c r="AE2599" s="753"/>
      <c r="AF2599" s="753"/>
      <c r="AH2599" s="635"/>
      <c r="AI2599" s="597">
        <v>722.46</v>
      </c>
      <c r="AJ2599" s="604">
        <v>0</v>
      </c>
      <c r="AL2599" s="598"/>
      <c r="AQ2599" s="599"/>
      <c r="AR2599" s="635"/>
    </row>
    <row r="2600" spans="1:48" s="597" customFormat="1" x14ac:dyDescent="0.25">
      <c r="A2600" s="590" t="s">
        <v>1213</v>
      </c>
      <c r="B2600" s="591"/>
      <c r="C2600" s="591"/>
      <c r="D2600" s="592"/>
      <c r="E2600" s="593"/>
      <c r="F2600" s="593"/>
      <c r="G2600" s="591"/>
      <c r="H2600" s="591"/>
      <c r="I2600" s="591"/>
      <c r="J2600" s="591"/>
      <c r="K2600" s="591"/>
      <c r="L2600" s="591"/>
      <c r="M2600" s="591"/>
      <c r="N2600" s="591"/>
      <c r="O2600" s="591"/>
      <c r="P2600" s="591"/>
      <c r="Q2600" s="591"/>
      <c r="R2600" s="591"/>
      <c r="S2600" s="591"/>
      <c r="T2600" s="591"/>
      <c r="U2600" s="591"/>
      <c r="V2600" s="591"/>
      <c r="W2600" s="591"/>
      <c r="X2600" s="594"/>
      <c r="Y2600" s="594"/>
      <c r="Z2600" s="594"/>
      <c r="AA2600" s="594"/>
      <c r="AB2600" s="595"/>
      <c r="AC2600" s="595"/>
      <c r="AD2600" s="595"/>
      <c r="AE2600" s="595"/>
      <c r="AF2600" s="596"/>
      <c r="AL2600" s="598"/>
      <c r="AQ2600" s="599"/>
    </row>
    <row r="2601" spans="1:48" s="597" customFormat="1" ht="33.75" customHeight="1" x14ac:dyDescent="0.25">
      <c r="A2601" s="601" t="s">
        <v>1214</v>
      </c>
      <c r="B2601" s="800">
        <v>40855</v>
      </c>
      <c r="C2601" s="800"/>
      <c r="D2601" s="801" t="s">
        <v>1211</v>
      </c>
      <c r="E2601" s="801"/>
      <c r="F2601" s="801"/>
      <c r="G2601" s="801"/>
      <c r="H2601" s="801"/>
      <c r="I2601" s="801"/>
      <c r="J2601" s="801"/>
      <c r="K2601" s="801"/>
      <c r="L2601" s="801"/>
      <c r="M2601" s="801"/>
      <c r="N2601" s="801"/>
      <c r="O2601" s="801"/>
      <c r="P2601" s="801"/>
      <c r="Q2601" s="801"/>
      <c r="R2601" s="801"/>
      <c r="S2601" s="801"/>
      <c r="T2601" s="801"/>
      <c r="U2601" s="801"/>
      <c r="V2601" s="801"/>
      <c r="W2601" s="801"/>
      <c r="X2601" s="801"/>
      <c r="Y2601" s="801"/>
      <c r="Z2601" s="801"/>
      <c r="AA2601" s="801"/>
      <c r="AB2601" s="801"/>
      <c r="AC2601" s="786" t="s">
        <v>1215</v>
      </c>
      <c r="AD2601" s="786"/>
      <c r="AE2601" s="786"/>
      <c r="AF2601" s="603" t="s">
        <v>885</v>
      </c>
      <c r="AI2601" s="604">
        <v>569.6</v>
      </c>
      <c r="AJ2601" s="597">
        <v>569.6</v>
      </c>
      <c r="AK2601" s="604">
        <v>0</v>
      </c>
      <c r="AL2601" s="598"/>
      <c r="AP2601" s="605">
        <v>501.99</v>
      </c>
      <c r="AQ2601" s="599" t="s">
        <v>1294</v>
      </c>
    </row>
    <row r="2602" spans="1:48" s="597" customFormat="1" outlineLevel="1" x14ac:dyDescent="0.25">
      <c r="A2602" s="601"/>
      <c r="B2602" s="608"/>
      <c r="C2602" s="608"/>
      <c r="D2602" s="609"/>
      <c r="E2602" s="610"/>
      <c r="F2602" s="610"/>
      <c r="G2602" s="608"/>
      <c r="H2602" s="608"/>
      <c r="I2602" s="608"/>
      <c r="J2602" s="608"/>
      <c r="K2602" s="608"/>
      <c r="L2602" s="608"/>
      <c r="M2602" s="608"/>
      <c r="N2602" s="608"/>
      <c r="O2602" s="608"/>
      <c r="P2602" s="608"/>
      <c r="Q2602" s="608"/>
      <c r="R2602" s="608"/>
      <c r="S2602" s="608"/>
      <c r="T2602" s="608"/>
      <c r="U2602" s="608"/>
      <c r="V2602" s="608"/>
      <c r="W2602" s="608"/>
      <c r="X2602" s="611"/>
      <c r="Y2602" s="611"/>
      <c r="Z2602" s="611"/>
      <c r="AA2602" s="611"/>
      <c r="AB2602" s="602"/>
      <c r="AC2602" s="602"/>
      <c r="AD2602" s="602"/>
      <c r="AE2602" s="602"/>
      <c r="AF2602" s="612"/>
      <c r="AL2602" s="598"/>
      <c r="AQ2602" s="599"/>
    </row>
    <row r="2603" spans="1:48" s="597" customFormat="1" outlineLevel="1" x14ac:dyDescent="0.25">
      <c r="A2603" s="769" t="s">
        <v>1217</v>
      </c>
      <c r="B2603" s="769"/>
      <c r="C2603" s="769"/>
      <c r="D2603" s="769"/>
      <c r="E2603" s="770" t="s">
        <v>1218</v>
      </c>
      <c r="F2603" s="770"/>
      <c r="G2603" s="613" t="s">
        <v>1219</v>
      </c>
      <c r="H2603" s="770" t="s">
        <v>1220</v>
      </c>
      <c r="I2603" s="770"/>
      <c r="J2603" s="770"/>
      <c r="K2603" s="770"/>
      <c r="L2603" s="770" t="s">
        <v>1221</v>
      </c>
      <c r="M2603" s="770"/>
      <c r="N2603" s="770" t="s">
        <v>1222</v>
      </c>
      <c r="O2603" s="770"/>
      <c r="P2603" s="770"/>
      <c r="Q2603" s="770"/>
      <c r="R2603" s="770"/>
      <c r="S2603" s="770"/>
      <c r="T2603" s="770"/>
      <c r="U2603" s="770"/>
      <c r="V2603" s="770" t="s">
        <v>1223</v>
      </c>
      <c r="W2603" s="770"/>
      <c r="X2603" s="770"/>
      <c r="Y2603" s="770"/>
      <c r="Z2603" s="770"/>
      <c r="AA2603" s="771" t="s">
        <v>1224</v>
      </c>
      <c r="AB2603" s="771"/>
      <c r="AC2603" s="771"/>
      <c r="AD2603" s="771"/>
      <c r="AE2603" s="771" t="s">
        <v>1225</v>
      </c>
      <c r="AF2603" s="771"/>
      <c r="AL2603" s="598"/>
      <c r="AQ2603" s="599"/>
    </row>
    <row r="2604" spans="1:48" s="597" customFormat="1" ht="34.5" customHeight="1" outlineLevel="1" x14ac:dyDescent="0.25">
      <c r="A2604" s="797" t="s">
        <v>955</v>
      </c>
      <c r="B2604" s="798"/>
      <c r="C2604" s="798"/>
      <c r="D2604" s="798"/>
      <c r="E2604" s="799">
        <v>30035</v>
      </c>
      <c r="F2604" s="799"/>
      <c r="G2604" s="614"/>
      <c r="H2604" s="767">
        <v>0.5</v>
      </c>
      <c r="I2604" s="767"/>
      <c r="J2604" s="767"/>
      <c r="K2604" s="767"/>
      <c r="L2604" s="773">
        <v>0.5</v>
      </c>
      <c r="M2604" s="773"/>
      <c r="N2604" s="796">
        <v>231.22</v>
      </c>
      <c r="O2604" s="796"/>
      <c r="P2604" s="796"/>
      <c r="Q2604" s="796"/>
      <c r="R2604" s="796"/>
      <c r="S2604" s="796"/>
      <c r="T2604" s="796"/>
      <c r="U2604" s="796"/>
      <c r="V2604" s="615"/>
      <c r="W2604" s="796">
        <v>58.11</v>
      </c>
      <c r="X2604" s="796"/>
      <c r="Y2604" s="796"/>
      <c r="Z2604" s="796"/>
      <c r="AA2604" s="768">
        <v>1</v>
      </c>
      <c r="AB2604" s="768"/>
      <c r="AC2604" s="768"/>
      <c r="AD2604" s="768"/>
      <c r="AE2604" s="786">
        <v>144.66499999999999</v>
      </c>
      <c r="AF2604" s="787"/>
      <c r="AL2604" s="598"/>
      <c r="AQ2604" s="599"/>
    </row>
    <row r="2605" spans="1:48" s="597" customFormat="1" outlineLevel="1" x14ac:dyDescent="0.25">
      <c r="A2605" s="792" t="s">
        <v>1291</v>
      </c>
      <c r="B2605" s="793"/>
      <c r="C2605" s="793"/>
      <c r="D2605" s="793"/>
      <c r="E2605" s="794"/>
      <c r="F2605" s="794"/>
      <c r="G2605" s="610"/>
      <c r="H2605" s="773"/>
      <c r="I2605" s="773"/>
      <c r="J2605" s="773"/>
      <c r="K2605" s="773"/>
      <c r="L2605" s="773" t="s">
        <v>1291</v>
      </c>
      <c r="M2605" s="773"/>
      <c r="N2605" s="796" t="s">
        <v>1291</v>
      </c>
      <c r="O2605" s="796"/>
      <c r="P2605" s="796"/>
      <c r="Q2605" s="796"/>
      <c r="R2605" s="796"/>
      <c r="S2605" s="796"/>
      <c r="T2605" s="796"/>
      <c r="U2605" s="796"/>
      <c r="V2605" s="615"/>
      <c r="W2605" s="796" t="s">
        <v>1291</v>
      </c>
      <c r="X2605" s="796"/>
      <c r="Y2605" s="796"/>
      <c r="Z2605" s="796"/>
      <c r="AA2605" s="765"/>
      <c r="AB2605" s="765"/>
      <c r="AC2605" s="765"/>
      <c r="AD2605" s="765"/>
      <c r="AE2605" s="786"/>
      <c r="AF2605" s="787"/>
      <c r="AL2605" s="598"/>
      <c r="AQ2605" s="599"/>
    </row>
    <row r="2606" spans="1:48" s="597" customFormat="1" outlineLevel="1" x14ac:dyDescent="0.25">
      <c r="A2606" s="792" t="s">
        <v>1291</v>
      </c>
      <c r="B2606" s="793"/>
      <c r="C2606" s="793"/>
      <c r="D2606" s="793"/>
      <c r="E2606" s="794"/>
      <c r="F2606" s="794"/>
      <c r="G2606" s="610"/>
      <c r="H2606" s="773"/>
      <c r="I2606" s="773"/>
      <c r="J2606" s="773"/>
      <c r="K2606" s="773"/>
      <c r="L2606" s="773" t="s">
        <v>1291</v>
      </c>
      <c r="M2606" s="773"/>
      <c r="N2606" s="796" t="s">
        <v>1291</v>
      </c>
      <c r="O2606" s="796"/>
      <c r="P2606" s="796"/>
      <c r="Q2606" s="796"/>
      <c r="R2606" s="796"/>
      <c r="S2606" s="796"/>
      <c r="T2606" s="796"/>
      <c r="U2606" s="796"/>
      <c r="V2606" s="615"/>
      <c r="W2606" s="796" t="s">
        <v>1291</v>
      </c>
      <c r="X2606" s="796"/>
      <c r="Y2606" s="796"/>
      <c r="Z2606" s="796"/>
      <c r="AA2606" s="765"/>
      <c r="AB2606" s="765"/>
      <c r="AC2606" s="765"/>
      <c r="AD2606" s="765"/>
      <c r="AE2606" s="786"/>
      <c r="AF2606" s="787"/>
      <c r="AL2606" s="598"/>
      <c r="AQ2606" s="599"/>
    </row>
    <row r="2607" spans="1:48" s="597" customFormat="1" outlineLevel="1" x14ac:dyDescent="0.25">
      <c r="A2607" s="792" t="s">
        <v>1291</v>
      </c>
      <c r="B2607" s="793"/>
      <c r="C2607" s="793"/>
      <c r="D2607" s="793"/>
      <c r="E2607" s="794"/>
      <c r="F2607" s="794"/>
      <c r="G2607" s="610"/>
      <c r="H2607" s="773"/>
      <c r="I2607" s="773"/>
      <c r="J2607" s="773"/>
      <c r="K2607" s="773"/>
      <c r="L2607" s="773" t="s">
        <v>1291</v>
      </c>
      <c r="M2607" s="773"/>
      <c r="N2607" s="796" t="s">
        <v>1291</v>
      </c>
      <c r="O2607" s="796"/>
      <c r="P2607" s="796"/>
      <c r="Q2607" s="796"/>
      <c r="R2607" s="796"/>
      <c r="S2607" s="796"/>
      <c r="T2607" s="796"/>
      <c r="U2607" s="796"/>
      <c r="V2607" s="615"/>
      <c r="W2607" s="796" t="s">
        <v>1291</v>
      </c>
      <c r="X2607" s="796"/>
      <c r="Y2607" s="796"/>
      <c r="Z2607" s="796"/>
      <c r="AA2607" s="765"/>
      <c r="AB2607" s="765"/>
      <c r="AC2607" s="765"/>
      <c r="AD2607" s="765"/>
      <c r="AE2607" s="786"/>
      <c r="AF2607" s="787"/>
      <c r="AL2607" s="598"/>
      <c r="AQ2607" s="599"/>
    </row>
    <row r="2608" spans="1:48" s="597" customFormat="1" outlineLevel="1" x14ac:dyDescent="0.25">
      <c r="A2608" s="792" t="s">
        <v>1291</v>
      </c>
      <c r="B2608" s="793"/>
      <c r="C2608" s="793"/>
      <c r="D2608" s="793"/>
      <c r="E2608" s="794"/>
      <c r="F2608" s="794"/>
      <c r="G2608" s="610"/>
      <c r="H2608" s="773"/>
      <c r="I2608" s="773"/>
      <c r="J2608" s="773"/>
      <c r="K2608" s="773"/>
      <c r="L2608" s="773" t="s">
        <v>1291</v>
      </c>
      <c r="M2608" s="773"/>
      <c r="N2608" s="796" t="s">
        <v>1291</v>
      </c>
      <c r="O2608" s="796"/>
      <c r="P2608" s="796"/>
      <c r="Q2608" s="796"/>
      <c r="R2608" s="796"/>
      <c r="S2608" s="796"/>
      <c r="T2608" s="796"/>
      <c r="U2608" s="796"/>
      <c r="V2608" s="615"/>
      <c r="W2608" s="796" t="s">
        <v>1291</v>
      </c>
      <c r="X2608" s="796"/>
      <c r="Y2608" s="796"/>
      <c r="Z2608" s="796"/>
      <c r="AA2608" s="765"/>
      <c r="AB2608" s="765"/>
      <c r="AC2608" s="765"/>
      <c r="AD2608" s="765"/>
      <c r="AE2608" s="786"/>
      <c r="AF2608" s="787"/>
      <c r="AL2608" s="598"/>
      <c r="AQ2608" s="599"/>
    </row>
    <row r="2609" spans="1:43" s="597" customFormat="1" outlineLevel="1" x14ac:dyDescent="0.25">
      <c r="A2609" s="792" t="s">
        <v>1291</v>
      </c>
      <c r="B2609" s="793"/>
      <c r="C2609" s="793"/>
      <c r="D2609" s="793"/>
      <c r="E2609" s="794"/>
      <c r="F2609" s="794"/>
      <c r="G2609" s="610"/>
      <c r="H2609" s="773"/>
      <c r="I2609" s="773"/>
      <c r="J2609" s="773"/>
      <c r="K2609" s="773"/>
      <c r="L2609" s="773" t="s">
        <v>1291</v>
      </c>
      <c r="M2609" s="773"/>
      <c r="N2609" s="796" t="s">
        <v>1291</v>
      </c>
      <c r="O2609" s="796"/>
      <c r="P2609" s="796"/>
      <c r="Q2609" s="796"/>
      <c r="R2609" s="796"/>
      <c r="S2609" s="796"/>
      <c r="T2609" s="796"/>
      <c r="U2609" s="796"/>
      <c r="V2609" s="615"/>
      <c r="W2609" s="796" t="s">
        <v>1291</v>
      </c>
      <c r="X2609" s="796"/>
      <c r="Y2609" s="796"/>
      <c r="Z2609" s="796"/>
      <c r="AA2609" s="765"/>
      <c r="AB2609" s="765"/>
      <c r="AC2609" s="765"/>
      <c r="AD2609" s="765"/>
      <c r="AE2609" s="786" t="s">
        <v>1291</v>
      </c>
      <c r="AF2609" s="787"/>
      <c r="AL2609" s="598"/>
      <c r="AQ2609" s="599"/>
    </row>
    <row r="2610" spans="1:43" s="597" customFormat="1" outlineLevel="1" x14ac:dyDescent="0.25">
      <c r="A2610" s="792" t="s">
        <v>1291</v>
      </c>
      <c r="B2610" s="793"/>
      <c r="C2610" s="793"/>
      <c r="D2610" s="793"/>
      <c r="E2610" s="794"/>
      <c r="F2610" s="794"/>
      <c r="G2610" s="610"/>
      <c r="H2610" s="773"/>
      <c r="I2610" s="773"/>
      <c r="J2610" s="773"/>
      <c r="K2610" s="773"/>
      <c r="L2610" s="773" t="s">
        <v>1291</v>
      </c>
      <c r="M2610" s="773"/>
      <c r="N2610" s="796" t="s">
        <v>1291</v>
      </c>
      <c r="O2610" s="796"/>
      <c r="P2610" s="796"/>
      <c r="Q2610" s="796"/>
      <c r="R2610" s="796"/>
      <c r="S2610" s="796"/>
      <c r="T2610" s="796"/>
      <c r="U2610" s="796"/>
      <c r="V2610" s="615"/>
      <c r="W2610" s="796" t="s">
        <v>1291</v>
      </c>
      <c r="X2610" s="796"/>
      <c r="Y2610" s="796"/>
      <c r="Z2610" s="796"/>
      <c r="AA2610" s="765"/>
      <c r="AB2610" s="765"/>
      <c r="AC2610" s="765"/>
      <c r="AD2610" s="765"/>
      <c r="AE2610" s="786" t="s">
        <v>1291</v>
      </c>
      <c r="AF2610" s="787"/>
      <c r="AL2610" s="598"/>
      <c r="AQ2610" s="599"/>
    </row>
    <row r="2611" spans="1:43" s="597" customFormat="1" outlineLevel="1" x14ac:dyDescent="0.25">
      <c r="A2611" s="792" t="s">
        <v>1291</v>
      </c>
      <c r="B2611" s="793"/>
      <c r="C2611" s="793"/>
      <c r="D2611" s="793"/>
      <c r="E2611" s="794"/>
      <c r="F2611" s="794"/>
      <c r="G2611" s="610"/>
      <c r="H2611" s="773"/>
      <c r="I2611" s="773"/>
      <c r="J2611" s="773"/>
      <c r="K2611" s="773"/>
      <c r="L2611" s="773" t="s">
        <v>1291</v>
      </c>
      <c r="M2611" s="773"/>
      <c r="N2611" s="795" t="s">
        <v>1291</v>
      </c>
      <c r="O2611" s="795"/>
      <c r="P2611" s="795"/>
      <c r="Q2611" s="795"/>
      <c r="R2611" s="795"/>
      <c r="S2611" s="795"/>
      <c r="T2611" s="795"/>
      <c r="U2611" s="795"/>
      <c r="V2611" s="616"/>
      <c r="W2611" s="795" t="s">
        <v>1291</v>
      </c>
      <c r="X2611" s="795"/>
      <c r="Y2611" s="795"/>
      <c r="Z2611" s="795"/>
      <c r="AA2611" s="765"/>
      <c r="AB2611" s="765"/>
      <c r="AC2611" s="765"/>
      <c r="AD2611" s="765"/>
      <c r="AE2611" s="786" t="s">
        <v>1291</v>
      </c>
      <c r="AF2611" s="787"/>
      <c r="AL2611" s="598"/>
      <c r="AQ2611" s="599"/>
    </row>
    <row r="2612" spans="1:43" s="597" customFormat="1" outlineLevel="1" x14ac:dyDescent="0.25">
      <c r="A2612" s="792" t="s">
        <v>1291</v>
      </c>
      <c r="B2612" s="793"/>
      <c r="C2612" s="793"/>
      <c r="D2612" s="793"/>
      <c r="E2612" s="794"/>
      <c r="F2612" s="794"/>
      <c r="G2612" s="610"/>
      <c r="H2612" s="773"/>
      <c r="I2612" s="773"/>
      <c r="J2612" s="773"/>
      <c r="K2612" s="773"/>
      <c r="L2612" s="773" t="s">
        <v>1291</v>
      </c>
      <c r="M2612" s="773"/>
      <c r="N2612" s="795" t="s">
        <v>1291</v>
      </c>
      <c r="O2612" s="795"/>
      <c r="P2612" s="795"/>
      <c r="Q2612" s="795"/>
      <c r="R2612" s="795"/>
      <c r="S2612" s="795"/>
      <c r="T2612" s="795"/>
      <c r="U2612" s="795"/>
      <c r="V2612" s="616"/>
      <c r="W2612" s="795" t="s">
        <v>1291</v>
      </c>
      <c r="X2612" s="795"/>
      <c r="Y2612" s="795"/>
      <c r="Z2612" s="795"/>
      <c r="AA2612" s="765"/>
      <c r="AB2612" s="765"/>
      <c r="AC2612" s="765"/>
      <c r="AD2612" s="765"/>
      <c r="AE2612" s="790" t="s">
        <v>1291</v>
      </c>
      <c r="AF2612" s="791"/>
      <c r="AL2612" s="598"/>
      <c r="AQ2612" s="599"/>
    </row>
    <row r="2613" spans="1:43" s="597" customFormat="1" outlineLevel="1" x14ac:dyDescent="0.25">
      <c r="A2613" s="754" t="s">
        <v>1226</v>
      </c>
      <c r="B2613" s="755"/>
      <c r="C2613" s="755"/>
      <c r="D2613" s="755"/>
      <c r="E2613" s="755"/>
      <c r="F2613" s="755"/>
      <c r="G2613" s="755"/>
      <c r="H2613" s="755"/>
      <c r="I2613" s="755"/>
      <c r="J2613" s="755"/>
      <c r="K2613" s="755"/>
      <c r="L2613" s="755"/>
      <c r="M2613" s="755"/>
      <c r="N2613" s="755"/>
      <c r="O2613" s="755"/>
      <c r="P2613" s="755"/>
      <c r="Q2613" s="755"/>
      <c r="R2613" s="755"/>
      <c r="S2613" s="755"/>
      <c r="T2613" s="755"/>
      <c r="U2613" s="755"/>
      <c r="V2613" s="755"/>
      <c r="W2613" s="756">
        <v>144.66</v>
      </c>
      <c r="X2613" s="757"/>
      <c r="Y2613" s="757"/>
      <c r="Z2613" s="757"/>
      <c r="AA2613" s="757"/>
      <c r="AB2613" s="757"/>
      <c r="AC2613" s="757"/>
      <c r="AD2613" s="757"/>
      <c r="AE2613" s="757"/>
      <c r="AF2613" s="757"/>
      <c r="AL2613" s="598"/>
      <c r="AQ2613" s="599"/>
    </row>
    <row r="2614" spans="1:43" s="597" customFormat="1" outlineLevel="1" x14ac:dyDescent="0.25">
      <c r="A2614" s="601"/>
      <c r="B2614" s="608"/>
      <c r="C2614" s="608"/>
      <c r="D2614" s="609"/>
      <c r="E2614" s="610"/>
      <c r="F2614" s="610"/>
      <c r="G2614" s="608"/>
      <c r="H2614" s="608"/>
      <c r="I2614" s="608"/>
      <c r="J2614" s="608"/>
      <c r="K2614" s="608"/>
      <c r="L2614" s="608"/>
      <c r="M2614" s="608"/>
      <c r="N2614" s="608"/>
      <c r="O2614" s="608"/>
      <c r="P2614" s="608"/>
      <c r="Q2614" s="608"/>
      <c r="R2614" s="608"/>
      <c r="S2614" s="608"/>
      <c r="T2614" s="608"/>
      <c r="U2614" s="608"/>
      <c r="V2614" s="608"/>
      <c r="W2614" s="608"/>
      <c r="X2614" s="611"/>
      <c r="Y2614" s="611"/>
      <c r="Z2614" s="611"/>
      <c r="AA2614" s="611"/>
      <c r="AB2614" s="602"/>
      <c r="AC2614" s="602"/>
      <c r="AD2614" s="602"/>
      <c r="AE2614" s="602"/>
      <c r="AF2614" s="612"/>
      <c r="AL2614" s="598"/>
      <c r="AQ2614" s="599"/>
    </row>
    <row r="2615" spans="1:43" s="597" customFormat="1" outlineLevel="1" x14ac:dyDescent="0.25">
      <c r="A2615" s="769" t="s">
        <v>1227</v>
      </c>
      <c r="B2615" s="769"/>
      <c r="C2615" s="769"/>
      <c r="D2615" s="769"/>
      <c r="E2615" s="770" t="s">
        <v>1218</v>
      </c>
      <c r="F2615" s="770"/>
      <c r="G2615" s="770" t="s">
        <v>1228</v>
      </c>
      <c r="H2615" s="770"/>
      <c r="I2615" s="770"/>
      <c r="J2615" s="770"/>
      <c r="K2615" s="770" t="s">
        <v>1229</v>
      </c>
      <c r="L2615" s="770"/>
      <c r="M2615" s="770"/>
      <c r="N2615" s="770"/>
      <c r="O2615" s="770" t="s">
        <v>1224</v>
      </c>
      <c r="P2615" s="770"/>
      <c r="Q2615" s="770"/>
      <c r="R2615" s="770"/>
      <c r="S2615" s="770"/>
      <c r="T2615" s="770"/>
      <c r="U2615" s="770"/>
      <c r="V2615" s="770"/>
      <c r="W2615" s="770"/>
      <c r="X2615" s="770"/>
      <c r="Y2615" s="770"/>
      <c r="Z2615" s="770"/>
      <c r="AA2615" s="771" t="s">
        <v>1225</v>
      </c>
      <c r="AB2615" s="771"/>
      <c r="AC2615" s="771"/>
      <c r="AD2615" s="771"/>
      <c r="AE2615" s="771"/>
      <c r="AF2615" s="771"/>
      <c r="AL2615" s="598"/>
      <c r="AQ2615" s="599"/>
    </row>
    <row r="2616" spans="1:43" s="597" customFormat="1" outlineLevel="1" x14ac:dyDescent="0.25">
      <c r="A2616" s="759" t="s">
        <v>1309</v>
      </c>
      <c r="B2616" s="760"/>
      <c r="C2616" s="760"/>
      <c r="D2616" s="760"/>
      <c r="E2616" s="766">
        <v>20003</v>
      </c>
      <c r="F2616" s="766"/>
      <c r="G2616" s="788">
        <v>2.0301</v>
      </c>
      <c r="H2616" s="788"/>
      <c r="I2616" s="788"/>
      <c r="J2616" s="788"/>
      <c r="K2616" s="789">
        <v>23.48</v>
      </c>
      <c r="L2616" s="789"/>
      <c r="M2616" s="789"/>
      <c r="N2616" s="789"/>
      <c r="O2616" s="767">
        <v>1</v>
      </c>
      <c r="P2616" s="767"/>
      <c r="Q2616" s="767"/>
      <c r="R2616" s="767"/>
      <c r="S2616" s="767"/>
      <c r="T2616" s="767"/>
      <c r="U2616" s="767"/>
      <c r="V2616" s="767"/>
      <c r="W2616" s="767"/>
      <c r="X2616" s="767"/>
      <c r="Y2616" s="767"/>
      <c r="Z2616" s="767"/>
      <c r="AA2616" s="786">
        <v>23.48</v>
      </c>
      <c r="AB2616" s="786"/>
      <c r="AC2616" s="786"/>
      <c r="AD2616" s="786"/>
      <c r="AE2616" s="786"/>
      <c r="AF2616" s="787"/>
      <c r="AL2616" s="598"/>
      <c r="AQ2616" s="599"/>
    </row>
    <row r="2617" spans="1:43" s="597" customFormat="1" outlineLevel="1" x14ac:dyDescent="0.25">
      <c r="A2617" s="759" t="s">
        <v>1315</v>
      </c>
      <c r="B2617" s="760"/>
      <c r="C2617" s="760"/>
      <c r="D2617" s="760"/>
      <c r="E2617" s="766">
        <v>20016</v>
      </c>
      <c r="F2617" s="766"/>
      <c r="G2617" s="788">
        <v>1.8147</v>
      </c>
      <c r="H2617" s="788"/>
      <c r="I2617" s="788"/>
      <c r="J2617" s="788"/>
      <c r="K2617" s="789">
        <v>28.45</v>
      </c>
      <c r="L2617" s="789"/>
      <c r="M2617" s="789"/>
      <c r="N2617" s="789"/>
      <c r="O2617" s="767">
        <v>0.9</v>
      </c>
      <c r="P2617" s="767"/>
      <c r="Q2617" s="767"/>
      <c r="R2617" s="767"/>
      <c r="S2617" s="767"/>
      <c r="T2617" s="767"/>
      <c r="U2617" s="767"/>
      <c r="V2617" s="767"/>
      <c r="W2617" s="767"/>
      <c r="X2617" s="767"/>
      <c r="Y2617" s="767"/>
      <c r="Z2617" s="767"/>
      <c r="AA2617" s="786">
        <v>25.6</v>
      </c>
      <c r="AB2617" s="786"/>
      <c r="AC2617" s="786"/>
      <c r="AD2617" s="786"/>
      <c r="AE2617" s="786"/>
      <c r="AF2617" s="787"/>
      <c r="AL2617" s="598"/>
      <c r="AQ2617" s="599"/>
    </row>
    <row r="2618" spans="1:43" s="597" customFormat="1" outlineLevel="1" x14ac:dyDescent="0.25">
      <c r="A2618" s="759" t="s">
        <v>1292</v>
      </c>
      <c r="B2618" s="760"/>
      <c r="C2618" s="760"/>
      <c r="D2618" s="760"/>
      <c r="E2618" s="761">
        <v>20002</v>
      </c>
      <c r="F2618" s="761"/>
      <c r="G2618" s="788">
        <v>1.2008000000000001</v>
      </c>
      <c r="H2618" s="788"/>
      <c r="I2618" s="788"/>
      <c r="J2618" s="788"/>
      <c r="K2618" s="785">
        <v>27.99</v>
      </c>
      <c r="L2618" s="785"/>
      <c r="M2618" s="785"/>
      <c r="N2618" s="785"/>
      <c r="O2618" s="773">
        <v>0.3</v>
      </c>
      <c r="P2618" s="773"/>
      <c r="Q2618" s="773"/>
      <c r="R2618" s="773"/>
      <c r="S2618" s="773"/>
      <c r="T2618" s="773"/>
      <c r="U2618" s="773"/>
      <c r="V2618" s="773"/>
      <c r="W2618" s="773"/>
      <c r="X2618" s="773"/>
      <c r="Y2618" s="773"/>
      <c r="Z2618" s="773"/>
      <c r="AA2618" s="786">
        <v>8.3969999999999985</v>
      </c>
      <c r="AB2618" s="786"/>
      <c r="AC2618" s="786"/>
      <c r="AD2618" s="786"/>
      <c r="AE2618" s="786"/>
      <c r="AF2618" s="787"/>
      <c r="AL2618" s="598"/>
      <c r="AQ2618" s="599"/>
    </row>
    <row r="2619" spans="1:43" s="597" customFormat="1" outlineLevel="1" x14ac:dyDescent="0.25">
      <c r="A2619" s="759" t="s">
        <v>1291</v>
      </c>
      <c r="B2619" s="760"/>
      <c r="C2619" s="760"/>
      <c r="D2619" s="760"/>
      <c r="E2619" s="761"/>
      <c r="F2619" s="761"/>
      <c r="G2619" s="784" t="s">
        <v>1291</v>
      </c>
      <c r="H2619" s="784"/>
      <c r="I2619" s="784"/>
      <c r="J2619" s="784"/>
      <c r="K2619" s="785" t="s">
        <v>1291</v>
      </c>
      <c r="L2619" s="785"/>
      <c r="M2619" s="785"/>
      <c r="N2619" s="785"/>
      <c r="O2619" s="773"/>
      <c r="P2619" s="773"/>
      <c r="Q2619" s="773"/>
      <c r="R2619" s="773"/>
      <c r="S2619" s="773"/>
      <c r="T2619" s="773"/>
      <c r="U2619" s="773"/>
      <c r="V2619" s="773"/>
      <c r="W2619" s="773"/>
      <c r="X2619" s="773"/>
      <c r="Y2619" s="773"/>
      <c r="Z2619" s="773"/>
      <c r="AA2619" s="786" t="s">
        <v>1291</v>
      </c>
      <c r="AB2619" s="786"/>
      <c r="AC2619" s="786"/>
      <c r="AD2619" s="786"/>
      <c r="AE2619" s="786"/>
      <c r="AF2619" s="787"/>
      <c r="AL2619" s="598"/>
      <c r="AQ2619" s="599"/>
    </row>
    <row r="2620" spans="1:43" s="597" customFormat="1" outlineLevel="1" x14ac:dyDescent="0.25">
      <c r="A2620" s="759" t="s">
        <v>1291</v>
      </c>
      <c r="B2620" s="760"/>
      <c r="C2620" s="760"/>
      <c r="D2620" s="760"/>
      <c r="E2620" s="761"/>
      <c r="F2620" s="761"/>
      <c r="G2620" s="784" t="s">
        <v>1291</v>
      </c>
      <c r="H2620" s="784"/>
      <c r="I2620" s="784"/>
      <c r="J2620" s="784"/>
      <c r="K2620" s="785" t="s">
        <v>1291</v>
      </c>
      <c r="L2620" s="785"/>
      <c r="M2620" s="785"/>
      <c r="N2620" s="785"/>
      <c r="O2620" s="773"/>
      <c r="P2620" s="773"/>
      <c r="Q2620" s="773"/>
      <c r="R2620" s="773"/>
      <c r="S2620" s="773"/>
      <c r="T2620" s="773"/>
      <c r="U2620" s="773"/>
      <c r="V2620" s="773"/>
      <c r="W2620" s="773"/>
      <c r="X2620" s="773"/>
      <c r="Y2620" s="773"/>
      <c r="Z2620" s="773"/>
      <c r="AA2620" s="786" t="s">
        <v>1291</v>
      </c>
      <c r="AB2620" s="786"/>
      <c r="AC2620" s="786"/>
      <c r="AD2620" s="786"/>
      <c r="AE2620" s="786"/>
      <c r="AF2620" s="787"/>
      <c r="AL2620" s="598"/>
      <c r="AQ2620" s="599"/>
    </row>
    <row r="2621" spans="1:43" s="597" customFormat="1" outlineLevel="1" x14ac:dyDescent="0.25">
      <c r="A2621" s="759" t="s">
        <v>1291</v>
      </c>
      <c r="B2621" s="760"/>
      <c r="C2621" s="760"/>
      <c r="D2621" s="760"/>
      <c r="E2621" s="761"/>
      <c r="F2621" s="761"/>
      <c r="G2621" s="784" t="s">
        <v>1291</v>
      </c>
      <c r="H2621" s="784"/>
      <c r="I2621" s="784"/>
      <c r="J2621" s="784"/>
      <c r="K2621" s="785" t="s">
        <v>1291</v>
      </c>
      <c r="L2621" s="785"/>
      <c r="M2621" s="785"/>
      <c r="N2621" s="785"/>
      <c r="O2621" s="773"/>
      <c r="P2621" s="773"/>
      <c r="Q2621" s="773"/>
      <c r="R2621" s="773"/>
      <c r="S2621" s="773"/>
      <c r="T2621" s="773"/>
      <c r="U2621" s="773"/>
      <c r="V2621" s="773"/>
      <c r="W2621" s="773"/>
      <c r="X2621" s="773"/>
      <c r="Y2621" s="773"/>
      <c r="Z2621" s="773"/>
      <c r="AA2621" s="786" t="s">
        <v>1291</v>
      </c>
      <c r="AB2621" s="786"/>
      <c r="AC2621" s="786"/>
      <c r="AD2621" s="786"/>
      <c r="AE2621" s="786"/>
      <c r="AF2621" s="787"/>
      <c r="AL2621" s="598"/>
      <c r="AQ2621" s="599"/>
    </row>
    <row r="2622" spans="1:43" s="597" customFormat="1" outlineLevel="1" x14ac:dyDescent="0.25">
      <c r="A2622" s="759" t="s">
        <v>1291</v>
      </c>
      <c r="B2622" s="760"/>
      <c r="C2622" s="760"/>
      <c r="D2622" s="760"/>
      <c r="E2622" s="761"/>
      <c r="F2622" s="761"/>
      <c r="G2622" s="784" t="s">
        <v>1291</v>
      </c>
      <c r="H2622" s="784"/>
      <c r="I2622" s="784"/>
      <c r="J2622" s="784"/>
      <c r="K2622" s="785" t="s">
        <v>1291</v>
      </c>
      <c r="L2622" s="785"/>
      <c r="M2622" s="785"/>
      <c r="N2622" s="785"/>
      <c r="O2622" s="773"/>
      <c r="P2622" s="773"/>
      <c r="Q2622" s="773"/>
      <c r="R2622" s="773"/>
      <c r="S2622" s="773"/>
      <c r="T2622" s="773"/>
      <c r="U2622" s="773"/>
      <c r="V2622" s="773"/>
      <c r="W2622" s="773"/>
      <c r="X2622" s="773"/>
      <c r="Y2622" s="773"/>
      <c r="Z2622" s="773"/>
      <c r="AA2622" s="786" t="s">
        <v>1291</v>
      </c>
      <c r="AB2622" s="786"/>
      <c r="AC2622" s="786"/>
      <c r="AD2622" s="786"/>
      <c r="AE2622" s="786"/>
      <c r="AF2622" s="787"/>
      <c r="AL2622" s="598"/>
      <c r="AQ2622" s="599"/>
    </row>
    <row r="2623" spans="1:43" s="597" customFormat="1" outlineLevel="1" x14ac:dyDescent="0.25">
      <c r="A2623" s="759" t="s">
        <v>1291</v>
      </c>
      <c r="B2623" s="760"/>
      <c r="C2623" s="760"/>
      <c r="D2623" s="760"/>
      <c r="E2623" s="761"/>
      <c r="F2623" s="761"/>
      <c r="G2623" s="784" t="s">
        <v>1291</v>
      </c>
      <c r="H2623" s="784"/>
      <c r="I2623" s="784"/>
      <c r="J2623" s="784"/>
      <c r="K2623" s="785" t="s">
        <v>1291</v>
      </c>
      <c r="L2623" s="785"/>
      <c r="M2623" s="785"/>
      <c r="N2623" s="785"/>
      <c r="O2623" s="773"/>
      <c r="P2623" s="773"/>
      <c r="Q2623" s="773"/>
      <c r="R2623" s="773"/>
      <c r="S2623" s="773"/>
      <c r="T2623" s="773"/>
      <c r="U2623" s="773"/>
      <c r="V2623" s="773"/>
      <c r="W2623" s="773"/>
      <c r="X2623" s="773"/>
      <c r="Y2623" s="773"/>
      <c r="Z2623" s="773"/>
      <c r="AA2623" s="786" t="s">
        <v>1291</v>
      </c>
      <c r="AB2623" s="786"/>
      <c r="AC2623" s="786"/>
      <c r="AD2623" s="786"/>
      <c r="AE2623" s="786"/>
      <c r="AF2623" s="787"/>
      <c r="AL2623" s="598"/>
      <c r="AQ2623" s="599"/>
    </row>
    <row r="2624" spans="1:43" s="597" customFormat="1" outlineLevel="1" x14ac:dyDescent="0.25">
      <c r="A2624" s="754" t="s">
        <v>1230</v>
      </c>
      <c r="B2624" s="755"/>
      <c r="C2624" s="755"/>
      <c r="D2624" s="755"/>
      <c r="E2624" s="755"/>
      <c r="F2624" s="755"/>
      <c r="G2624" s="755"/>
      <c r="H2624" s="755"/>
      <c r="I2624" s="755"/>
      <c r="J2624" s="755"/>
      <c r="K2624" s="755"/>
      <c r="L2624" s="755"/>
      <c r="M2624" s="755"/>
      <c r="N2624" s="755"/>
      <c r="O2624" s="755"/>
      <c r="P2624" s="755"/>
      <c r="Q2624" s="755"/>
      <c r="R2624" s="755"/>
      <c r="S2624" s="755"/>
      <c r="T2624" s="755"/>
      <c r="U2624" s="755"/>
      <c r="V2624" s="755"/>
      <c r="W2624" s="756">
        <v>57.47</v>
      </c>
      <c r="X2624" s="757"/>
      <c r="Y2624" s="757"/>
      <c r="Z2624" s="757"/>
      <c r="AA2624" s="757"/>
      <c r="AB2624" s="757"/>
      <c r="AC2624" s="757"/>
      <c r="AD2624" s="757"/>
      <c r="AE2624" s="757"/>
      <c r="AF2624" s="757"/>
      <c r="AL2624" s="598"/>
      <c r="AQ2624" s="599"/>
    </row>
    <row r="2625" spans="1:43" s="597" customFormat="1" outlineLevel="1" x14ac:dyDescent="0.25">
      <c r="A2625" s="601"/>
      <c r="B2625" s="608"/>
      <c r="C2625" s="608"/>
      <c r="D2625" s="609"/>
      <c r="E2625" s="610"/>
      <c r="F2625" s="610"/>
      <c r="G2625" s="608"/>
      <c r="H2625" s="608"/>
      <c r="I2625" s="608"/>
      <c r="J2625" s="608"/>
      <c r="K2625" s="608"/>
      <c r="L2625" s="608"/>
      <c r="M2625" s="608"/>
      <c r="N2625" s="608"/>
      <c r="O2625" s="608"/>
      <c r="P2625" s="608"/>
      <c r="Q2625" s="608"/>
      <c r="R2625" s="608"/>
      <c r="S2625" s="608"/>
      <c r="T2625" s="608"/>
      <c r="U2625" s="608"/>
      <c r="V2625" s="608"/>
      <c r="W2625" s="608"/>
      <c r="X2625" s="611"/>
      <c r="Y2625" s="611"/>
      <c r="Z2625" s="611"/>
      <c r="AA2625" s="611"/>
      <c r="AB2625" s="602"/>
      <c r="AC2625" s="602"/>
      <c r="AD2625" s="602"/>
      <c r="AE2625" s="602"/>
      <c r="AF2625" s="612"/>
      <c r="AL2625" s="598"/>
      <c r="AQ2625" s="599"/>
    </row>
    <row r="2626" spans="1:43" s="597" customFormat="1" outlineLevel="1" x14ac:dyDescent="0.25">
      <c r="A2626" s="769" t="s">
        <v>1231</v>
      </c>
      <c r="B2626" s="769"/>
      <c r="C2626" s="769"/>
      <c r="D2626" s="769"/>
      <c r="E2626" s="770" t="s">
        <v>1218</v>
      </c>
      <c r="F2626" s="770"/>
      <c r="G2626" s="770" t="s">
        <v>1020</v>
      </c>
      <c r="H2626" s="770"/>
      <c r="I2626" s="770"/>
      <c r="J2626" s="770" t="s">
        <v>1232</v>
      </c>
      <c r="K2626" s="770"/>
      <c r="L2626" s="770"/>
      <c r="M2626" s="770" t="s">
        <v>1233</v>
      </c>
      <c r="N2626" s="770"/>
      <c r="O2626" s="770"/>
      <c r="P2626" s="770"/>
      <c r="Q2626" s="770"/>
      <c r="R2626" s="770" t="s">
        <v>1234</v>
      </c>
      <c r="S2626" s="770"/>
      <c r="T2626" s="770"/>
      <c r="U2626" s="770"/>
      <c r="V2626" s="770"/>
      <c r="W2626" s="770" t="s">
        <v>750</v>
      </c>
      <c r="X2626" s="770"/>
      <c r="Y2626" s="770"/>
      <c r="Z2626" s="770"/>
      <c r="AA2626" s="770"/>
      <c r="AB2626" s="770"/>
      <c r="AC2626" s="770"/>
      <c r="AD2626" s="770"/>
      <c r="AE2626" s="770"/>
      <c r="AF2626" s="770"/>
      <c r="AL2626" s="598"/>
      <c r="AQ2626" s="599"/>
    </row>
    <row r="2627" spans="1:43" s="597" customFormat="1" outlineLevel="1" x14ac:dyDescent="0.25">
      <c r="A2627" s="617" t="s">
        <v>1250</v>
      </c>
      <c r="B2627" s="618"/>
      <c r="C2627" s="618"/>
      <c r="D2627" s="619"/>
      <c r="E2627" s="781" t="s">
        <v>1251</v>
      </c>
      <c r="F2627" s="781"/>
      <c r="G2627" s="772"/>
      <c r="H2627" s="772"/>
      <c r="I2627" s="772"/>
      <c r="J2627" s="782" t="s">
        <v>1252</v>
      </c>
      <c r="K2627" s="782"/>
      <c r="L2627" s="782"/>
      <c r="M2627" s="782"/>
      <c r="N2627" s="782"/>
      <c r="O2627" s="782"/>
      <c r="P2627" s="782"/>
      <c r="Q2627" s="782"/>
      <c r="R2627" s="782"/>
      <c r="S2627" s="782"/>
      <c r="T2627" s="782"/>
      <c r="U2627" s="782"/>
      <c r="V2627" s="782"/>
      <c r="W2627" s="621"/>
      <c r="X2627" s="622"/>
      <c r="Y2627" s="622"/>
      <c r="Z2627" s="622"/>
      <c r="AA2627" s="622"/>
      <c r="AB2627" s="622"/>
      <c r="AC2627" s="622"/>
      <c r="AD2627" s="622"/>
      <c r="AE2627" s="764">
        <v>0</v>
      </c>
      <c r="AF2627" s="783"/>
      <c r="AL2627" s="598"/>
      <c r="AQ2627" s="599"/>
    </row>
    <row r="2628" spans="1:43" s="597" customFormat="1" outlineLevel="1" x14ac:dyDescent="0.25">
      <c r="A2628" s="617" t="s">
        <v>1253</v>
      </c>
      <c r="B2628" s="618"/>
      <c r="C2628" s="618"/>
      <c r="D2628" s="619"/>
      <c r="E2628" s="781" t="s">
        <v>1254</v>
      </c>
      <c r="F2628" s="781"/>
      <c r="G2628" s="772"/>
      <c r="H2628" s="772"/>
      <c r="I2628" s="772"/>
      <c r="J2628" s="782" t="s">
        <v>1252</v>
      </c>
      <c r="K2628" s="782"/>
      <c r="L2628" s="782"/>
      <c r="M2628" s="782"/>
      <c r="N2628" s="782"/>
      <c r="O2628" s="782"/>
      <c r="P2628" s="782"/>
      <c r="Q2628" s="782"/>
      <c r="R2628" s="782"/>
      <c r="S2628" s="782"/>
      <c r="T2628" s="782"/>
      <c r="U2628" s="782"/>
      <c r="V2628" s="782"/>
      <c r="W2628" s="621"/>
      <c r="X2628" s="622"/>
      <c r="Y2628" s="622"/>
      <c r="Z2628" s="622"/>
      <c r="AA2628" s="622"/>
      <c r="AB2628" s="622"/>
      <c r="AC2628" s="622"/>
      <c r="AD2628" s="622"/>
      <c r="AE2628" s="764">
        <v>0</v>
      </c>
      <c r="AF2628" s="783"/>
      <c r="AL2628" s="598"/>
      <c r="AQ2628" s="599"/>
    </row>
    <row r="2629" spans="1:43" s="597" customFormat="1" outlineLevel="1" x14ac:dyDescent="0.25">
      <c r="A2629" s="623" t="s">
        <v>1255</v>
      </c>
      <c r="B2629" s="618"/>
      <c r="C2629" s="618"/>
      <c r="D2629" s="619"/>
      <c r="E2629" s="781" t="s">
        <v>1256</v>
      </c>
      <c r="F2629" s="781"/>
      <c r="G2629" s="772"/>
      <c r="H2629" s="772"/>
      <c r="I2629" s="772"/>
      <c r="J2629" s="782" t="s">
        <v>1252</v>
      </c>
      <c r="K2629" s="782"/>
      <c r="L2629" s="782"/>
      <c r="M2629" s="620"/>
      <c r="N2629" s="620"/>
      <c r="O2629" s="620"/>
      <c r="P2629" s="620"/>
      <c r="Q2629" s="620"/>
      <c r="R2629" s="620"/>
      <c r="S2629" s="620"/>
      <c r="T2629" s="620"/>
      <c r="U2629" s="620"/>
      <c r="V2629" s="620"/>
      <c r="W2629" s="621"/>
      <c r="X2629" s="622"/>
      <c r="Y2629" s="622"/>
      <c r="Z2629" s="622"/>
      <c r="AA2629" s="622"/>
      <c r="AB2629" s="622"/>
      <c r="AC2629" s="622"/>
      <c r="AD2629" s="622"/>
      <c r="AE2629" s="764">
        <v>0</v>
      </c>
      <c r="AF2629" s="783"/>
      <c r="AL2629" s="598"/>
      <c r="AQ2629" s="599"/>
    </row>
    <row r="2630" spans="1:43" s="597" customFormat="1" outlineLevel="1" x14ac:dyDescent="0.25">
      <c r="A2630" s="623" t="s">
        <v>1257</v>
      </c>
      <c r="B2630" s="618"/>
      <c r="C2630" s="618"/>
      <c r="D2630" s="619"/>
      <c r="E2630" s="781" t="s">
        <v>1258</v>
      </c>
      <c r="F2630" s="781"/>
      <c r="G2630" s="772"/>
      <c r="H2630" s="772"/>
      <c r="I2630" s="772"/>
      <c r="J2630" s="782" t="s">
        <v>1252</v>
      </c>
      <c r="K2630" s="782"/>
      <c r="L2630" s="782"/>
      <c r="M2630" s="782"/>
      <c r="N2630" s="782"/>
      <c r="O2630" s="782"/>
      <c r="P2630" s="782"/>
      <c r="Q2630" s="782"/>
      <c r="R2630" s="782"/>
      <c r="S2630" s="782"/>
      <c r="T2630" s="782"/>
      <c r="U2630" s="782"/>
      <c r="V2630" s="782"/>
      <c r="W2630" s="624"/>
      <c r="X2630" s="625"/>
      <c r="Y2630" s="625"/>
      <c r="Z2630" s="625"/>
      <c r="AA2630" s="625"/>
      <c r="AB2630" s="625"/>
      <c r="AC2630" s="625"/>
      <c r="AD2630" s="625"/>
      <c r="AE2630" s="764">
        <v>0</v>
      </c>
      <c r="AF2630" s="783"/>
      <c r="AL2630" s="598"/>
      <c r="AQ2630" s="599"/>
    </row>
    <row r="2631" spans="1:43" s="597" customFormat="1" outlineLevel="1" x14ac:dyDescent="0.25">
      <c r="A2631" s="754" t="s">
        <v>1235</v>
      </c>
      <c r="B2631" s="755"/>
      <c r="C2631" s="755"/>
      <c r="D2631" s="755"/>
      <c r="E2631" s="755"/>
      <c r="F2631" s="755"/>
      <c r="G2631" s="755"/>
      <c r="H2631" s="755"/>
      <c r="I2631" s="755"/>
      <c r="J2631" s="755"/>
      <c r="K2631" s="755"/>
      <c r="L2631" s="755"/>
      <c r="M2631" s="755"/>
      <c r="N2631" s="755"/>
      <c r="O2631" s="755"/>
      <c r="P2631" s="755"/>
      <c r="Q2631" s="755"/>
      <c r="R2631" s="755"/>
      <c r="S2631" s="755"/>
      <c r="T2631" s="755"/>
      <c r="U2631" s="755"/>
      <c r="V2631" s="755"/>
      <c r="W2631" s="756">
        <v>0</v>
      </c>
      <c r="X2631" s="757"/>
      <c r="Y2631" s="757"/>
      <c r="Z2631" s="757"/>
      <c r="AA2631" s="757"/>
      <c r="AB2631" s="757"/>
      <c r="AC2631" s="757"/>
      <c r="AD2631" s="757"/>
      <c r="AE2631" s="757"/>
      <c r="AF2631" s="757"/>
      <c r="AL2631" s="598"/>
      <c r="AQ2631" s="599"/>
    </row>
    <row r="2632" spans="1:43" s="597" customFormat="1" outlineLevel="1" x14ac:dyDescent="0.25">
      <c r="A2632" s="601"/>
      <c r="B2632" s="608"/>
      <c r="C2632" s="608"/>
      <c r="D2632" s="609"/>
      <c r="E2632" s="610"/>
      <c r="F2632" s="610"/>
      <c r="G2632" s="608"/>
      <c r="H2632" s="608"/>
      <c r="I2632" s="608"/>
      <c r="J2632" s="608"/>
      <c r="K2632" s="608"/>
      <c r="L2632" s="608"/>
      <c r="M2632" s="608"/>
      <c r="N2632" s="608"/>
      <c r="O2632" s="608"/>
      <c r="P2632" s="608"/>
      <c r="Q2632" s="608"/>
      <c r="R2632" s="608"/>
      <c r="S2632" s="608"/>
      <c r="T2632" s="608"/>
      <c r="U2632" s="608"/>
      <c r="V2632" s="608"/>
      <c r="W2632" s="608"/>
      <c r="X2632" s="611"/>
      <c r="Y2632" s="611"/>
      <c r="Z2632" s="611"/>
      <c r="AA2632" s="611"/>
      <c r="AB2632" s="602"/>
      <c r="AC2632" s="602"/>
      <c r="AD2632" s="602"/>
      <c r="AE2632" s="602"/>
      <c r="AF2632" s="612"/>
      <c r="AL2632" s="598"/>
      <c r="AQ2632" s="599"/>
    </row>
    <row r="2633" spans="1:43" s="597" customFormat="1" outlineLevel="1" x14ac:dyDescent="0.25">
      <c r="A2633" s="777" t="s">
        <v>1236</v>
      </c>
      <c r="B2633" s="777"/>
      <c r="C2633" s="777"/>
      <c r="D2633" s="777"/>
      <c r="E2633" s="777"/>
      <c r="F2633" s="777"/>
      <c r="G2633" s="777"/>
      <c r="H2633" s="777"/>
      <c r="I2633" s="777"/>
      <c r="J2633" s="777"/>
      <c r="K2633" s="777"/>
      <c r="L2633" s="777"/>
      <c r="M2633" s="777"/>
      <c r="N2633" s="756">
        <v>202.13</v>
      </c>
      <c r="O2633" s="757"/>
      <c r="P2633" s="757"/>
      <c r="Q2633" s="757"/>
      <c r="R2633" s="757"/>
      <c r="S2633" s="757"/>
      <c r="T2633" s="757"/>
      <c r="U2633" s="757"/>
      <c r="V2633" s="757"/>
      <c r="W2633" s="757"/>
      <c r="X2633" s="757"/>
      <c r="Y2633" s="757"/>
      <c r="Z2633" s="757"/>
      <c r="AA2633" s="757"/>
      <c r="AB2633" s="757"/>
      <c r="AC2633" s="757"/>
      <c r="AD2633" s="757"/>
      <c r="AE2633" s="757"/>
      <c r="AF2633" s="757"/>
      <c r="AL2633" s="598"/>
      <c r="AQ2633" s="599"/>
    </row>
    <row r="2634" spans="1:43" s="597" customFormat="1" outlineLevel="1" x14ac:dyDescent="0.25">
      <c r="A2634" s="779" t="s">
        <v>1237</v>
      </c>
      <c r="B2634" s="779"/>
      <c r="C2634" s="779"/>
      <c r="D2634" s="779"/>
      <c r="E2634" s="779"/>
      <c r="F2634" s="779"/>
      <c r="G2634" s="779"/>
      <c r="H2634" s="779"/>
      <c r="I2634" s="779"/>
      <c r="J2634" s="779"/>
      <c r="K2634" s="779"/>
      <c r="L2634" s="779"/>
      <c r="M2634" s="779"/>
      <c r="N2634" s="780">
        <v>4</v>
      </c>
      <c r="O2634" s="780"/>
      <c r="P2634" s="780"/>
      <c r="Q2634" s="780"/>
      <c r="R2634" s="780"/>
      <c r="S2634" s="780"/>
      <c r="T2634" s="780"/>
      <c r="U2634" s="780"/>
      <c r="V2634" s="780"/>
      <c r="W2634" s="780"/>
      <c r="X2634" s="780"/>
      <c r="Y2634" s="780"/>
      <c r="Z2634" s="780"/>
      <c r="AA2634" s="780"/>
      <c r="AB2634" s="780"/>
      <c r="AC2634" s="780"/>
      <c r="AD2634" s="780"/>
      <c r="AE2634" s="780"/>
      <c r="AF2634" s="780"/>
      <c r="AL2634" s="598"/>
      <c r="AQ2634" s="599"/>
    </row>
    <row r="2635" spans="1:43" s="597" customFormat="1" outlineLevel="1" x14ac:dyDescent="0.25">
      <c r="A2635" s="777" t="s">
        <v>1238</v>
      </c>
      <c r="B2635" s="777"/>
      <c r="C2635" s="777"/>
      <c r="D2635" s="777"/>
      <c r="E2635" s="777"/>
      <c r="F2635" s="777"/>
      <c r="G2635" s="777"/>
      <c r="H2635" s="777"/>
      <c r="I2635" s="777"/>
      <c r="J2635" s="777"/>
      <c r="K2635" s="777"/>
      <c r="L2635" s="777"/>
      <c r="M2635" s="777"/>
      <c r="N2635" s="756">
        <v>50.53</v>
      </c>
      <c r="O2635" s="757"/>
      <c r="P2635" s="757"/>
      <c r="Q2635" s="757"/>
      <c r="R2635" s="757"/>
      <c r="S2635" s="757"/>
      <c r="T2635" s="757"/>
      <c r="U2635" s="757"/>
      <c r="V2635" s="757"/>
      <c r="W2635" s="757"/>
      <c r="X2635" s="757"/>
      <c r="Y2635" s="757"/>
      <c r="Z2635" s="757"/>
      <c r="AA2635" s="757"/>
      <c r="AB2635" s="757"/>
      <c r="AC2635" s="757"/>
      <c r="AD2635" s="757"/>
      <c r="AE2635" s="757"/>
      <c r="AF2635" s="757"/>
      <c r="AL2635" s="598"/>
      <c r="AQ2635" s="599"/>
    </row>
    <row r="2636" spans="1:43" s="597" customFormat="1" outlineLevel="1" x14ac:dyDescent="0.25">
      <c r="A2636" s="601"/>
      <c r="B2636" s="608"/>
      <c r="C2636" s="608"/>
      <c r="D2636" s="609"/>
      <c r="E2636" s="610"/>
      <c r="F2636" s="610"/>
      <c r="G2636" s="608"/>
      <c r="H2636" s="608"/>
      <c r="I2636" s="608"/>
      <c r="J2636" s="608"/>
      <c r="K2636" s="608"/>
      <c r="L2636" s="608"/>
      <c r="M2636" s="608"/>
      <c r="N2636" s="608"/>
      <c r="O2636" s="608"/>
      <c r="P2636" s="608"/>
      <c r="Q2636" s="608"/>
      <c r="R2636" s="608"/>
      <c r="S2636" s="608"/>
      <c r="T2636" s="608"/>
      <c r="U2636" s="608"/>
      <c r="V2636" s="608"/>
      <c r="W2636" s="608"/>
      <c r="X2636" s="611"/>
      <c r="Y2636" s="611"/>
      <c r="Z2636" s="611"/>
      <c r="AA2636" s="611"/>
      <c r="AB2636" s="602"/>
      <c r="AC2636" s="602"/>
      <c r="AD2636" s="602"/>
      <c r="AE2636" s="602"/>
      <c r="AF2636" s="612"/>
      <c r="AL2636" s="598"/>
      <c r="AQ2636" s="599"/>
    </row>
    <row r="2637" spans="1:43" s="597" customFormat="1" outlineLevel="1" x14ac:dyDescent="0.25">
      <c r="A2637" s="769" t="s">
        <v>1239</v>
      </c>
      <c r="B2637" s="769"/>
      <c r="C2637" s="769"/>
      <c r="D2637" s="769"/>
      <c r="E2637" s="770" t="s">
        <v>1218</v>
      </c>
      <c r="F2637" s="770"/>
      <c r="G2637" s="770" t="s">
        <v>828</v>
      </c>
      <c r="H2637" s="770"/>
      <c r="I2637" s="778" t="s">
        <v>1240</v>
      </c>
      <c r="J2637" s="778"/>
      <c r="K2637" s="778"/>
      <c r="L2637" s="778"/>
      <c r="M2637" s="778"/>
      <c r="N2637" s="778"/>
      <c r="O2637" s="778"/>
      <c r="P2637" s="778"/>
      <c r="Q2637" s="778" t="s">
        <v>1224</v>
      </c>
      <c r="R2637" s="778"/>
      <c r="S2637" s="778"/>
      <c r="T2637" s="778"/>
      <c r="U2637" s="778"/>
      <c r="V2637" s="778"/>
      <c r="W2637" s="778"/>
      <c r="X2637" s="778"/>
      <c r="Y2637" s="778"/>
      <c r="Z2637" s="778"/>
      <c r="AA2637" s="778"/>
      <c r="AB2637" s="753" t="s">
        <v>1240</v>
      </c>
      <c r="AC2637" s="753"/>
      <c r="AD2637" s="753"/>
      <c r="AE2637" s="753"/>
      <c r="AF2637" s="753"/>
      <c r="AL2637" s="598"/>
      <c r="AQ2637" s="599"/>
    </row>
    <row r="2638" spans="1:43" s="597" customFormat="1" outlineLevel="1" x14ac:dyDescent="0.25">
      <c r="A2638" s="759" t="s">
        <v>1385</v>
      </c>
      <c r="B2638" s="760"/>
      <c r="C2638" s="760"/>
      <c r="D2638" s="760"/>
      <c r="E2638" s="766">
        <v>10136</v>
      </c>
      <c r="F2638" s="766"/>
      <c r="G2638" s="766" t="s">
        <v>741</v>
      </c>
      <c r="H2638" s="766"/>
      <c r="I2638" s="776">
        <v>140.482</v>
      </c>
      <c r="J2638" s="776"/>
      <c r="K2638" s="776"/>
      <c r="L2638" s="776"/>
      <c r="M2638" s="776"/>
      <c r="N2638" s="776"/>
      <c r="O2638" s="776"/>
      <c r="P2638" s="776"/>
      <c r="Q2638" s="626"/>
      <c r="R2638" s="626"/>
      <c r="S2638" s="626"/>
      <c r="T2638" s="626"/>
      <c r="U2638" s="626"/>
      <c r="V2638" s="626"/>
      <c r="W2638" s="767">
        <v>1</v>
      </c>
      <c r="X2638" s="767"/>
      <c r="Y2638" s="767"/>
      <c r="Z2638" s="767"/>
      <c r="AA2638" s="767"/>
      <c r="AB2638" s="622"/>
      <c r="AC2638" s="622"/>
      <c r="AD2638" s="622"/>
      <c r="AE2638" s="622"/>
      <c r="AF2638" s="627">
        <v>140.482</v>
      </c>
      <c r="AL2638" s="598"/>
      <c r="AQ2638" s="599"/>
    </row>
    <row r="2639" spans="1:43" s="597" customFormat="1" outlineLevel="1" x14ac:dyDescent="0.25">
      <c r="A2639" s="759" t="s">
        <v>1386</v>
      </c>
      <c r="B2639" s="760"/>
      <c r="C2639" s="760"/>
      <c r="D2639" s="760"/>
      <c r="E2639" s="766">
        <v>10137</v>
      </c>
      <c r="F2639" s="766"/>
      <c r="G2639" s="766" t="s">
        <v>741</v>
      </c>
      <c r="H2639" s="766"/>
      <c r="I2639" s="776">
        <v>234.47499999999999</v>
      </c>
      <c r="J2639" s="776"/>
      <c r="K2639" s="776"/>
      <c r="L2639" s="776"/>
      <c r="M2639" s="776"/>
      <c r="N2639" s="776"/>
      <c r="O2639" s="776"/>
      <c r="P2639" s="776"/>
      <c r="Q2639" s="626"/>
      <c r="R2639" s="626"/>
      <c r="S2639" s="626"/>
      <c r="T2639" s="626"/>
      <c r="U2639" s="626"/>
      <c r="V2639" s="626"/>
      <c r="W2639" s="767">
        <v>0.4</v>
      </c>
      <c r="X2639" s="767"/>
      <c r="Y2639" s="767"/>
      <c r="Z2639" s="767"/>
      <c r="AA2639" s="767"/>
      <c r="AB2639" s="622"/>
      <c r="AC2639" s="622"/>
      <c r="AD2639" s="622"/>
      <c r="AE2639" s="622"/>
      <c r="AF2639" s="627">
        <v>93.79</v>
      </c>
      <c r="AL2639" s="598"/>
      <c r="AQ2639" s="599"/>
    </row>
    <row r="2640" spans="1:43" s="597" customFormat="1" outlineLevel="1" x14ac:dyDescent="0.25">
      <c r="A2640" s="759" t="s">
        <v>1387</v>
      </c>
      <c r="B2640" s="760"/>
      <c r="C2640" s="760"/>
      <c r="D2640" s="760"/>
      <c r="E2640" s="766">
        <v>10039</v>
      </c>
      <c r="F2640" s="766"/>
      <c r="G2640" s="766" t="s">
        <v>741</v>
      </c>
      <c r="H2640" s="766"/>
      <c r="I2640" s="776">
        <v>106.73699999999999</v>
      </c>
      <c r="J2640" s="776"/>
      <c r="K2640" s="776"/>
      <c r="L2640" s="776"/>
      <c r="M2640" s="776"/>
      <c r="N2640" s="776"/>
      <c r="O2640" s="776"/>
      <c r="P2640" s="776"/>
      <c r="Q2640" s="626"/>
      <c r="R2640" s="626"/>
      <c r="S2640" s="626"/>
      <c r="T2640" s="626"/>
      <c r="U2640" s="626"/>
      <c r="V2640" s="626"/>
      <c r="W2640" s="767">
        <v>1</v>
      </c>
      <c r="X2640" s="767"/>
      <c r="Y2640" s="767"/>
      <c r="Z2640" s="767"/>
      <c r="AA2640" s="767"/>
      <c r="AB2640" s="622"/>
      <c r="AC2640" s="622"/>
      <c r="AD2640" s="622"/>
      <c r="AE2640" s="622"/>
      <c r="AF2640" s="627">
        <v>106.73699999999999</v>
      </c>
      <c r="AL2640" s="598"/>
      <c r="AQ2640" s="599"/>
    </row>
    <row r="2641" spans="1:43" s="597" customFormat="1" outlineLevel="1" x14ac:dyDescent="0.25">
      <c r="A2641" s="759" t="s">
        <v>1388</v>
      </c>
      <c r="B2641" s="760"/>
      <c r="C2641" s="760"/>
      <c r="D2641" s="760"/>
      <c r="E2641" s="761">
        <v>10042</v>
      </c>
      <c r="F2641" s="761"/>
      <c r="G2641" s="762" t="s">
        <v>688</v>
      </c>
      <c r="H2641" s="762"/>
      <c r="I2641" s="775">
        <v>36.817</v>
      </c>
      <c r="J2641" s="775"/>
      <c r="K2641" s="775"/>
      <c r="L2641" s="775"/>
      <c r="M2641" s="775"/>
      <c r="N2641" s="775"/>
      <c r="O2641" s="775"/>
      <c r="P2641" s="775"/>
      <c r="Q2641" s="621"/>
      <c r="R2641" s="621"/>
      <c r="S2641" s="621"/>
      <c r="T2641" s="621"/>
      <c r="U2641" s="621"/>
      <c r="V2641" s="621"/>
      <c r="W2641" s="773">
        <v>3</v>
      </c>
      <c r="X2641" s="773"/>
      <c r="Y2641" s="773"/>
      <c r="Z2641" s="773"/>
      <c r="AA2641" s="773"/>
      <c r="AB2641" s="622"/>
      <c r="AC2641" s="622"/>
      <c r="AD2641" s="622"/>
      <c r="AE2641" s="622"/>
      <c r="AF2641" s="627">
        <v>110.45099999999999</v>
      </c>
      <c r="AL2641" s="598"/>
      <c r="AQ2641" s="599"/>
    </row>
    <row r="2642" spans="1:43" s="597" customFormat="1" outlineLevel="1" x14ac:dyDescent="0.25">
      <c r="A2642" s="759" t="s">
        <v>1291</v>
      </c>
      <c r="B2642" s="760"/>
      <c r="C2642" s="760"/>
      <c r="D2642" s="760"/>
      <c r="E2642" s="761"/>
      <c r="F2642" s="761"/>
      <c r="G2642" s="762" t="s">
        <v>1291</v>
      </c>
      <c r="H2642" s="762"/>
      <c r="I2642" s="775" t="s">
        <v>1291</v>
      </c>
      <c r="J2642" s="775"/>
      <c r="K2642" s="775"/>
      <c r="L2642" s="775"/>
      <c r="M2642" s="775"/>
      <c r="N2642" s="775"/>
      <c r="O2642" s="775"/>
      <c r="P2642" s="775"/>
      <c r="Q2642" s="621"/>
      <c r="R2642" s="621"/>
      <c r="S2642" s="621"/>
      <c r="T2642" s="621"/>
      <c r="U2642" s="621"/>
      <c r="V2642" s="621"/>
      <c r="W2642" s="773"/>
      <c r="X2642" s="773"/>
      <c r="Y2642" s="773"/>
      <c r="Z2642" s="773"/>
      <c r="AA2642" s="773"/>
      <c r="AB2642" s="622"/>
      <c r="AC2642" s="622"/>
      <c r="AD2642" s="622"/>
      <c r="AE2642" s="622"/>
      <c r="AF2642" s="627" t="s">
        <v>1291</v>
      </c>
      <c r="AL2642" s="598"/>
      <c r="AQ2642" s="599"/>
    </row>
    <row r="2643" spans="1:43" s="597" customFormat="1" outlineLevel="1" x14ac:dyDescent="0.25">
      <c r="A2643" s="759" t="s">
        <v>1291</v>
      </c>
      <c r="B2643" s="760"/>
      <c r="C2643" s="760"/>
      <c r="D2643" s="760"/>
      <c r="E2643" s="761"/>
      <c r="F2643" s="761"/>
      <c r="G2643" s="762" t="s">
        <v>1291</v>
      </c>
      <c r="H2643" s="762"/>
      <c r="I2643" s="775" t="s">
        <v>1291</v>
      </c>
      <c r="J2643" s="775"/>
      <c r="K2643" s="775"/>
      <c r="L2643" s="775"/>
      <c r="M2643" s="775"/>
      <c r="N2643" s="775"/>
      <c r="O2643" s="775"/>
      <c r="P2643" s="775"/>
      <c r="Q2643" s="621"/>
      <c r="R2643" s="621"/>
      <c r="S2643" s="621"/>
      <c r="T2643" s="621"/>
      <c r="U2643" s="621"/>
      <c r="V2643" s="621"/>
      <c r="W2643" s="773"/>
      <c r="X2643" s="773"/>
      <c r="Y2643" s="773"/>
      <c r="Z2643" s="773"/>
      <c r="AA2643" s="773"/>
      <c r="AB2643" s="622"/>
      <c r="AC2643" s="622"/>
      <c r="AD2643" s="622"/>
      <c r="AE2643" s="622"/>
      <c r="AF2643" s="627" t="s">
        <v>1291</v>
      </c>
      <c r="AL2643" s="598"/>
      <c r="AQ2643" s="599"/>
    </row>
    <row r="2644" spans="1:43" s="597" customFormat="1" outlineLevel="1" x14ac:dyDescent="0.25">
      <c r="A2644" s="759" t="s">
        <v>1291</v>
      </c>
      <c r="B2644" s="760"/>
      <c r="C2644" s="760"/>
      <c r="D2644" s="760"/>
      <c r="E2644" s="761"/>
      <c r="F2644" s="761"/>
      <c r="G2644" s="762" t="s">
        <v>1291</v>
      </c>
      <c r="H2644" s="762"/>
      <c r="I2644" s="775" t="s">
        <v>1291</v>
      </c>
      <c r="J2644" s="775"/>
      <c r="K2644" s="775"/>
      <c r="L2644" s="775"/>
      <c r="M2644" s="775"/>
      <c r="N2644" s="775"/>
      <c r="O2644" s="775"/>
      <c r="P2644" s="775"/>
      <c r="Q2644" s="621"/>
      <c r="R2644" s="621"/>
      <c r="S2644" s="621"/>
      <c r="T2644" s="621"/>
      <c r="U2644" s="621"/>
      <c r="V2644" s="621"/>
      <c r="W2644" s="773"/>
      <c r="X2644" s="773"/>
      <c r="Y2644" s="773"/>
      <c r="Z2644" s="773"/>
      <c r="AA2644" s="773"/>
      <c r="AB2644" s="622"/>
      <c r="AC2644" s="622"/>
      <c r="AD2644" s="622"/>
      <c r="AE2644" s="622"/>
      <c r="AF2644" s="627" t="s">
        <v>1291</v>
      </c>
      <c r="AL2644" s="598"/>
      <c r="AQ2644" s="599"/>
    </row>
    <row r="2645" spans="1:43" s="597" customFormat="1" outlineLevel="1" x14ac:dyDescent="0.25">
      <c r="A2645" s="759" t="s">
        <v>1291</v>
      </c>
      <c r="B2645" s="760"/>
      <c r="C2645" s="760"/>
      <c r="D2645" s="760"/>
      <c r="E2645" s="761"/>
      <c r="F2645" s="761"/>
      <c r="G2645" s="762" t="s">
        <v>1291</v>
      </c>
      <c r="H2645" s="762"/>
      <c r="I2645" s="775" t="s">
        <v>1291</v>
      </c>
      <c r="J2645" s="775"/>
      <c r="K2645" s="775"/>
      <c r="L2645" s="775"/>
      <c r="M2645" s="775"/>
      <c r="N2645" s="775"/>
      <c r="O2645" s="775"/>
      <c r="P2645" s="775"/>
      <c r="Q2645" s="621"/>
      <c r="R2645" s="621"/>
      <c r="S2645" s="621"/>
      <c r="T2645" s="621"/>
      <c r="U2645" s="621"/>
      <c r="V2645" s="621"/>
      <c r="W2645" s="773"/>
      <c r="X2645" s="773"/>
      <c r="Y2645" s="773"/>
      <c r="Z2645" s="773"/>
      <c r="AA2645" s="773"/>
      <c r="AB2645" s="622"/>
      <c r="AC2645" s="622"/>
      <c r="AD2645" s="622"/>
      <c r="AE2645" s="622"/>
      <c r="AF2645" s="627" t="s">
        <v>1291</v>
      </c>
      <c r="AL2645" s="598"/>
      <c r="AQ2645" s="599"/>
    </row>
    <row r="2646" spans="1:43" s="597" customFormat="1" outlineLevel="1" x14ac:dyDescent="0.25">
      <c r="A2646" s="759" t="s">
        <v>1291</v>
      </c>
      <c r="B2646" s="760"/>
      <c r="C2646" s="760"/>
      <c r="D2646" s="760"/>
      <c r="E2646" s="761"/>
      <c r="F2646" s="761"/>
      <c r="G2646" s="762" t="s">
        <v>1291</v>
      </c>
      <c r="H2646" s="762"/>
      <c r="I2646" s="775" t="s">
        <v>1291</v>
      </c>
      <c r="J2646" s="775"/>
      <c r="K2646" s="775"/>
      <c r="L2646" s="775"/>
      <c r="M2646" s="775"/>
      <c r="N2646" s="775"/>
      <c r="O2646" s="775"/>
      <c r="P2646" s="775"/>
      <c r="Q2646" s="621"/>
      <c r="R2646" s="621"/>
      <c r="S2646" s="621"/>
      <c r="T2646" s="621"/>
      <c r="U2646" s="621"/>
      <c r="V2646" s="621"/>
      <c r="W2646" s="773"/>
      <c r="X2646" s="773"/>
      <c r="Y2646" s="773"/>
      <c r="Z2646" s="773"/>
      <c r="AA2646" s="773"/>
      <c r="AB2646" s="622"/>
      <c r="AC2646" s="622"/>
      <c r="AD2646" s="622"/>
      <c r="AE2646" s="622"/>
      <c r="AF2646" s="627" t="s">
        <v>1291</v>
      </c>
      <c r="AL2646" s="598"/>
      <c r="AQ2646" s="599"/>
    </row>
    <row r="2647" spans="1:43" s="597" customFormat="1" outlineLevel="1" x14ac:dyDescent="0.25">
      <c r="A2647" s="759" t="s">
        <v>1291</v>
      </c>
      <c r="B2647" s="760"/>
      <c r="C2647" s="760"/>
      <c r="D2647" s="760"/>
      <c r="E2647" s="761"/>
      <c r="F2647" s="761"/>
      <c r="G2647" s="762" t="s">
        <v>1291</v>
      </c>
      <c r="H2647" s="762"/>
      <c r="I2647" s="775" t="s">
        <v>1291</v>
      </c>
      <c r="J2647" s="775"/>
      <c r="K2647" s="775"/>
      <c r="L2647" s="775"/>
      <c r="M2647" s="775"/>
      <c r="N2647" s="775"/>
      <c r="O2647" s="775"/>
      <c r="P2647" s="775"/>
      <c r="Q2647" s="621"/>
      <c r="R2647" s="621"/>
      <c r="S2647" s="621"/>
      <c r="T2647" s="621"/>
      <c r="U2647" s="621"/>
      <c r="V2647" s="621"/>
      <c r="W2647" s="773"/>
      <c r="X2647" s="773"/>
      <c r="Y2647" s="773"/>
      <c r="Z2647" s="773"/>
      <c r="AA2647" s="773"/>
      <c r="AB2647" s="622"/>
      <c r="AC2647" s="622"/>
      <c r="AD2647" s="622"/>
      <c r="AE2647" s="622"/>
      <c r="AF2647" s="627" t="s">
        <v>1291</v>
      </c>
      <c r="AL2647" s="598"/>
      <c r="AQ2647" s="599"/>
    </row>
    <row r="2648" spans="1:43" s="597" customFormat="1" outlineLevel="1" x14ac:dyDescent="0.25">
      <c r="A2648" s="754" t="s">
        <v>1241</v>
      </c>
      <c r="B2648" s="755"/>
      <c r="C2648" s="755"/>
      <c r="D2648" s="755"/>
      <c r="E2648" s="755"/>
      <c r="F2648" s="755"/>
      <c r="G2648" s="755"/>
      <c r="H2648" s="755"/>
      <c r="I2648" s="755"/>
      <c r="J2648" s="755"/>
      <c r="K2648" s="755"/>
      <c r="L2648" s="755"/>
      <c r="M2648" s="755"/>
      <c r="N2648" s="755"/>
      <c r="O2648" s="755"/>
      <c r="P2648" s="755"/>
      <c r="Q2648" s="755"/>
      <c r="R2648" s="755"/>
      <c r="S2648" s="755"/>
      <c r="T2648" s="755"/>
      <c r="U2648" s="755"/>
      <c r="V2648" s="755"/>
      <c r="W2648" s="756">
        <v>451.46</v>
      </c>
      <c r="X2648" s="757"/>
      <c r="Y2648" s="757"/>
      <c r="Z2648" s="757"/>
      <c r="AA2648" s="757"/>
      <c r="AB2648" s="757"/>
      <c r="AC2648" s="757"/>
      <c r="AD2648" s="757"/>
      <c r="AE2648" s="757"/>
      <c r="AF2648" s="757"/>
      <c r="AL2648" s="598"/>
      <c r="AQ2648" s="599"/>
    </row>
    <row r="2649" spans="1:43" s="597" customFormat="1" outlineLevel="1" x14ac:dyDescent="0.25">
      <c r="A2649" s="601"/>
      <c r="B2649" s="608"/>
      <c r="C2649" s="608"/>
      <c r="D2649" s="609"/>
      <c r="E2649" s="610"/>
      <c r="F2649" s="610"/>
      <c r="G2649" s="608"/>
      <c r="H2649" s="608"/>
      <c r="I2649" s="608"/>
      <c r="J2649" s="608"/>
      <c r="K2649" s="608"/>
      <c r="L2649" s="608"/>
      <c r="M2649" s="608"/>
      <c r="N2649" s="608"/>
      <c r="O2649" s="608"/>
      <c r="P2649" s="608"/>
      <c r="Q2649" s="608"/>
      <c r="R2649" s="608"/>
      <c r="S2649" s="608"/>
      <c r="T2649" s="608"/>
      <c r="U2649" s="608"/>
      <c r="V2649" s="608"/>
      <c r="W2649" s="608"/>
      <c r="X2649" s="611"/>
      <c r="Y2649" s="611"/>
      <c r="Z2649" s="611"/>
      <c r="AA2649" s="611"/>
      <c r="AB2649" s="602"/>
      <c r="AC2649" s="602"/>
      <c r="AD2649" s="602"/>
      <c r="AE2649" s="602"/>
      <c r="AF2649" s="612"/>
      <c r="AL2649" s="598"/>
      <c r="AQ2649" s="599"/>
    </row>
    <row r="2650" spans="1:43" s="597" customFormat="1" outlineLevel="1" x14ac:dyDescent="0.25">
      <c r="A2650" s="769" t="s">
        <v>1242</v>
      </c>
      <c r="B2650" s="769"/>
      <c r="C2650" s="769"/>
      <c r="D2650" s="769"/>
      <c r="E2650" s="770" t="s">
        <v>1218</v>
      </c>
      <c r="F2650" s="770"/>
      <c r="G2650" s="770" t="s">
        <v>828</v>
      </c>
      <c r="H2650" s="770"/>
      <c r="I2650" s="770" t="s">
        <v>1240</v>
      </c>
      <c r="J2650" s="770"/>
      <c r="K2650" s="770"/>
      <c r="L2650" s="770"/>
      <c r="M2650" s="770"/>
      <c r="N2650" s="770"/>
      <c r="O2650" s="770"/>
      <c r="P2650" s="770"/>
      <c r="Q2650" s="770" t="s">
        <v>1224</v>
      </c>
      <c r="R2650" s="770"/>
      <c r="S2650" s="770"/>
      <c r="T2650" s="770"/>
      <c r="U2650" s="770"/>
      <c r="V2650" s="770"/>
      <c r="W2650" s="770"/>
      <c r="X2650" s="770"/>
      <c r="Y2650" s="770"/>
      <c r="Z2650" s="770"/>
      <c r="AA2650" s="770"/>
      <c r="AB2650" s="771" t="s">
        <v>1240</v>
      </c>
      <c r="AC2650" s="771"/>
      <c r="AD2650" s="771"/>
      <c r="AE2650" s="771"/>
      <c r="AF2650" s="771"/>
      <c r="AL2650" s="598"/>
      <c r="AQ2650" s="599"/>
    </row>
    <row r="2651" spans="1:43" s="597" customFormat="1" outlineLevel="1" x14ac:dyDescent="0.25">
      <c r="A2651" s="759" t="s">
        <v>1291</v>
      </c>
      <c r="B2651" s="760"/>
      <c r="C2651" s="760"/>
      <c r="D2651" s="760"/>
      <c r="E2651" s="766"/>
      <c r="F2651" s="766"/>
      <c r="G2651" s="766" t="s">
        <v>1291</v>
      </c>
      <c r="H2651" s="766"/>
      <c r="I2651" s="774" t="s">
        <v>1291</v>
      </c>
      <c r="J2651" s="774"/>
      <c r="K2651" s="774"/>
      <c r="L2651" s="774"/>
      <c r="M2651" s="774"/>
      <c r="N2651" s="774"/>
      <c r="O2651" s="774"/>
      <c r="P2651" s="774"/>
      <c r="Q2651" s="626"/>
      <c r="R2651" s="626"/>
      <c r="S2651" s="626"/>
      <c r="T2651" s="626"/>
      <c r="U2651" s="626"/>
      <c r="V2651" s="626"/>
      <c r="W2651" s="767"/>
      <c r="X2651" s="767"/>
      <c r="Y2651" s="767"/>
      <c r="Z2651" s="767"/>
      <c r="AA2651" s="767"/>
      <c r="AB2651" s="622"/>
      <c r="AC2651" s="622"/>
      <c r="AD2651" s="622"/>
      <c r="AE2651" s="622"/>
      <c r="AF2651" s="627" t="s">
        <v>1291</v>
      </c>
      <c r="AL2651" s="598"/>
      <c r="AQ2651" s="599"/>
    </row>
    <row r="2652" spans="1:43" s="597" customFormat="1" outlineLevel="1" x14ac:dyDescent="0.25">
      <c r="A2652" s="759" t="s">
        <v>1291</v>
      </c>
      <c r="B2652" s="760"/>
      <c r="C2652" s="760"/>
      <c r="D2652" s="760"/>
      <c r="E2652" s="761"/>
      <c r="F2652" s="761"/>
      <c r="G2652" s="766" t="s">
        <v>1291</v>
      </c>
      <c r="H2652" s="766"/>
      <c r="I2652" s="772" t="s">
        <v>1291</v>
      </c>
      <c r="J2652" s="772"/>
      <c r="K2652" s="772"/>
      <c r="L2652" s="772"/>
      <c r="M2652" s="772"/>
      <c r="N2652" s="772"/>
      <c r="O2652" s="772"/>
      <c r="P2652" s="772"/>
      <c r="Q2652" s="621"/>
      <c r="R2652" s="621"/>
      <c r="S2652" s="621"/>
      <c r="T2652" s="621"/>
      <c r="U2652" s="621"/>
      <c r="V2652" s="621"/>
      <c r="W2652" s="773"/>
      <c r="X2652" s="773"/>
      <c r="Y2652" s="773"/>
      <c r="Z2652" s="773"/>
      <c r="AA2652" s="773"/>
      <c r="AB2652" s="622"/>
      <c r="AC2652" s="622"/>
      <c r="AD2652" s="622"/>
      <c r="AE2652" s="622"/>
      <c r="AF2652" s="627" t="s">
        <v>1291</v>
      </c>
      <c r="AL2652" s="598"/>
      <c r="AQ2652" s="599"/>
    </row>
    <row r="2653" spans="1:43" s="597" customFormat="1" outlineLevel="1" x14ac:dyDescent="0.25">
      <c r="A2653" s="759" t="s">
        <v>1291</v>
      </c>
      <c r="B2653" s="760"/>
      <c r="C2653" s="760"/>
      <c r="D2653" s="760"/>
      <c r="E2653" s="761"/>
      <c r="F2653" s="761"/>
      <c r="G2653" s="766" t="s">
        <v>1291</v>
      </c>
      <c r="H2653" s="766"/>
      <c r="I2653" s="772" t="s">
        <v>1291</v>
      </c>
      <c r="J2653" s="772"/>
      <c r="K2653" s="772"/>
      <c r="L2653" s="772"/>
      <c r="M2653" s="772"/>
      <c r="N2653" s="772"/>
      <c r="O2653" s="772"/>
      <c r="P2653" s="772"/>
      <c r="Q2653" s="621"/>
      <c r="R2653" s="621"/>
      <c r="S2653" s="621"/>
      <c r="T2653" s="621"/>
      <c r="U2653" s="621"/>
      <c r="V2653" s="621"/>
      <c r="W2653" s="773"/>
      <c r="X2653" s="773"/>
      <c r="Y2653" s="773"/>
      <c r="Z2653" s="773"/>
      <c r="AA2653" s="773"/>
      <c r="AB2653" s="622"/>
      <c r="AC2653" s="622"/>
      <c r="AD2653" s="622"/>
      <c r="AE2653" s="622"/>
      <c r="AF2653" s="627" t="s">
        <v>1291</v>
      </c>
      <c r="AL2653" s="598"/>
      <c r="AQ2653" s="599"/>
    </row>
    <row r="2654" spans="1:43" s="597" customFormat="1" outlineLevel="1" x14ac:dyDescent="0.25">
      <c r="A2654" s="759" t="s">
        <v>1291</v>
      </c>
      <c r="B2654" s="760"/>
      <c r="C2654" s="760"/>
      <c r="D2654" s="760"/>
      <c r="E2654" s="761"/>
      <c r="F2654" s="761"/>
      <c r="G2654" s="766" t="s">
        <v>1291</v>
      </c>
      <c r="H2654" s="766"/>
      <c r="I2654" s="772" t="s">
        <v>1291</v>
      </c>
      <c r="J2654" s="772"/>
      <c r="K2654" s="772"/>
      <c r="L2654" s="772"/>
      <c r="M2654" s="772"/>
      <c r="N2654" s="772"/>
      <c r="O2654" s="772"/>
      <c r="P2654" s="772"/>
      <c r="Q2654" s="621"/>
      <c r="R2654" s="621"/>
      <c r="S2654" s="621"/>
      <c r="T2654" s="621"/>
      <c r="U2654" s="621"/>
      <c r="V2654" s="621"/>
      <c r="W2654" s="773"/>
      <c r="X2654" s="773"/>
      <c r="Y2654" s="773"/>
      <c r="Z2654" s="773"/>
      <c r="AA2654" s="773"/>
      <c r="AB2654" s="622"/>
      <c r="AC2654" s="622"/>
      <c r="AD2654" s="622"/>
      <c r="AE2654" s="622"/>
      <c r="AF2654" s="627" t="s">
        <v>1291</v>
      </c>
      <c r="AL2654" s="598"/>
      <c r="AQ2654" s="599"/>
    </row>
    <row r="2655" spans="1:43" s="597" customFormat="1" ht="30" customHeight="1" outlineLevel="1" x14ac:dyDescent="0.25">
      <c r="A2655" s="792" t="s">
        <v>1291</v>
      </c>
      <c r="B2655" s="793"/>
      <c r="C2655" s="793"/>
      <c r="D2655" s="793"/>
      <c r="E2655" s="761"/>
      <c r="F2655" s="761"/>
      <c r="G2655" s="766" t="s">
        <v>1291</v>
      </c>
      <c r="H2655" s="766"/>
      <c r="I2655" s="772" t="s">
        <v>1291</v>
      </c>
      <c r="J2655" s="772"/>
      <c r="K2655" s="772"/>
      <c r="L2655" s="772"/>
      <c r="M2655" s="772"/>
      <c r="N2655" s="772"/>
      <c r="O2655" s="772"/>
      <c r="P2655" s="772"/>
      <c r="Q2655" s="621"/>
      <c r="R2655" s="621"/>
      <c r="S2655" s="621"/>
      <c r="T2655" s="621"/>
      <c r="U2655" s="621"/>
      <c r="V2655" s="621"/>
      <c r="W2655" s="773"/>
      <c r="X2655" s="773"/>
      <c r="Y2655" s="773"/>
      <c r="Z2655" s="773"/>
      <c r="AA2655" s="773"/>
      <c r="AB2655" s="622"/>
      <c r="AC2655" s="622"/>
      <c r="AD2655" s="622"/>
      <c r="AE2655" s="622"/>
      <c r="AF2655" s="627" t="s">
        <v>1291</v>
      </c>
      <c r="AL2655" s="598"/>
      <c r="AQ2655" s="599"/>
    </row>
    <row r="2656" spans="1:43" s="597" customFormat="1" outlineLevel="1" x14ac:dyDescent="0.25">
      <c r="A2656" s="759" t="s">
        <v>1291</v>
      </c>
      <c r="B2656" s="760"/>
      <c r="C2656" s="760"/>
      <c r="D2656" s="760"/>
      <c r="E2656" s="761"/>
      <c r="F2656" s="761"/>
      <c r="G2656" s="762" t="s">
        <v>1291</v>
      </c>
      <c r="H2656" s="762"/>
      <c r="I2656" s="772" t="s">
        <v>1291</v>
      </c>
      <c r="J2656" s="772"/>
      <c r="K2656" s="772"/>
      <c r="L2656" s="772"/>
      <c r="M2656" s="772"/>
      <c r="N2656" s="772"/>
      <c r="O2656" s="772"/>
      <c r="P2656" s="772"/>
      <c r="Q2656" s="621"/>
      <c r="R2656" s="621"/>
      <c r="S2656" s="621"/>
      <c r="T2656" s="621"/>
      <c r="U2656" s="621"/>
      <c r="V2656" s="621"/>
      <c r="W2656" s="773"/>
      <c r="X2656" s="773"/>
      <c r="Y2656" s="773"/>
      <c r="Z2656" s="773"/>
      <c r="AA2656" s="773"/>
      <c r="AB2656" s="622"/>
      <c r="AC2656" s="622"/>
      <c r="AD2656" s="622"/>
      <c r="AE2656" s="622"/>
      <c r="AF2656" s="627" t="s">
        <v>1291</v>
      </c>
      <c r="AL2656" s="598"/>
      <c r="AQ2656" s="599"/>
    </row>
    <row r="2657" spans="1:48" s="597" customFormat="1" outlineLevel="1" x14ac:dyDescent="0.25">
      <c r="A2657" s="754" t="s">
        <v>1243</v>
      </c>
      <c r="B2657" s="755"/>
      <c r="C2657" s="755"/>
      <c r="D2657" s="755"/>
      <c r="E2657" s="755"/>
      <c r="F2657" s="755"/>
      <c r="G2657" s="755"/>
      <c r="H2657" s="755"/>
      <c r="I2657" s="755"/>
      <c r="J2657" s="755"/>
      <c r="K2657" s="755"/>
      <c r="L2657" s="755"/>
      <c r="M2657" s="755"/>
      <c r="N2657" s="755"/>
      <c r="O2657" s="755"/>
      <c r="P2657" s="755"/>
      <c r="Q2657" s="755"/>
      <c r="R2657" s="755"/>
      <c r="S2657" s="755"/>
      <c r="T2657" s="755"/>
      <c r="U2657" s="755"/>
      <c r="V2657" s="755"/>
      <c r="W2657" s="756">
        <v>0</v>
      </c>
      <c r="X2657" s="757"/>
      <c r="Y2657" s="757"/>
      <c r="Z2657" s="757"/>
      <c r="AA2657" s="757"/>
      <c r="AB2657" s="757"/>
      <c r="AC2657" s="757"/>
      <c r="AD2657" s="757"/>
      <c r="AE2657" s="757"/>
      <c r="AF2657" s="757"/>
      <c r="AL2657" s="598"/>
      <c r="AQ2657" s="599"/>
    </row>
    <row r="2658" spans="1:48" s="597" customFormat="1" outlineLevel="1" x14ac:dyDescent="0.25">
      <c r="A2658" s="601"/>
      <c r="B2658" s="608"/>
      <c r="C2658" s="608"/>
      <c r="D2658" s="609"/>
      <c r="E2658" s="610"/>
      <c r="F2658" s="610"/>
      <c r="G2658" s="608"/>
      <c r="H2658" s="608"/>
      <c r="I2658" s="608"/>
      <c r="J2658" s="608"/>
      <c r="K2658" s="608"/>
      <c r="L2658" s="608"/>
      <c r="M2658" s="608"/>
      <c r="N2658" s="608"/>
      <c r="O2658" s="608"/>
      <c r="P2658" s="608"/>
      <c r="Q2658" s="608"/>
      <c r="R2658" s="608"/>
      <c r="S2658" s="608"/>
      <c r="T2658" s="608"/>
      <c r="U2658" s="608"/>
      <c r="V2658" s="608"/>
      <c r="W2658" s="608"/>
      <c r="X2658" s="611"/>
      <c r="Y2658" s="611"/>
      <c r="Z2658" s="611"/>
      <c r="AA2658" s="611"/>
      <c r="AB2658" s="602"/>
      <c r="AC2658" s="602"/>
      <c r="AD2658" s="602"/>
      <c r="AE2658" s="602"/>
      <c r="AF2658" s="612"/>
      <c r="AL2658" s="598"/>
      <c r="AQ2658" s="599"/>
    </row>
    <row r="2659" spans="1:48" s="597" customFormat="1" outlineLevel="1" x14ac:dyDescent="0.25">
      <c r="A2659" s="769" t="s">
        <v>1244</v>
      </c>
      <c r="B2659" s="769"/>
      <c r="C2659" s="769"/>
      <c r="D2659" s="769"/>
      <c r="E2659" s="770" t="s">
        <v>1218</v>
      </c>
      <c r="F2659" s="770"/>
      <c r="G2659" s="770" t="s">
        <v>828</v>
      </c>
      <c r="H2659" s="770"/>
      <c r="I2659" s="770"/>
      <c r="J2659" s="770" t="s">
        <v>544</v>
      </c>
      <c r="K2659" s="770"/>
      <c r="L2659" s="770"/>
      <c r="M2659" s="770"/>
      <c r="N2659" s="770"/>
      <c r="O2659" s="770"/>
      <c r="P2659" s="770"/>
      <c r="Q2659" s="770"/>
      <c r="R2659" s="770" t="s">
        <v>750</v>
      </c>
      <c r="S2659" s="770"/>
      <c r="T2659" s="770"/>
      <c r="U2659" s="770"/>
      <c r="V2659" s="770"/>
      <c r="W2659" s="770"/>
      <c r="X2659" s="770"/>
      <c r="Y2659" s="770"/>
      <c r="Z2659" s="770"/>
      <c r="AA2659" s="770"/>
      <c r="AB2659" s="770"/>
      <c r="AC2659" s="771" t="s">
        <v>1224</v>
      </c>
      <c r="AD2659" s="771"/>
      <c r="AE2659" s="771"/>
      <c r="AF2659" s="628" t="s">
        <v>1245</v>
      </c>
      <c r="AL2659" s="598"/>
      <c r="AQ2659" s="599"/>
    </row>
    <row r="2660" spans="1:48" s="597" customFormat="1" outlineLevel="1" x14ac:dyDescent="0.25">
      <c r="A2660" s="759" t="s">
        <v>1291</v>
      </c>
      <c r="B2660" s="760"/>
      <c r="C2660" s="760"/>
      <c r="D2660" s="760"/>
      <c r="E2660" s="766"/>
      <c r="F2660" s="766"/>
      <c r="G2660" s="766" t="s">
        <v>1291</v>
      </c>
      <c r="H2660" s="766"/>
      <c r="I2660" s="766"/>
      <c r="J2660" s="629"/>
      <c r="K2660" s="629"/>
      <c r="L2660" s="629"/>
      <c r="M2660" s="767"/>
      <c r="N2660" s="767"/>
      <c r="O2660" s="767"/>
      <c r="P2660" s="767"/>
      <c r="Q2660" s="767"/>
      <c r="R2660" s="630"/>
      <c r="S2660" s="630"/>
      <c r="T2660" s="630"/>
      <c r="U2660" s="630"/>
      <c r="V2660" s="630"/>
      <c r="W2660" s="630"/>
      <c r="X2660" s="768" t="s">
        <v>1291</v>
      </c>
      <c r="Y2660" s="768"/>
      <c r="Z2660" s="768"/>
      <c r="AA2660" s="768"/>
      <c r="AB2660" s="768"/>
      <c r="AC2660" s="768"/>
      <c r="AD2660" s="768"/>
      <c r="AE2660" s="768"/>
      <c r="AF2660" s="627" t="s">
        <v>1291</v>
      </c>
      <c r="AL2660" s="598"/>
      <c r="AQ2660" s="599"/>
    </row>
    <row r="2661" spans="1:48" s="597" customFormat="1" outlineLevel="1" x14ac:dyDescent="0.25">
      <c r="A2661" s="759" t="s">
        <v>1291</v>
      </c>
      <c r="B2661" s="760"/>
      <c r="C2661" s="760"/>
      <c r="D2661" s="760"/>
      <c r="E2661" s="761"/>
      <c r="F2661" s="761"/>
      <c r="G2661" s="762" t="s">
        <v>1291</v>
      </c>
      <c r="H2661" s="762"/>
      <c r="I2661" s="762"/>
      <c r="J2661" s="631"/>
      <c r="K2661" s="631"/>
      <c r="L2661" s="631"/>
      <c r="M2661" s="763"/>
      <c r="N2661" s="763"/>
      <c r="O2661" s="763"/>
      <c r="P2661" s="763"/>
      <c r="Q2661" s="763"/>
      <c r="R2661" s="621"/>
      <c r="S2661" s="621"/>
      <c r="T2661" s="621"/>
      <c r="U2661" s="621"/>
      <c r="V2661" s="621"/>
      <c r="W2661" s="621"/>
      <c r="X2661" s="764" t="s">
        <v>1291</v>
      </c>
      <c r="Y2661" s="764"/>
      <c r="Z2661" s="764"/>
      <c r="AA2661" s="764"/>
      <c r="AB2661" s="764"/>
      <c r="AC2661" s="765"/>
      <c r="AD2661" s="765"/>
      <c r="AE2661" s="765"/>
      <c r="AF2661" s="627" t="s">
        <v>1291</v>
      </c>
      <c r="AL2661" s="598"/>
      <c r="AQ2661" s="599"/>
    </row>
    <row r="2662" spans="1:48" s="597" customFormat="1" outlineLevel="1" x14ac:dyDescent="0.25">
      <c r="A2662" s="759" t="s">
        <v>1291</v>
      </c>
      <c r="B2662" s="760"/>
      <c r="C2662" s="760"/>
      <c r="D2662" s="760"/>
      <c r="E2662" s="761"/>
      <c r="F2662" s="761"/>
      <c r="G2662" s="762" t="s">
        <v>1291</v>
      </c>
      <c r="H2662" s="762"/>
      <c r="I2662" s="762"/>
      <c r="J2662" s="631"/>
      <c r="K2662" s="631"/>
      <c r="L2662" s="631"/>
      <c r="M2662" s="763"/>
      <c r="N2662" s="763"/>
      <c r="O2662" s="763"/>
      <c r="P2662" s="763"/>
      <c r="Q2662" s="763"/>
      <c r="R2662" s="621"/>
      <c r="S2662" s="621"/>
      <c r="T2662" s="621"/>
      <c r="U2662" s="621"/>
      <c r="V2662" s="621"/>
      <c r="W2662" s="621"/>
      <c r="X2662" s="764" t="s">
        <v>1291</v>
      </c>
      <c r="Y2662" s="764"/>
      <c r="Z2662" s="764"/>
      <c r="AA2662" s="764"/>
      <c r="AB2662" s="764"/>
      <c r="AC2662" s="765"/>
      <c r="AD2662" s="765"/>
      <c r="AE2662" s="765"/>
      <c r="AF2662" s="627" t="s">
        <v>1291</v>
      </c>
      <c r="AL2662" s="598"/>
      <c r="AQ2662" s="599"/>
    </row>
    <row r="2663" spans="1:48" s="597" customFormat="1" outlineLevel="1" x14ac:dyDescent="0.25">
      <c r="A2663" s="759" t="s">
        <v>1291</v>
      </c>
      <c r="B2663" s="760"/>
      <c r="C2663" s="760"/>
      <c r="D2663" s="760"/>
      <c r="E2663" s="761"/>
      <c r="F2663" s="761"/>
      <c r="G2663" s="762" t="s">
        <v>1291</v>
      </c>
      <c r="H2663" s="762"/>
      <c r="I2663" s="762"/>
      <c r="J2663" s="631"/>
      <c r="K2663" s="631"/>
      <c r="L2663" s="631"/>
      <c r="M2663" s="763"/>
      <c r="N2663" s="763"/>
      <c r="O2663" s="763"/>
      <c r="P2663" s="763"/>
      <c r="Q2663" s="763"/>
      <c r="R2663" s="621"/>
      <c r="S2663" s="621"/>
      <c r="T2663" s="621"/>
      <c r="U2663" s="621"/>
      <c r="V2663" s="621"/>
      <c r="W2663" s="621"/>
      <c r="X2663" s="764" t="s">
        <v>1291</v>
      </c>
      <c r="Y2663" s="764"/>
      <c r="Z2663" s="764"/>
      <c r="AA2663" s="764"/>
      <c r="AB2663" s="764"/>
      <c r="AC2663" s="765"/>
      <c r="AD2663" s="765"/>
      <c r="AE2663" s="765"/>
      <c r="AF2663" s="627" t="s">
        <v>1291</v>
      </c>
      <c r="AL2663" s="598"/>
      <c r="AQ2663" s="599"/>
    </row>
    <row r="2664" spans="1:48" s="597" customFormat="1" outlineLevel="1" x14ac:dyDescent="0.25">
      <c r="A2664" s="759" t="s">
        <v>1291</v>
      </c>
      <c r="B2664" s="760"/>
      <c r="C2664" s="760"/>
      <c r="D2664" s="760"/>
      <c r="E2664" s="761"/>
      <c r="F2664" s="761"/>
      <c r="G2664" s="762" t="s">
        <v>1291</v>
      </c>
      <c r="H2664" s="762"/>
      <c r="I2664" s="762"/>
      <c r="J2664" s="631"/>
      <c r="K2664" s="631"/>
      <c r="L2664" s="631"/>
      <c r="M2664" s="763"/>
      <c r="N2664" s="763"/>
      <c r="O2664" s="763"/>
      <c r="P2664" s="763"/>
      <c r="Q2664" s="763"/>
      <c r="R2664" s="621"/>
      <c r="S2664" s="621"/>
      <c r="T2664" s="621"/>
      <c r="U2664" s="621"/>
      <c r="V2664" s="621"/>
      <c r="W2664" s="621"/>
      <c r="X2664" s="764" t="s">
        <v>1291</v>
      </c>
      <c r="Y2664" s="764"/>
      <c r="Z2664" s="764"/>
      <c r="AA2664" s="764"/>
      <c r="AB2664" s="764"/>
      <c r="AC2664" s="765"/>
      <c r="AD2664" s="765"/>
      <c r="AE2664" s="765"/>
      <c r="AF2664" s="627" t="s">
        <v>1291</v>
      </c>
      <c r="AL2664" s="598"/>
      <c r="AQ2664" s="599"/>
    </row>
    <row r="2665" spans="1:48" s="597" customFormat="1" outlineLevel="1" x14ac:dyDescent="0.25">
      <c r="A2665" s="754" t="s">
        <v>1246</v>
      </c>
      <c r="B2665" s="755"/>
      <c r="C2665" s="755"/>
      <c r="D2665" s="755"/>
      <c r="E2665" s="755"/>
      <c r="F2665" s="755"/>
      <c r="G2665" s="755"/>
      <c r="H2665" s="755"/>
      <c r="I2665" s="755"/>
      <c r="J2665" s="755"/>
      <c r="K2665" s="755"/>
      <c r="L2665" s="755"/>
      <c r="M2665" s="755"/>
      <c r="N2665" s="755"/>
      <c r="O2665" s="755"/>
      <c r="P2665" s="755"/>
      <c r="Q2665" s="755"/>
      <c r="R2665" s="755"/>
      <c r="S2665" s="755"/>
      <c r="T2665" s="755"/>
      <c r="U2665" s="755"/>
      <c r="V2665" s="755"/>
      <c r="W2665" s="756">
        <v>0</v>
      </c>
      <c r="X2665" s="757"/>
      <c r="Y2665" s="757"/>
      <c r="Z2665" s="757"/>
      <c r="AA2665" s="757"/>
      <c r="AB2665" s="757"/>
      <c r="AC2665" s="757"/>
      <c r="AD2665" s="757"/>
      <c r="AE2665" s="757"/>
      <c r="AF2665" s="757"/>
      <c r="AL2665" s="598"/>
      <c r="AQ2665" s="599"/>
    </row>
    <row r="2666" spans="1:48" s="597" customFormat="1" outlineLevel="1" x14ac:dyDescent="0.25">
      <c r="A2666" s="601"/>
      <c r="B2666" s="608"/>
      <c r="C2666" s="608"/>
      <c r="D2666" s="609"/>
      <c r="E2666" s="610"/>
      <c r="F2666" s="610"/>
      <c r="G2666" s="608"/>
      <c r="H2666" s="608"/>
      <c r="I2666" s="608"/>
      <c r="J2666" s="608"/>
      <c r="K2666" s="608"/>
      <c r="L2666" s="608"/>
      <c r="M2666" s="608"/>
      <c r="N2666" s="608"/>
      <c r="O2666" s="608"/>
      <c r="P2666" s="608"/>
      <c r="Q2666" s="608"/>
      <c r="R2666" s="608"/>
      <c r="S2666" s="608"/>
      <c r="T2666" s="608"/>
      <c r="U2666" s="608"/>
      <c r="V2666" s="608"/>
      <c r="W2666" s="608"/>
      <c r="X2666" s="611"/>
      <c r="Y2666" s="611"/>
      <c r="Z2666" s="611"/>
      <c r="AA2666" s="611"/>
      <c r="AB2666" s="602"/>
      <c r="AC2666" s="602"/>
      <c r="AD2666" s="602"/>
      <c r="AE2666" s="602"/>
      <c r="AF2666" s="612"/>
      <c r="AL2666" s="598"/>
      <c r="AQ2666" s="599"/>
    </row>
    <row r="2667" spans="1:48" s="597" customFormat="1" x14ac:dyDescent="0.25">
      <c r="A2667" s="750" t="s">
        <v>1247</v>
      </c>
      <c r="B2667" s="751"/>
      <c r="C2667" s="751"/>
      <c r="D2667" s="751"/>
      <c r="E2667" s="751"/>
      <c r="F2667" s="751"/>
      <c r="G2667" s="751"/>
      <c r="H2667" s="751"/>
      <c r="I2667" s="751"/>
      <c r="J2667" s="751"/>
      <c r="K2667" s="751"/>
      <c r="L2667" s="751"/>
      <c r="M2667" s="751"/>
      <c r="N2667" s="751"/>
      <c r="O2667" s="751"/>
      <c r="P2667" s="751"/>
      <c r="Q2667" s="751"/>
      <c r="R2667" s="751"/>
      <c r="S2667" s="751"/>
      <c r="T2667" s="751"/>
      <c r="U2667" s="751"/>
      <c r="V2667" s="751"/>
      <c r="W2667" s="752"/>
      <c r="X2667" s="753">
        <v>501.99</v>
      </c>
      <c r="Y2667" s="753"/>
      <c r="Z2667" s="753"/>
      <c r="AA2667" s="753"/>
      <c r="AB2667" s="753"/>
      <c r="AC2667" s="753"/>
      <c r="AD2667" s="753"/>
      <c r="AE2667" s="753"/>
      <c r="AF2667" s="753"/>
      <c r="AH2667" s="632">
        <v>4</v>
      </c>
      <c r="AL2667" s="598">
        <v>4</v>
      </c>
      <c r="AM2667" s="633">
        <v>0</v>
      </c>
      <c r="AN2667" s="634">
        <v>0</v>
      </c>
      <c r="AP2667" s="605"/>
      <c r="AQ2667" s="599"/>
      <c r="AR2667" s="632">
        <v>4</v>
      </c>
      <c r="AT2667" s="597">
        <v>4</v>
      </c>
      <c r="AU2667" s="597">
        <v>4</v>
      </c>
      <c r="AV2667" s="607">
        <v>0</v>
      </c>
    </row>
    <row r="2668" spans="1:48" s="597" customFormat="1" x14ac:dyDescent="0.25">
      <c r="A2668" s="750" t="s">
        <v>1248</v>
      </c>
      <c r="B2668" s="751"/>
      <c r="C2668" s="751"/>
      <c r="D2668" s="751"/>
      <c r="E2668" s="751"/>
      <c r="F2668" s="751"/>
      <c r="G2668" s="751"/>
      <c r="H2668" s="751"/>
      <c r="I2668" s="751"/>
      <c r="J2668" s="751"/>
      <c r="K2668" s="751"/>
      <c r="L2668" s="751"/>
      <c r="M2668" s="751"/>
      <c r="N2668" s="751"/>
      <c r="O2668" s="751"/>
      <c r="P2668" s="751"/>
      <c r="Q2668" s="751"/>
      <c r="R2668" s="751"/>
      <c r="S2668" s="751"/>
      <c r="T2668" s="752"/>
      <c r="U2668" s="758">
        <v>13.469999999999999</v>
      </c>
      <c r="V2668" s="758"/>
      <c r="W2668" s="758"/>
      <c r="X2668" s="753">
        <v>67.61</v>
      </c>
      <c r="Y2668" s="753"/>
      <c r="Z2668" s="753"/>
      <c r="AA2668" s="753"/>
      <c r="AB2668" s="753"/>
      <c r="AC2668" s="753"/>
      <c r="AD2668" s="753"/>
      <c r="AE2668" s="753"/>
      <c r="AF2668" s="753"/>
      <c r="AH2668" s="635"/>
      <c r="AJ2668" s="636"/>
      <c r="AL2668" s="598"/>
      <c r="AQ2668" s="599"/>
      <c r="AR2668" s="635"/>
    </row>
    <row r="2669" spans="1:48" s="597" customFormat="1" x14ac:dyDescent="0.25">
      <c r="A2669" s="750" t="s">
        <v>1249</v>
      </c>
      <c r="B2669" s="751"/>
      <c r="C2669" s="751"/>
      <c r="D2669" s="751"/>
      <c r="E2669" s="751"/>
      <c r="F2669" s="751"/>
      <c r="G2669" s="751"/>
      <c r="H2669" s="751"/>
      <c r="I2669" s="751"/>
      <c r="J2669" s="751"/>
      <c r="K2669" s="751"/>
      <c r="L2669" s="751"/>
      <c r="M2669" s="751"/>
      <c r="N2669" s="751"/>
      <c r="O2669" s="751"/>
      <c r="P2669" s="751"/>
      <c r="Q2669" s="751"/>
      <c r="R2669" s="751"/>
      <c r="S2669" s="751"/>
      <c r="T2669" s="751"/>
      <c r="U2669" s="751"/>
      <c r="V2669" s="751"/>
      <c r="W2669" s="752"/>
      <c r="X2669" s="753">
        <v>569.6</v>
      </c>
      <c r="Y2669" s="753"/>
      <c r="Z2669" s="753"/>
      <c r="AA2669" s="753"/>
      <c r="AB2669" s="753"/>
      <c r="AC2669" s="753"/>
      <c r="AD2669" s="753"/>
      <c r="AE2669" s="753"/>
      <c r="AF2669" s="753"/>
      <c r="AH2669" s="635"/>
      <c r="AI2669" s="597">
        <v>569.6</v>
      </c>
      <c r="AJ2669" s="604">
        <v>0</v>
      </c>
      <c r="AL2669" s="598"/>
      <c r="AQ2669" s="599"/>
      <c r="AR2669" s="635"/>
    </row>
    <row r="2670" spans="1:48" s="597" customFormat="1" x14ac:dyDescent="0.25">
      <c r="A2670" s="590" t="s">
        <v>1213</v>
      </c>
      <c r="B2670" s="591"/>
      <c r="C2670" s="591"/>
      <c r="D2670" s="592"/>
      <c r="E2670" s="593"/>
      <c r="F2670" s="593"/>
      <c r="G2670" s="591"/>
      <c r="H2670" s="591"/>
      <c r="I2670" s="591"/>
      <c r="J2670" s="591"/>
      <c r="K2670" s="591"/>
      <c r="L2670" s="591"/>
      <c r="M2670" s="591"/>
      <c r="N2670" s="591"/>
      <c r="O2670" s="591"/>
      <c r="P2670" s="591"/>
      <c r="Q2670" s="591"/>
      <c r="R2670" s="591"/>
      <c r="S2670" s="591"/>
      <c r="T2670" s="591"/>
      <c r="U2670" s="591"/>
      <c r="V2670" s="591"/>
      <c r="W2670" s="591"/>
      <c r="X2670" s="594"/>
      <c r="Y2670" s="594"/>
      <c r="Z2670" s="594"/>
      <c r="AA2670" s="594"/>
      <c r="AB2670" s="595"/>
      <c r="AC2670" s="595"/>
      <c r="AD2670" s="595"/>
      <c r="AE2670" s="595"/>
      <c r="AF2670" s="596"/>
      <c r="AL2670" s="598"/>
      <c r="AQ2670" s="599"/>
    </row>
    <row r="2671" spans="1:48" s="597" customFormat="1" ht="33.75" customHeight="1" x14ac:dyDescent="0.25">
      <c r="A2671" s="601" t="s">
        <v>1214</v>
      </c>
      <c r="B2671" s="855">
        <v>45123</v>
      </c>
      <c r="C2671" s="855"/>
      <c r="D2671" s="801" t="s">
        <v>1325</v>
      </c>
      <c r="E2671" s="801"/>
      <c r="F2671" s="801"/>
      <c r="G2671" s="801"/>
      <c r="H2671" s="801"/>
      <c r="I2671" s="801"/>
      <c r="J2671" s="801"/>
      <c r="K2671" s="801"/>
      <c r="L2671" s="801"/>
      <c r="M2671" s="801"/>
      <c r="N2671" s="801"/>
      <c r="O2671" s="801"/>
      <c r="P2671" s="801"/>
      <c r="Q2671" s="801"/>
      <c r="R2671" s="801"/>
      <c r="S2671" s="801"/>
      <c r="T2671" s="801"/>
      <c r="U2671" s="801"/>
      <c r="V2671" s="801"/>
      <c r="W2671" s="801"/>
      <c r="X2671" s="801"/>
      <c r="Y2671" s="801"/>
      <c r="Z2671" s="801"/>
      <c r="AA2671" s="801"/>
      <c r="AB2671" s="801"/>
      <c r="AC2671" s="786" t="s">
        <v>1215</v>
      </c>
      <c r="AD2671" s="786"/>
      <c r="AE2671" s="786"/>
      <c r="AF2671" s="603" t="s">
        <v>653</v>
      </c>
      <c r="AI2671" s="604">
        <v>6.51</v>
      </c>
      <c r="AJ2671" s="597">
        <v>6.51</v>
      </c>
      <c r="AK2671" s="604">
        <v>0</v>
      </c>
      <c r="AL2671" s="598"/>
      <c r="AP2671" s="605">
        <v>6.51</v>
      </c>
      <c r="AQ2671" s="599"/>
    </row>
    <row r="2672" spans="1:48" s="597" customFormat="1" outlineLevel="1" x14ac:dyDescent="0.25">
      <c r="A2672" s="601"/>
      <c r="B2672" s="608"/>
      <c r="C2672" s="608"/>
      <c r="D2672" s="609"/>
      <c r="E2672" s="610"/>
      <c r="F2672" s="610"/>
      <c r="G2672" s="608"/>
      <c r="H2672" s="608"/>
      <c r="I2672" s="608"/>
      <c r="J2672" s="608"/>
      <c r="K2672" s="608"/>
      <c r="L2672" s="608"/>
      <c r="M2672" s="608"/>
      <c r="N2672" s="608"/>
      <c r="O2672" s="608"/>
      <c r="P2672" s="608"/>
      <c r="Q2672" s="608"/>
      <c r="R2672" s="608"/>
      <c r="S2672" s="608"/>
      <c r="T2672" s="608"/>
      <c r="U2672" s="608"/>
      <c r="V2672" s="608"/>
      <c r="W2672" s="608"/>
      <c r="X2672" s="611"/>
      <c r="Y2672" s="611"/>
      <c r="Z2672" s="611"/>
      <c r="AA2672" s="611"/>
      <c r="AB2672" s="602"/>
      <c r="AC2672" s="602"/>
      <c r="AD2672" s="602"/>
      <c r="AE2672" s="602"/>
      <c r="AF2672" s="612"/>
      <c r="AL2672" s="598"/>
      <c r="AQ2672" s="599"/>
    </row>
    <row r="2673" spans="1:43" s="597" customFormat="1" outlineLevel="1" x14ac:dyDescent="0.25">
      <c r="A2673" s="769" t="s">
        <v>1217</v>
      </c>
      <c r="B2673" s="769"/>
      <c r="C2673" s="769"/>
      <c r="D2673" s="769"/>
      <c r="E2673" s="770" t="s">
        <v>1218</v>
      </c>
      <c r="F2673" s="770"/>
      <c r="G2673" s="613" t="s">
        <v>1219</v>
      </c>
      <c r="H2673" s="770" t="s">
        <v>1220</v>
      </c>
      <c r="I2673" s="770"/>
      <c r="J2673" s="770"/>
      <c r="K2673" s="770"/>
      <c r="L2673" s="770" t="s">
        <v>1221</v>
      </c>
      <c r="M2673" s="770"/>
      <c r="N2673" s="770" t="s">
        <v>1222</v>
      </c>
      <c r="O2673" s="770"/>
      <c r="P2673" s="770"/>
      <c r="Q2673" s="770"/>
      <c r="R2673" s="770"/>
      <c r="S2673" s="770"/>
      <c r="T2673" s="770"/>
      <c r="U2673" s="770"/>
      <c r="V2673" s="770" t="s">
        <v>1223</v>
      </c>
      <c r="W2673" s="770"/>
      <c r="X2673" s="770"/>
      <c r="Y2673" s="770"/>
      <c r="Z2673" s="770"/>
      <c r="AA2673" s="771" t="s">
        <v>1224</v>
      </c>
      <c r="AB2673" s="771"/>
      <c r="AC2673" s="771"/>
      <c r="AD2673" s="771"/>
      <c r="AE2673" s="771" t="s">
        <v>1225</v>
      </c>
      <c r="AF2673" s="771"/>
      <c r="AL2673" s="598"/>
      <c r="AQ2673" s="599"/>
    </row>
    <row r="2674" spans="1:43" s="597" customFormat="1" ht="34.5" customHeight="1" outlineLevel="1" x14ac:dyDescent="0.25">
      <c r="A2674" s="792" t="s">
        <v>1389</v>
      </c>
      <c r="B2674" s="793"/>
      <c r="C2674" s="793"/>
      <c r="D2674" s="793"/>
      <c r="E2674" s="799">
        <v>30034</v>
      </c>
      <c r="F2674" s="799"/>
      <c r="G2674" s="614"/>
      <c r="H2674" s="767">
        <v>1</v>
      </c>
      <c r="I2674" s="767"/>
      <c r="J2674" s="767"/>
      <c r="K2674" s="767"/>
      <c r="L2674" s="773">
        <v>0</v>
      </c>
      <c r="M2674" s="773"/>
      <c r="N2674" s="796">
        <v>8.52</v>
      </c>
      <c r="O2674" s="796"/>
      <c r="P2674" s="796"/>
      <c r="Q2674" s="796"/>
      <c r="R2674" s="796"/>
      <c r="S2674" s="796"/>
      <c r="T2674" s="796"/>
      <c r="U2674" s="796"/>
      <c r="V2674" s="615"/>
      <c r="W2674" s="796">
        <v>0.56000000000000005</v>
      </c>
      <c r="X2674" s="796"/>
      <c r="Y2674" s="796"/>
      <c r="Z2674" s="796"/>
      <c r="AA2674" s="768">
        <v>1</v>
      </c>
      <c r="AB2674" s="768"/>
      <c r="AC2674" s="768"/>
      <c r="AD2674" s="768"/>
      <c r="AE2674" s="786">
        <v>8.52</v>
      </c>
      <c r="AF2674" s="787"/>
      <c r="AL2674" s="598"/>
      <c r="AQ2674" s="599"/>
    </row>
    <row r="2675" spans="1:43" s="597" customFormat="1" outlineLevel="1" x14ac:dyDescent="0.25">
      <c r="A2675" s="792" t="s">
        <v>1291</v>
      </c>
      <c r="B2675" s="793"/>
      <c r="C2675" s="793"/>
      <c r="D2675" s="793"/>
      <c r="E2675" s="794"/>
      <c r="F2675" s="794"/>
      <c r="G2675" s="610"/>
      <c r="H2675" s="773"/>
      <c r="I2675" s="773"/>
      <c r="J2675" s="773"/>
      <c r="K2675" s="773"/>
      <c r="L2675" s="773" t="s">
        <v>1291</v>
      </c>
      <c r="M2675" s="773"/>
      <c r="N2675" s="796" t="s">
        <v>1291</v>
      </c>
      <c r="O2675" s="796"/>
      <c r="P2675" s="796"/>
      <c r="Q2675" s="796"/>
      <c r="R2675" s="796"/>
      <c r="S2675" s="796"/>
      <c r="T2675" s="796"/>
      <c r="U2675" s="796"/>
      <c r="V2675" s="615"/>
      <c r="W2675" s="796" t="s">
        <v>1291</v>
      </c>
      <c r="X2675" s="796"/>
      <c r="Y2675" s="796"/>
      <c r="Z2675" s="796"/>
      <c r="AA2675" s="765"/>
      <c r="AB2675" s="765"/>
      <c r="AC2675" s="765"/>
      <c r="AD2675" s="765"/>
      <c r="AE2675" s="786"/>
      <c r="AF2675" s="787"/>
      <c r="AL2675" s="598"/>
      <c r="AQ2675" s="599"/>
    </row>
    <row r="2676" spans="1:43" s="597" customFormat="1" outlineLevel="1" x14ac:dyDescent="0.25">
      <c r="A2676" s="792" t="s">
        <v>1291</v>
      </c>
      <c r="B2676" s="793"/>
      <c r="C2676" s="793"/>
      <c r="D2676" s="793"/>
      <c r="E2676" s="794"/>
      <c r="F2676" s="794"/>
      <c r="G2676" s="610"/>
      <c r="H2676" s="773"/>
      <c r="I2676" s="773"/>
      <c r="J2676" s="773"/>
      <c r="K2676" s="773"/>
      <c r="L2676" s="773" t="s">
        <v>1291</v>
      </c>
      <c r="M2676" s="773"/>
      <c r="N2676" s="796" t="s">
        <v>1291</v>
      </c>
      <c r="O2676" s="796"/>
      <c r="P2676" s="796"/>
      <c r="Q2676" s="796"/>
      <c r="R2676" s="796"/>
      <c r="S2676" s="796"/>
      <c r="T2676" s="796"/>
      <c r="U2676" s="796"/>
      <c r="V2676" s="615"/>
      <c r="W2676" s="796" t="s">
        <v>1291</v>
      </c>
      <c r="X2676" s="796"/>
      <c r="Y2676" s="796"/>
      <c r="Z2676" s="796"/>
      <c r="AA2676" s="765"/>
      <c r="AB2676" s="765"/>
      <c r="AC2676" s="765"/>
      <c r="AD2676" s="765"/>
      <c r="AE2676" s="786"/>
      <c r="AF2676" s="787"/>
      <c r="AL2676" s="598"/>
      <c r="AQ2676" s="599"/>
    </row>
    <row r="2677" spans="1:43" s="597" customFormat="1" outlineLevel="1" x14ac:dyDescent="0.25">
      <c r="A2677" s="792" t="s">
        <v>1291</v>
      </c>
      <c r="B2677" s="793"/>
      <c r="C2677" s="793"/>
      <c r="D2677" s="793"/>
      <c r="E2677" s="794"/>
      <c r="F2677" s="794"/>
      <c r="G2677" s="610"/>
      <c r="H2677" s="773"/>
      <c r="I2677" s="773"/>
      <c r="J2677" s="773"/>
      <c r="K2677" s="773"/>
      <c r="L2677" s="773" t="s">
        <v>1291</v>
      </c>
      <c r="M2677" s="773"/>
      <c r="N2677" s="796" t="s">
        <v>1291</v>
      </c>
      <c r="O2677" s="796"/>
      <c r="P2677" s="796"/>
      <c r="Q2677" s="796"/>
      <c r="R2677" s="796"/>
      <c r="S2677" s="796"/>
      <c r="T2677" s="796"/>
      <c r="U2677" s="796"/>
      <c r="V2677" s="615"/>
      <c r="W2677" s="796" t="s">
        <v>1291</v>
      </c>
      <c r="X2677" s="796"/>
      <c r="Y2677" s="796"/>
      <c r="Z2677" s="796"/>
      <c r="AA2677" s="765"/>
      <c r="AB2677" s="765"/>
      <c r="AC2677" s="765"/>
      <c r="AD2677" s="765"/>
      <c r="AE2677" s="786"/>
      <c r="AF2677" s="787"/>
      <c r="AL2677" s="598"/>
      <c r="AQ2677" s="599"/>
    </row>
    <row r="2678" spans="1:43" s="597" customFormat="1" outlineLevel="1" x14ac:dyDescent="0.25">
      <c r="A2678" s="792" t="s">
        <v>1291</v>
      </c>
      <c r="B2678" s="793"/>
      <c r="C2678" s="793"/>
      <c r="D2678" s="793"/>
      <c r="E2678" s="794"/>
      <c r="F2678" s="794"/>
      <c r="G2678" s="610"/>
      <c r="H2678" s="773"/>
      <c r="I2678" s="773"/>
      <c r="J2678" s="773"/>
      <c r="K2678" s="773"/>
      <c r="L2678" s="773" t="s">
        <v>1291</v>
      </c>
      <c r="M2678" s="773"/>
      <c r="N2678" s="796" t="s">
        <v>1291</v>
      </c>
      <c r="O2678" s="796"/>
      <c r="P2678" s="796"/>
      <c r="Q2678" s="796"/>
      <c r="R2678" s="796"/>
      <c r="S2678" s="796"/>
      <c r="T2678" s="796"/>
      <c r="U2678" s="796"/>
      <c r="V2678" s="615"/>
      <c r="W2678" s="796" t="s">
        <v>1291</v>
      </c>
      <c r="X2678" s="796"/>
      <c r="Y2678" s="796"/>
      <c r="Z2678" s="796"/>
      <c r="AA2678" s="765"/>
      <c r="AB2678" s="765"/>
      <c r="AC2678" s="765"/>
      <c r="AD2678" s="765"/>
      <c r="AE2678" s="786" t="s">
        <v>1291</v>
      </c>
      <c r="AF2678" s="787"/>
      <c r="AL2678" s="598"/>
      <c r="AQ2678" s="599"/>
    </row>
    <row r="2679" spans="1:43" s="597" customFormat="1" outlineLevel="1" x14ac:dyDescent="0.25">
      <c r="A2679" s="792" t="s">
        <v>1291</v>
      </c>
      <c r="B2679" s="793"/>
      <c r="C2679" s="793"/>
      <c r="D2679" s="793"/>
      <c r="E2679" s="794"/>
      <c r="F2679" s="794"/>
      <c r="G2679" s="610"/>
      <c r="H2679" s="773"/>
      <c r="I2679" s="773"/>
      <c r="J2679" s="773"/>
      <c r="K2679" s="773"/>
      <c r="L2679" s="773" t="s">
        <v>1291</v>
      </c>
      <c r="M2679" s="773"/>
      <c r="N2679" s="796" t="s">
        <v>1291</v>
      </c>
      <c r="O2679" s="796"/>
      <c r="P2679" s="796"/>
      <c r="Q2679" s="796"/>
      <c r="R2679" s="796"/>
      <c r="S2679" s="796"/>
      <c r="T2679" s="796"/>
      <c r="U2679" s="796"/>
      <c r="V2679" s="615"/>
      <c r="W2679" s="796" t="s">
        <v>1291</v>
      </c>
      <c r="X2679" s="796"/>
      <c r="Y2679" s="796"/>
      <c r="Z2679" s="796"/>
      <c r="AA2679" s="765"/>
      <c r="AB2679" s="765"/>
      <c r="AC2679" s="765"/>
      <c r="AD2679" s="765"/>
      <c r="AE2679" s="786" t="s">
        <v>1291</v>
      </c>
      <c r="AF2679" s="787"/>
      <c r="AL2679" s="598"/>
      <c r="AQ2679" s="599"/>
    </row>
    <row r="2680" spans="1:43" s="597" customFormat="1" outlineLevel="1" x14ac:dyDescent="0.25">
      <c r="A2680" s="792" t="s">
        <v>1291</v>
      </c>
      <c r="B2680" s="793"/>
      <c r="C2680" s="793"/>
      <c r="D2680" s="793"/>
      <c r="E2680" s="794"/>
      <c r="F2680" s="794"/>
      <c r="G2680" s="610"/>
      <c r="H2680" s="773"/>
      <c r="I2680" s="773"/>
      <c r="J2680" s="773"/>
      <c r="K2680" s="773"/>
      <c r="L2680" s="773" t="s">
        <v>1291</v>
      </c>
      <c r="M2680" s="773"/>
      <c r="N2680" s="796" t="s">
        <v>1291</v>
      </c>
      <c r="O2680" s="796"/>
      <c r="P2680" s="796"/>
      <c r="Q2680" s="796"/>
      <c r="R2680" s="796"/>
      <c r="S2680" s="796"/>
      <c r="T2680" s="796"/>
      <c r="U2680" s="796"/>
      <c r="V2680" s="615"/>
      <c r="W2680" s="796" t="s">
        <v>1291</v>
      </c>
      <c r="X2680" s="796"/>
      <c r="Y2680" s="796"/>
      <c r="Z2680" s="796"/>
      <c r="AA2680" s="765"/>
      <c r="AB2680" s="765"/>
      <c r="AC2680" s="765"/>
      <c r="AD2680" s="765"/>
      <c r="AE2680" s="786" t="s">
        <v>1291</v>
      </c>
      <c r="AF2680" s="787"/>
      <c r="AL2680" s="598"/>
      <c r="AQ2680" s="599"/>
    </row>
    <row r="2681" spans="1:43" s="597" customFormat="1" outlineLevel="1" x14ac:dyDescent="0.25">
      <c r="A2681" s="792" t="s">
        <v>1291</v>
      </c>
      <c r="B2681" s="793"/>
      <c r="C2681" s="793"/>
      <c r="D2681" s="793"/>
      <c r="E2681" s="794"/>
      <c r="F2681" s="794"/>
      <c r="G2681" s="610"/>
      <c r="H2681" s="773"/>
      <c r="I2681" s="773"/>
      <c r="J2681" s="773"/>
      <c r="K2681" s="773"/>
      <c r="L2681" s="773" t="s">
        <v>1291</v>
      </c>
      <c r="M2681" s="773"/>
      <c r="N2681" s="795" t="s">
        <v>1291</v>
      </c>
      <c r="O2681" s="795"/>
      <c r="P2681" s="795"/>
      <c r="Q2681" s="795"/>
      <c r="R2681" s="795"/>
      <c r="S2681" s="795"/>
      <c r="T2681" s="795"/>
      <c r="U2681" s="795"/>
      <c r="V2681" s="616"/>
      <c r="W2681" s="795" t="s">
        <v>1291</v>
      </c>
      <c r="X2681" s="795"/>
      <c r="Y2681" s="795"/>
      <c r="Z2681" s="795"/>
      <c r="AA2681" s="765"/>
      <c r="AB2681" s="765"/>
      <c r="AC2681" s="765"/>
      <c r="AD2681" s="765"/>
      <c r="AE2681" s="786" t="s">
        <v>1291</v>
      </c>
      <c r="AF2681" s="787"/>
      <c r="AL2681" s="598"/>
      <c r="AQ2681" s="599"/>
    </row>
    <row r="2682" spans="1:43" s="597" customFormat="1" outlineLevel="1" x14ac:dyDescent="0.25">
      <c r="A2682" s="792" t="s">
        <v>1291</v>
      </c>
      <c r="B2682" s="793"/>
      <c r="C2682" s="793"/>
      <c r="D2682" s="793"/>
      <c r="E2682" s="794"/>
      <c r="F2682" s="794"/>
      <c r="G2682" s="610"/>
      <c r="H2682" s="773"/>
      <c r="I2682" s="773"/>
      <c r="J2682" s="773"/>
      <c r="K2682" s="773"/>
      <c r="L2682" s="773" t="s">
        <v>1291</v>
      </c>
      <c r="M2682" s="773"/>
      <c r="N2682" s="795" t="s">
        <v>1291</v>
      </c>
      <c r="O2682" s="795"/>
      <c r="P2682" s="795"/>
      <c r="Q2682" s="795"/>
      <c r="R2682" s="795"/>
      <c r="S2682" s="795"/>
      <c r="T2682" s="795"/>
      <c r="U2682" s="795"/>
      <c r="V2682" s="616"/>
      <c r="W2682" s="795" t="s">
        <v>1291</v>
      </c>
      <c r="X2682" s="795"/>
      <c r="Y2682" s="795"/>
      <c r="Z2682" s="795"/>
      <c r="AA2682" s="765"/>
      <c r="AB2682" s="765"/>
      <c r="AC2682" s="765"/>
      <c r="AD2682" s="765"/>
      <c r="AE2682" s="790" t="s">
        <v>1291</v>
      </c>
      <c r="AF2682" s="791"/>
      <c r="AL2682" s="598"/>
      <c r="AQ2682" s="599"/>
    </row>
    <row r="2683" spans="1:43" s="597" customFormat="1" outlineLevel="1" x14ac:dyDescent="0.25">
      <c r="A2683" s="754" t="s">
        <v>1226</v>
      </c>
      <c r="B2683" s="755"/>
      <c r="C2683" s="755"/>
      <c r="D2683" s="755"/>
      <c r="E2683" s="755"/>
      <c r="F2683" s="755"/>
      <c r="G2683" s="755"/>
      <c r="H2683" s="755"/>
      <c r="I2683" s="755"/>
      <c r="J2683" s="755"/>
      <c r="K2683" s="755"/>
      <c r="L2683" s="755"/>
      <c r="M2683" s="755"/>
      <c r="N2683" s="755"/>
      <c r="O2683" s="755"/>
      <c r="P2683" s="755"/>
      <c r="Q2683" s="755"/>
      <c r="R2683" s="755"/>
      <c r="S2683" s="755"/>
      <c r="T2683" s="755"/>
      <c r="U2683" s="755"/>
      <c r="V2683" s="755"/>
      <c r="W2683" s="756">
        <v>8.52</v>
      </c>
      <c r="X2683" s="757"/>
      <c r="Y2683" s="757"/>
      <c r="Z2683" s="757"/>
      <c r="AA2683" s="757"/>
      <c r="AB2683" s="757"/>
      <c r="AC2683" s="757"/>
      <c r="AD2683" s="757"/>
      <c r="AE2683" s="757"/>
      <c r="AF2683" s="757"/>
      <c r="AL2683" s="598"/>
      <c r="AQ2683" s="599"/>
    </row>
    <row r="2684" spans="1:43" s="597" customFormat="1" outlineLevel="1" x14ac:dyDescent="0.25">
      <c r="A2684" s="601"/>
      <c r="B2684" s="608"/>
      <c r="C2684" s="608"/>
      <c r="D2684" s="609"/>
      <c r="E2684" s="610"/>
      <c r="F2684" s="610"/>
      <c r="G2684" s="608"/>
      <c r="H2684" s="608"/>
      <c r="I2684" s="608"/>
      <c r="J2684" s="608"/>
      <c r="K2684" s="608"/>
      <c r="L2684" s="608"/>
      <c r="M2684" s="608"/>
      <c r="N2684" s="608"/>
      <c r="O2684" s="608"/>
      <c r="P2684" s="608"/>
      <c r="Q2684" s="608"/>
      <c r="R2684" s="608"/>
      <c r="S2684" s="608"/>
      <c r="T2684" s="608"/>
      <c r="U2684" s="608"/>
      <c r="V2684" s="608"/>
      <c r="W2684" s="608"/>
      <c r="X2684" s="611"/>
      <c r="Y2684" s="611"/>
      <c r="Z2684" s="611"/>
      <c r="AA2684" s="611"/>
      <c r="AB2684" s="602"/>
      <c r="AC2684" s="602"/>
      <c r="AD2684" s="602"/>
      <c r="AE2684" s="602"/>
      <c r="AF2684" s="612"/>
      <c r="AL2684" s="598"/>
      <c r="AQ2684" s="599"/>
    </row>
    <row r="2685" spans="1:43" s="597" customFormat="1" outlineLevel="1" x14ac:dyDescent="0.25">
      <c r="A2685" s="769" t="s">
        <v>1227</v>
      </c>
      <c r="B2685" s="769"/>
      <c r="C2685" s="769"/>
      <c r="D2685" s="769"/>
      <c r="E2685" s="770" t="s">
        <v>1218</v>
      </c>
      <c r="F2685" s="770"/>
      <c r="G2685" s="770" t="s">
        <v>1228</v>
      </c>
      <c r="H2685" s="770"/>
      <c r="I2685" s="770"/>
      <c r="J2685" s="770"/>
      <c r="K2685" s="770" t="s">
        <v>1229</v>
      </c>
      <c r="L2685" s="770"/>
      <c r="M2685" s="770"/>
      <c r="N2685" s="770"/>
      <c r="O2685" s="770" t="s">
        <v>1224</v>
      </c>
      <c r="P2685" s="770"/>
      <c r="Q2685" s="770"/>
      <c r="R2685" s="770"/>
      <c r="S2685" s="770"/>
      <c r="T2685" s="770"/>
      <c r="U2685" s="770"/>
      <c r="V2685" s="770"/>
      <c r="W2685" s="770"/>
      <c r="X2685" s="770"/>
      <c r="Y2685" s="770"/>
      <c r="Z2685" s="770"/>
      <c r="AA2685" s="771" t="s">
        <v>1225</v>
      </c>
      <c r="AB2685" s="771"/>
      <c r="AC2685" s="771"/>
      <c r="AD2685" s="771"/>
      <c r="AE2685" s="771"/>
      <c r="AF2685" s="771"/>
      <c r="AL2685" s="598"/>
      <c r="AQ2685" s="599"/>
    </row>
    <row r="2686" spans="1:43" s="597" customFormat="1" outlineLevel="1" x14ac:dyDescent="0.25">
      <c r="A2686" s="759" t="s">
        <v>1292</v>
      </c>
      <c r="B2686" s="760"/>
      <c r="C2686" s="760"/>
      <c r="D2686" s="760"/>
      <c r="E2686" s="766">
        <v>20002</v>
      </c>
      <c r="F2686" s="766"/>
      <c r="G2686" s="788">
        <v>1.2008000000000001</v>
      </c>
      <c r="H2686" s="788"/>
      <c r="I2686" s="788"/>
      <c r="J2686" s="788"/>
      <c r="K2686" s="789">
        <v>27.99</v>
      </c>
      <c r="L2686" s="789"/>
      <c r="M2686" s="789"/>
      <c r="N2686" s="789"/>
      <c r="O2686" s="767">
        <v>1</v>
      </c>
      <c r="P2686" s="767"/>
      <c r="Q2686" s="767"/>
      <c r="R2686" s="767"/>
      <c r="S2686" s="767"/>
      <c r="T2686" s="767"/>
      <c r="U2686" s="767"/>
      <c r="V2686" s="767"/>
      <c r="W2686" s="767"/>
      <c r="X2686" s="767"/>
      <c r="Y2686" s="767"/>
      <c r="Z2686" s="767"/>
      <c r="AA2686" s="786">
        <v>27.99</v>
      </c>
      <c r="AB2686" s="786"/>
      <c r="AC2686" s="786"/>
      <c r="AD2686" s="786"/>
      <c r="AE2686" s="786"/>
      <c r="AF2686" s="787"/>
      <c r="AL2686" s="598"/>
      <c r="AQ2686" s="599"/>
    </row>
    <row r="2687" spans="1:43" s="597" customFormat="1" outlineLevel="1" x14ac:dyDescent="0.25">
      <c r="A2687" s="759" t="s">
        <v>1293</v>
      </c>
      <c r="B2687" s="760"/>
      <c r="C2687" s="760"/>
      <c r="D2687" s="760"/>
      <c r="E2687" s="766">
        <v>20031</v>
      </c>
      <c r="F2687" s="766"/>
      <c r="G2687" s="788">
        <v>2.1078999999999999</v>
      </c>
      <c r="H2687" s="788"/>
      <c r="I2687" s="788"/>
      <c r="J2687" s="788"/>
      <c r="K2687" s="789">
        <v>22.09</v>
      </c>
      <c r="L2687" s="789"/>
      <c r="M2687" s="789"/>
      <c r="N2687" s="789"/>
      <c r="O2687" s="767">
        <v>1</v>
      </c>
      <c r="P2687" s="767"/>
      <c r="Q2687" s="767"/>
      <c r="R2687" s="767"/>
      <c r="S2687" s="767"/>
      <c r="T2687" s="767"/>
      <c r="U2687" s="767"/>
      <c r="V2687" s="767"/>
      <c r="W2687" s="767"/>
      <c r="X2687" s="767"/>
      <c r="Y2687" s="767"/>
      <c r="Z2687" s="767"/>
      <c r="AA2687" s="786">
        <v>22.09</v>
      </c>
      <c r="AB2687" s="786"/>
      <c r="AC2687" s="786"/>
      <c r="AD2687" s="786"/>
      <c r="AE2687" s="786"/>
      <c r="AF2687" s="787"/>
      <c r="AL2687" s="598"/>
      <c r="AQ2687" s="599"/>
    </row>
    <row r="2688" spans="1:43" s="597" customFormat="1" outlineLevel="1" x14ac:dyDescent="0.25">
      <c r="A2688" s="759" t="s">
        <v>1291</v>
      </c>
      <c r="B2688" s="760"/>
      <c r="C2688" s="760"/>
      <c r="D2688" s="760"/>
      <c r="E2688" s="761"/>
      <c r="F2688" s="761"/>
      <c r="G2688" s="784" t="s">
        <v>1291</v>
      </c>
      <c r="H2688" s="784"/>
      <c r="I2688" s="784"/>
      <c r="J2688" s="784"/>
      <c r="K2688" s="785" t="s">
        <v>1291</v>
      </c>
      <c r="L2688" s="785"/>
      <c r="M2688" s="785"/>
      <c r="N2688" s="785"/>
      <c r="O2688" s="773"/>
      <c r="P2688" s="773"/>
      <c r="Q2688" s="773"/>
      <c r="R2688" s="773"/>
      <c r="S2688" s="773"/>
      <c r="T2688" s="773"/>
      <c r="U2688" s="773"/>
      <c r="V2688" s="773"/>
      <c r="W2688" s="773"/>
      <c r="X2688" s="773"/>
      <c r="Y2688" s="773"/>
      <c r="Z2688" s="773"/>
      <c r="AA2688" s="786" t="s">
        <v>1291</v>
      </c>
      <c r="AB2688" s="786"/>
      <c r="AC2688" s="786"/>
      <c r="AD2688" s="786"/>
      <c r="AE2688" s="786"/>
      <c r="AF2688" s="787"/>
      <c r="AL2688" s="598"/>
      <c r="AQ2688" s="599"/>
    </row>
    <row r="2689" spans="1:43" s="597" customFormat="1" outlineLevel="1" x14ac:dyDescent="0.25">
      <c r="A2689" s="759" t="s">
        <v>1291</v>
      </c>
      <c r="B2689" s="760"/>
      <c r="C2689" s="760"/>
      <c r="D2689" s="760"/>
      <c r="E2689" s="761"/>
      <c r="F2689" s="761"/>
      <c r="G2689" s="784" t="s">
        <v>1291</v>
      </c>
      <c r="H2689" s="784"/>
      <c r="I2689" s="784"/>
      <c r="J2689" s="784"/>
      <c r="K2689" s="785" t="s">
        <v>1291</v>
      </c>
      <c r="L2689" s="785"/>
      <c r="M2689" s="785"/>
      <c r="N2689" s="785"/>
      <c r="O2689" s="773"/>
      <c r="P2689" s="773"/>
      <c r="Q2689" s="773"/>
      <c r="R2689" s="773"/>
      <c r="S2689" s="773"/>
      <c r="T2689" s="773"/>
      <c r="U2689" s="773"/>
      <c r="V2689" s="773"/>
      <c r="W2689" s="773"/>
      <c r="X2689" s="773"/>
      <c r="Y2689" s="773"/>
      <c r="Z2689" s="773"/>
      <c r="AA2689" s="786" t="s">
        <v>1291</v>
      </c>
      <c r="AB2689" s="786"/>
      <c r="AC2689" s="786"/>
      <c r="AD2689" s="786"/>
      <c r="AE2689" s="786"/>
      <c r="AF2689" s="787"/>
      <c r="AL2689" s="598"/>
      <c r="AQ2689" s="599"/>
    </row>
    <row r="2690" spans="1:43" s="597" customFormat="1" outlineLevel="1" x14ac:dyDescent="0.25">
      <c r="A2690" s="759" t="s">
        <v>1291</v>
      </c>
      <c r="B2690" s="760"/>
      <c r="C2690" s="760"/>
      <c r="D2690" s="760"/>
      <c r="E2690" s="761"/>
      <c r="F2690" s="761"/>
      <c r="G2690" s="784" t="s">
        <v>1291</v>
      </c>
      <c r="H2690" s="784"/>
      <c r="I2690" s="784"/>
      <c r="J2690" s="784"/>
      <c r="K2690" s="785" t="s">
        <v>1291</v>
      </c>
      <c r="L2690" s="785"/>
      <c r="M2690" s="785"/>
      <c r="N2690" s="785"/>
      <c r="O2690" s="773"/>
      <c r="P2690" s="773"/>
      <c r="Q2690" s="773"/>
      <c r="R2690" s="773"/>
      <c r="S2690" s="773"/>
      <c r="T2690" s="773"/>
      <c r="U2690" s="773"/>
      <c r="V2690" s="773"/>
      <c r="W2690" s="773"/>
      <c r="X2690" s="773"/>
      <c r="Y2690" s="773"/>
      <c r="Z2690" s="773"/>
      <c r="AA2690" s="786" t="s">
        <v>1291</v>
      </c>
      <c r="AB2690" s="786"/>
      <c r="AC2690" s="786"/>
      <c r="AD2690" s="786"/>
      <c r="AE2690" s="786"/>
      <c r="AF2690" s="787"/>
      <c r="AL2690" s="598"/>
      <c r="AQ2690" s="599"/>
    </row>
    <row r="2691" spans="1:43" s="597" customFormat="1" outlineLevel="1" x14ac:dyDescent="0.25">
      <c r="A2691" s="759" t="s">
        <v>1291</v>
      </c>
      <c r="B2691" s="760"/>
      <c r="C2691" s="760"/>
      <c r="D2691" s="760"/>
      <c r="E2691" s="761"/>
      <c r="F2691" s="761"/>
      <c r="G2691" s="784" t="s">
        <v>1291</v>
      </c>
      <c r="H2691" s="784"/>
      <c r="I2691" s="784"/>
      <c r="J2691" s="784"/>
      <c r="K2691" s="785" t="s">
        <v>1291</v>
      </c>
      <c r="L2691" s="785"/>
      <c r="M2691" s="785"/>
      <c r="N2691" s="785"/>
      <c r="O2691" s="773"/>
      <c r="P2691" s="773"/>
      <c r="Q2691" s="773"/>
      <c r="R2691" s="773"/>
      <c r="S2691" s="773"/>
      <c r="T2691" s="773"/>
      <c r="U2691" s="773"/>
      <c r="V2691" s="773"/>
      <c r="W2691" s="773"/>
      <c r="X2691" s="773"/>
      <c r="Y2691" s="773"/>
      <c r="Z2691" s="773"/>
      <c r="AA2691" s="786" t="s">
        <v>1291</v>
      </c>
      <c r="AB2691" s="786"/>
      <c r="AC2691" s="786"/>
      <c r="AD2691" s="786"/>
      <c r="AE2691" s="786"/>
      <c r="AF2691" s="787"/>
      <c r="AL2691" s="598"/>
      <c r="AQ2691" s="599"/>
    </row>
    <row r="2692" spans="1:43" s="597" customFormat="1" outlineLevel="1" x14ac:dyDescent="0.25">
      <c r="A2692" s="759" t="s">
        <v>1291</v>
      </c>
      <c r="B2692" s="760"/>
      <c r="C2692" s="760"/>
      <c r="D2692" s="760"/>
      <c r="E2692" s="761"/>
      <c r="F2692" s="761"/>
      <c r="G2692" s="784" t="s">
        <v>1291</v>
      </c>
      <c r="H2692" s="784"/>
      <c r="I2692" s="784"/>
      <c r="J2692" s="784"/>
      <c r="K2692" s="785" t="s">
        <v>1291</v>
      </c>
      <c r="L2692" s="785"/>
      <c r="M2692" s="785"/>
      <c r="N2692" s="785"/>
      <c r="O2692" s="773"/>
      <c r="P2692" s="773"/>
      <c r="Q2692" s="773"/>
      <c r="R2692" s="773"/>
      <c r="S2692" s="773"/>
      <c r="T2692" s="773"/>
      <c r="U2692" s="773"/>
      <c r="V2692" s="773"/>
      <c r="W2692" s="773"/>
      <c r="X2692" s="773"/>
      <c r="Y2692" s="773"/>
      <c r="Z2692" s="773"/>
      <c r="AA2692" s="786" t="s">
        <v>1291</v>
      </c>
      <c r="AB2692" s="786"/>
      <c r="AC2692" s="786"/>
      <c r="AD2692" s="786"/>
      <c r="AE2692" s="786"/>
      <c r="AF2692" s="787"/>
      <c r="AL2692" s="598"/>
      <c r="AQ2692" s="599"/>
    </row>
    <row r="2693" spans="1:43" s="597" customFormat="1" outlineLevel="1" x14ac:dyDescent="0.25">
      <c r="A2693" s="759" t="s">
        <v>1291</v>
      </c>
      <c r="B2693" s="760"/>
      <c r="C2693" s="760"/>
      <c r="D2693" s="760"/>
      <c r="E2693" s="761"/>
      <c r="F2693" s="761"/>
      <c r="G2693" s="784" t="s">
        <v>1291</v>
      </c>
      <c r="H2693" s="784"/>
      <c r="I2693" s="784"/>
      <c r="J2693" s="784"/>
      <c r="K2693" s="785" t="s">
        <v>1291</v>
      </c>
      <c r="L2693" s="785"/>
      <c r="M2693" s="785"/>
      <c r="N2693" s="785"/>
      <c r="O2693" s="773"/>
      <c r="P2693" s="773"/>
      <c r="Q2693" s="773"/>
      <c r="R2693" s="773"/>
      <c r="S2693" s="773"/>
      <c r="T2693" s="773"/>
      <c r="U2693" s="773"/>
      <c r="V2693" s="773"/>
      <c r="W2693" s="773"/>
      <c r="X2693" s="773"/>
      <c r="Y2693" s="773"/>
      <c r="Z2693" s="773"/>
      <c r="AA2693" s="786" t="s">
        <v>1291</v>
      </c>
      <c r="AB2693" s="786"/>
      <c r="AC2693" s="786"/>
      <c r="AD2693" s="786"/>
      <c r="AE2693" s="786"/>
      <c r="AF2693" s="787"/>
      <c r="AL2693" s="598"/>
      <c r="AQ2693" s="599"/>
    </row>
    <row r="2694" spans="1:43" s="597" customFormat="1" outlineLevel="1" x14ac:dyDescent="0.25">
      <c r="A2694" s="754" t="s">
        <v>1230</v>
      </c>
      <c r="B2694" s="755"/>
      <c r="C2694" s="755"/>
      <c r="D2694" s="755"/>
      <c r="E2694" s="755"/>
      <c r="F2694" s="755"/>
      <c r="G2694" s="755"/>
      <c r="H2694" s="755"/>
      <c r="I2694" s="755"/>
      <c r="J2694" s="755"/>
      <c r="K2694" s="755"/>
      <c r="L2694" s="755"/>
      <c r="M2694" s="755"/>
      <c r="N2694" s="755"/>
      <c r="O2694" s="755"/>
      <c r="P2694" s="755"/>
      <c r="Q2694" s="755"/>
      <c r="R2694" s="755"/>
      <c r="S2694" s="755"/>
      <c r="T2694" s="755"/>
      <c r="U2694" s="755"/>
      <c r="V2694" s="755"/>
      <c r="W2694" s="756">
        <v>50.08</v>
      </c>
      <c r="X2694" s="757"/>
      <c r="Y2694" s="757"/>
      <c r="Z2694" s="757"/>
      <c r="AA2694" s="757"/>
      <c r="AB2694" s="757"/>
      <c r="AC2694" s="757"/>
      <c r="AD2694" s="757"/>
      <c r="AE2694" s="757"/>
      <c r="AF2694" s="757"/>
      <c r="AL2694" s="598"/>
      <c r="AQ2694" s="599"/>
    </row>
    <row r="2695" spans="1:43" s="597" customFormat="1" outlineLevel="1" x14ac:dyDescent="0.25">
      <c r="A2695" s="601"/>
      <c r="B2695" s="608"/>
      <c r="C2695" s="608"/>
      <c r="D2695" s="609"/>
      <c r="E2695" s="610"/>
      <c r="F2695" s="610"/>
      <c r="G2695" s="608"/>
      <c r="H2695" s="608"/>
      <c r="I2695" s="608"/>
      <c r="J2695" s="608"/>
      <c r="K2695" s="608"/>
      <c r="L2695" s="608"/>
      <c r="M2695" s="608"/>
      <c r="N2695" s="608"/>
      <c r="O2695" s="608"/>
      <c r="P2695" s="608"/>
      <c r="Q2695" s="608"/>
      <c r="R2695" s="608"/>
      <c r="S2695" s="608"/>
      <c r="T2695" s="608"/>
      <c r="U2695" s="608"/>
      <c r="V2695" s="608"/>
      <c r="W2695" s="608"/>
      <c r="X2695" s="611"/>
      <c r="Y2695" s="611"/>
      <c r="Z2695" s="611"/>
      <c r="AA2695" s="611"/>
      <c r="AB2695" s="602"/>
      <c r="AC2695" s="602"/>
      <c r="AD2695" s="602"/>
      <c r="AE2695" s="602"/>
      <c r="AF2695" s="612"/>
      <c r="AL2695" s="598"/>
      <c r="AQ2695" s="599"/>
    </row>
    <row r="2696" spans="1:43" s="597" customFormat="1" outlineLevel="1" x14ac:dyDescent="0.25">
      <c r="A2696" s="769" t="s">
        <v>1231</v>
      </c>
      <c r="B2696" s="769"/>
      <c r="C2696" s="769"/>
      <c r="D2696" s="769"/>
      <c r="E2696" s="770" t="s">
        <v>1218</v>
      </c>
      <c r="F2696" s="770"/>
      <c r="G2696" s="770" t="s">
        <v>1020</v>
      </c>
      <c r="H2696" s="770"/>
      <c r="I2696" s="770"/>
      <c r="J2696" s="770" t="s">
        <v>1232</v>
      </c>
      <c r="K2696" s="770"/>
      <c r="L2696" s="770"/>
      <c r="M2696" s="770" t="s">
        <v>1233</v>
      </c>
      <c r="N2696" s="770"/>
      <c r="O2696" s="770"/>
      <c r="P2696" s="770"/>
      <c r="Q2696" s="770"/>
      <c r="R2696" s="770" t="s">
        <v>1234</v>
      </c>
      <c r="S2696" s="770"/>
      <c r="T2696" s="770"/>
      <c r="U2696" s="770"/>
      <c r="V2696" s="770"/>
      <c r="W2696" s="770" t="s">
        <v>750</v>
      </c>
      <c r="X2696" s="770"/>
      <c r="Y2696" s="770"/>
      <c r="Z2696" s="770"/>
      <c r="AA2696" s="770"/>
      <c r="AB2696" s="770"/>
      <c r="AC2696" s="770"/>
      <c r="AD2696" s="770"/>
      <c r="AE2696" s="770"/>
      <c r="AF2696" s="770"/>
      <c r="AL2696" s="598"/>
      <c r="AQ2696" s="599"/>
    </row>
    <row r="2697" spans="1:43" s="597" customFormat="1" outlineLevel="1" x14ac:dyDescent="0.25">
      <c r="A2697" s="617" t="s">
        <v>1250</v>
      </c>
      <c r="B2697" s="618"/>
      <c r="C2697" s="618"/>
      <c r="D2697" s="619"/>
      <c r="E2697" s="781" t="s">
        <v>1251</v>
      </c>
      <c r="F2697" s="781"/>
      <c r="G2697" s="772"/>
      <c r="H2697" s="772"/>
      <c r="I2697" s="772"/>
      <c r="J2697" s="782" t="s">
        <v>1252</v>
      </c>
      <c r="K2697" s="782"/>
      <c r="L2697" s="782"/>
      <c r="M2697" s="782"/>
      <c r="N2697" s="782"/>
      <c r="O2697" s="782"/>
      <c r="P2697" s="782"/>
      <c r="Q2697" s="782"/>
      <c r="R2697" s="782"/>
      <c r="S2697" s="782"/>
      <c r="T2697" s="782"/>
      <c r="U2697" s="782"/>
      <c r="V2697" s="782"/>
      <c r="W2697" s="621"/>
      <c r="X2697" s="622"/>
      <c r="Y2697" s="622"/>
      <c r="Z2697" s="622"/>
      <c r="AA2697" s="622"/>
      <c r="AB2697" s="622"/>
      <c r="AC2697" s="622"/>
      <c r="AD2697" s="622"/>
      <c r="AE2697" s="764">
        <v>0</v>
      </c>
      <c r="AF2697" s="783"/>
      <c r="AL2697" s="598"/>
      <c r="AQ2697" s="599"/>
    </row>
    <row r="2698" spans="1:43" s="597" customFormat="1" outlineLevel="1" x14ac:dyDescent="0.25">
      <c r="A2698" s="617" t="s">
        <v>1253</v>
      </c>
      <c r="B2698" s="618"/>
      <c r="C2698" s="618"/>
      <c r="D2698" s="619"/>
      <c r="E2698" s="781" t="s">
        <v>1254</v>
      </c>
      <c r="F2698" s="781"/>
      <c r="G2698" s="772"/>
      <c r="H2698" s="772"/>
      <c r="I2698" s="772"/>
      <c r="J2698" s="782" t="s">
        <v>1252</v>
      </c>
      <c r="K2698" s="782"/>
      <c r="L2698" s="782"/>
      <c r="M2698" s="782"/>
      <c r="N2698" s="782"/>
      <c r="O2698" s="782"/>
      <c r="P2698" s="782"/>
      <c r="Q2698" s="782"/>
      <c r="R2698" s="782"/>
      <c r="S2698" s="782"/>
      <c r="T2698" s="782"/>
      <c r="U2698" s="782"/>
      <c r="V2698" s="782"/>
      <c r="W2698" s="621"/>
      <c r="X2698" s="622"/>
      <c r="Y2698" s="622"/>
      <c r="Z2698" s="622"/>
      <c r="AA2698" s="622"/>
      <c r="AB2698" s="622"/>
      <c r="AC2698" s="622"/>
      <c r="AD2698" s="622"/>
      <c r="AE2698" s="764">
        <v>0</v>
      </c>
      <c r="AF2698" s="783"/>
      <c r="AL2698" s="598"/>
      <c r="AQ2698" s="599"/>
    </row>
    <row r="2699" spans="1:43" s="597" customFormat="1" outlineLevel="1" x14ac:dyDescent="0.25">
      <c r="A2699" s="623" t="s">
        <v>1255</v>
      </c>
      <c r="B2699" s="618"/>
      <c r="C2699" s="618"/>
      <c r="D2699" s="619"/>
      <c r="E2699" s="781" t="s">
        <v>1256</v>
      </c>
      <c r="F2699" s="781"/>
      <c r="G2699" s="772"/>
      <c r="H2699" s="772"/>
      <c r="I2699" s="772"/>
      <c r="J2699" s="782" t="s">
        <v>1252</v>
      </c>
      <c r="K2699" s="782"/>
      <c r="L2699" s="782"/>
      <c r="M2699" s="620"/>
      <c r="N2699" s="620"/>
      <c r="O2699" s="620"/>
      <c r="P2699" s="620"/>
      <c r="Q2699" s="620"/>
      <c r="R2699" s="620"/>
      <c r="S2699" s="620"/>
      <c r="T2699" s="620"/>
      <c r="U2699" s="620"/>
      <c r="V2699" s="620"/>
      <c r="W2699" s="621"/>
      <c r="X2699" s="622"/>
      <c r="Y2699" s="622"/>
      <c r="Z2699" s="622"/>
      <c r="AA2699" s="622"/>
      <c r="AB2699" s="622"/>
      <c r="AC2699" s="622"/>
      <c r="AD2699" s="622"/>
      <c r="AE2699" s="764">
        <v>0</v>
      </c>
      <c r="AF2699" s="783"/>
      <c r="AL2699" s="598"/>
      <c r="AQ2699" s="599"/>
    </row>
    <row r="2700" spans="1:43" s="597" customFormat="1" outlineLevel="1" x14ac:dyDescent="0.25">
      <c r="A2700" s="623" t="s">
        <v>1257</v>
      </c>
      <c r="B2700" s="618"/>
      <c r="C2700" s="618"/>
      <c r="D2700" s="619"/>
      <c r="E2700" s="781" t="s">
        <v>1258</v>
      </c>
      <c r="F2700" s="781"/>
      <c r="G2700" s="772"/>
      <c r="H2700" s="772"/>
      <c r="I2700" s="772"/>
      <c r="J2700" s="782" t="s">
        <v>1252</v>
      </c>
      <c r="K2700" s="782"/>
      <c r="L2700" s="782"/>
      <c r="M2700" s="782"/>
      <c r="N2700" s="782"/>
      <c r="O2700" s="782"/>
      <c r="P2700" s="782"/>
      <c r="Q2700" s="782"/>
      <c r="R2700" s="782"/>
      <c r="S2700" s="782"/>
      <c r="T2700" s="782"/>
      <c r="U2700" s="782"/>
      <c r="V2700" s="782"/>
      <c r="W2700" s="624"/>
      <c r="X2700" s="625"/>
      <c r="Y2700" s="625"/>
      <c r="Z2700" s="625"/>
      <c r="AA2700" s="625"/>
      <c r="AB2700" s="625"/>
      <c r="AC2700" s="625"/>
      <c r="AD2700" s="625"/>
      <c r="AE2700" s="764">
        <v>0</v>
      </c>
      <c r="AF2700" s="783"/>
      <c r="AL2700" s="598"/>
      <c r="AQ2700" s="599"/>
    </row>
    <row r="2701" spans="1:43" s="597" customFormat="1" outlineLevel="1" x14ac:dyDescent="0.25">
      <c r="A2701" s="754" t="s">
        <v>1235</v>
      </c>
      <c r="B2701" s="755"/>
      <c r="C2701" s="755"/>
      <c r="D2701" s="755"/>
      <c r="E2701" s="755"/>
      <c r="F2701" s="755"/>
      <c r="G2701" s="755"/>
      <c r="H2701" s="755"/>
      <c r="I2701" s="755"/>
      <c r="J2701" s="755"/>
      <c r="K2701" s="755"/>
      <c r="L2701" s="755"/>
      <c r="M2701" s="755"/>
      <c r="N2701" s="755"/>
      <c r="O2701" s="755"/>
      <c r="P2701" s="755"/>
      <c r="Q2701" s="755"/>
      <c r="R2701" s="755"/>
      <c r="S2701" s="755"/>
      <c r="T2701" s="755"/>
      <c r="U2701" s="755"/>
      <c r="V2701" s="755"/>
      <c r="W2701" s="756">
        <v>0</v>
      </c>
      <c r="X2701" s="757"/>
      <c r="Y2701" s="757"/>
      <c r="Z2701" s="757"/>
      <c r="AA2701" s="757"/>
      <c r="AB2701" s="757"/>
      <c r="AC2701" s="757"/>
      <c r="AD2701" s="757"/>
      <c r="AE2701" s="757"/>
      <c r="AF2701" s="757"/>
      <c r="AL2701" s="598"/>
      <c r="AQ2701" s="599"/>
    </row>
    <row r="2702" spans="1:43" s="597" customFormat="1" outlineLevel="1" x14ac:dyDescent="0.25">
      <c r="A2702" s="601"/>
      <c r="B2702" s="608"/>
      <c r="C2702" s="608"/>
      <c r="D2702" s="609"/>
      <c r="E2702" s="610"/>
      <c r="F2702" s="610"/>
      <c r="G2702" s="608"/>
      <c r="H2702" s="608"/>
      <c r="I2702" s="608"/>
      <c r="J2702" s="608"/>
      <c r="K2702" s="608"/>
      <c r="L2702" s="608"/>
      <c r="M2702" s="608"/>
      <c r="N2702" s="608"/>
      <c r="O2702" s="608"/>
      <c r="P2702" s="608"/>
      <c r="Q2702" s="608"/>
      <c r="R2702" s="608"/>
      <c r="S2702" s="608"/>
      <c r="T2702" s="608"/>
      <c r="U2702" s="608"/>
      <c r="V2702" s="608"/>
      <c r="W2702" s="608"/>
      <c r="X2702" s="611"/>
      <c r="Y2702" s="611"/>
      <c r="Z2702" s="611"/>
      <c r="AA2702" s="611"/>
      <c r="AB2702" s="602"/>
      <c r="AC2702" s="602"/>
      <c r="AD2702" s="602"/>
      <c r="AE2702" s="602"/>
      <c r="AF2702" s="612"/>
      <c r="AL2702" s="598"/>
      <c r="AQ2702" s="599"/>
    </row>
    <row r="2703" spans="1:43" s="597" customFormat="1" outlineLevel="1" x14ac:dyDescent="0.25">
      <c r="A2703" s="777" t="s">
        <v>1236</v>
      </c>
      <c r="B2703" s="777"/>
      <c r="C2703" s="777"/>
      <c r="D2703" s="777"/>
      <c r="E2703" s="777"/>
      <c r="F2703" s="777"/>
      <c r="G2703" s="777"/>
      <c r="H2703" s="777"/>
      <c r="I2703" s="777"/>
      <c r="J2703" s="777"/>
      <c r="K2703" s="777"/>
      <c r="L2703" s="777"/>
      <c r="M2703" s="777"/>
      <c r="N2703" s="756">
        <v>58.6</v>
      </c>
      <c r="O2703" s="757"/>
      <c r="P2703" s="757"/>
      <c r="Q2703" s="757"/>
      <c r="R2703" s="757"/>
      <c r="S2703" s="757"/>
      <c r="T2703" s="757"/>
      <c r="U2703" s="757"/>
      <c r="V2703" s="757"/>
      <c r="W2703" s="757"/>
      <c r="X2703" s="757"/>
      <c r="Y2703" s="757"/>
      <c r="Z2703" s="757"/>
      <c r="AA2703" s="757"/>
      <c r="AB2703" s="757"/>
      <c r="AC2703" s="757"/>
      <c r="AD2703" s="757"/>
      <c r="AE2703" s="757"/>
      <c r="AF2703" s="757"/>
      <c r="AL2703" s="598"/>
      <c r="AQ2703" s="599"/>
    </row>
    <row r="2704" spans="1:43" s="597" customFormat="1" outlineLevel="1" x14ac:dyDescent="0.25">
      <c r="A2704" s="779" t="s">
        <v>1237</v>
      </c>
      <c r="B2704" s="779"/>
      <c r="C2704" s="779"/>
      <c r="D2704" s="779"/>
      <c r="E2704" s="779"/>
      <c r="F2704" s="779"/>
      <c r="G2704" s="779"/>
      <c r="H2704" s="779"/>
      <c r="I2704" s="779"/>
      <c r="J2704" s="779"/>
      <c r="K2704" s="779"/>
      <c r="L2704" s="779"/>
      <c r="M2704" s="779"/>
      <c r="N2704" s="780">
        <v>9</v>
      </c>
      <c r="O2704" s="780"/>
      <c r="P2704" s="780"/>
      <c r="Q2704" s="780"/>
      <c r="R2704" s="780"/>
      <c r="S2704" s="780"/>
      <c r="T2704" s="780"/>
      <c r="U2704" s="780"/>
      <c r="V2704" s="780"/>
      <c r="W2704" s="780"/>
      <c r="X2704" s="780"/>
      <c r="Y2704" s="780"/>
      <c r="Z2704" s="780"/>
      <c r="AA2704" s="780"/>
      <c r="AB2704" s="780"/>
      <c r="AC2704" s="780"/>
      <c r="AD2704" s="780"/>
      <c r="AE2704" s="780"/>
      <c r="AF2704" s="780"/>
      <c r="AL2704" s="598"/>
      <c r="AQ2704" s="599"/>
    </row>
    <row r="2705" spans="1:43" s="597" customFormat="1" outlineLevel="1" x14ac:dyDescent="0.25">
      <c r="A2705" s="777" t="s">
        <v>1238</v>
      </c>
      <c r="B2705" s="777"/>
      <c r="C2705" s="777"/>
      <c r="D2705" s="777"/>
      <c r="E2705" s="777"/>
      <c r="F2705" s="777"/>
      <c r="G2705" s="777"/>
      <c r="H2705" s="777"/>
      <c r="I2705" s="777"/>
      <c r="J2705" s="777"/>
      <c r="K2705" s="777"/>
      <c r="L2705" s="777"/>
      <c r="M2705" s="777"/>
      <c r="N2705" s="756">
        <v>6.51</v>
      </c>
      <c r="O2705" s="757"/>
      <c r="P2705" s="757"/>
      <c r="Q2705" s="757"/>
      <c r="R2705" s="757"/>
      <c r="S2705" s="757"/>
      <c r="T2705" s="757"/>
      <c r="U2705" s="757"/>
      <c r="V2705" s="757"/>
      <c r="W2705" s="757"/>
      <c r="X2705" s="757"/>
      <c r="Y2705" s="757"/>
      <c r="Z2705" s="757"/>
      <c r="AA2705" s="757"/>
      <c r="AB2705" s="757"/>
      <c r="AC2705" s="757"/>
      <c r="AD2705" s="757"/>
      <c r="AE2705" s="757"/>
      <c r="AF2705" s="757"/>
      <c r="AL2705" s="598"/>
      <c r="AQ2705" s="599"/>
    </row>
    <row r="2706" spans="1:43" s="597" customFormat="1" outlineLevel="1" x14ac:dyDescent="0.25">
      <c r="A2706" s="601"/>
      <c r="B2706" s="608"/>
      <c r="C2706" s="608"/>
      <c r="D2706" s="609"/>
      <c r="E2706" s="610"/>
      <c r="F2706" s="610"/>
      <c r="G2706" s="608"/>
      <c r="H2706" s="608"/>
      <c r="I2706" s="608"/>
      <c r="J2706" s="608"/>
      <c r="K2706" s="608"/>
      <c r="L2706" s="608"/>
      <c r="M2706" s="608"/>
      <c r="N2706" s="608"/>
      <c r="O2706" s="608"/>
      <c r="P2706" s="608"/>
      <c r="Q2706" s="608"/>
      <c r="R2706" s="608"/>
      <c r="S2706" s="608"/>
      <c r="T2706" s="608"/>
      <c r="U2706" s="608"/>
      <c r="V2706" s="608"/>
      <c r="W2706" s="608"/>
      <c r="X2706" s="611"/>
      <c r="Y2706" s="611"/>
      <c r="Z2706" s="611"/>
      <c r="AA2706" s="611"/>
      <c r="AB2706" s="602"/>
      <c r="AC2706" s="602"/>
      <c r="AD2706" s="602"/>
      <c r="AE2706" s="602"/>
      <c r="AF2706" s="612"/>
      <c r="AL2706" s="598"/>
      <c r="AQ2706" s="599"/>
    </row>
    <row r="2707" spans="1:43" s="597" customFormat="1" outlineLevel="1" x14ac:dyDescent="0.25">
      <c r="A2707" s="769" t="s">
        <v>1239</v>
      </c>
      <c r="B2707" s="769"/>
      <c r="C2707" s="769"/>
      <c r="D2707" s="769"/>
      <c r="E2707" s="770" t="s">
        <v>1218</v>
      </c>
      <c r="F2707" s="770"/>
      <c r="G2707" s="770" t="s">
        <v>828</v>
      </c>
      <c r="H2707" s="770"/>
      <c r="I2707" s="778" t="s">
        <v>1240</v>
      </c>
      <c r="J2707" s="778"/>
      <c r="K2707" s="778"/>
      <c r="L2707" s="778"/>
      <c r="M2707" s="778"/>
      <c r="N2707" s="778"/>
      <c r="O2707" s="778"/>
      <c r="P2707" s="778"/>
      <c r="Q2707" s="778" t="s">
        <v>1224</v>
      </c>
      <c r="R2707" s="778"/>
      <c r="S2707" s="778"/>
      <c r="T2707" s="778"/>
      <c r="U2707" s="778"/>
      <c r="V2707" s="778"/>
      <c r="W2707" s="778"/>
      <c r="X2707" s="778"/>
      <c r="Y2707" s="778"/>
      <c r="Z2707" s="778"/>
      <c r="AA2707" s="778"/>
      <c r="AB2707" s="753" t="s">
        <v>1240</v>
      </c>
      <c r="AC2707" s="753"/>
      <c r="AD2707" s="753"/>
      <c r="AE2707" s="753"/>
      <c r="AF2707" s="753"/>
      <c r="AL2707" s="598"/>
      <c r="AQ2707" s="599"/>
    </row>
    <row r="2708" spans="1:43" s="597" customFormat="1" outlineLevel="1" x14ac:dyDescent="0.25">
      <c r="A2708" s="759" t="s">
        <v>1291</v>
      </c>
      <c r="B2708" s="760"/>
      <c r="C2708" s="760"/>
      <c r="D2708" s="760"/>
      <c r="E2708" s="766"/>
      <c r="F2708" s="766"/>
      <c r="G2708" s="766" t="s">
        <v>1291</v>
      </c>
      <c r="H2708" s="766"/>
      <c r="I2708" s="776" t="s">
        <v>1291</v>
      </c>
      <c r="J2708" s="776"/>
      <c r="K2708" s="776"/>
      <c r="L2708" s="776"/>
      <c r="M2708" s="776"/>
      <c r="N2708" s="776"/>
      <c r="O2708" s="776"/>
      <c r="P2708" s="776"/>
      <c r="Q2708" s="626"/>
      <c r="R2708" s="626"/>
      <c r="S2708" s="626"/>
      <c r="T2708" s="626"/>
      <c r="U2708" s="626"/>
      <c r="V2708" s="626"/>
      <c r="W2708" s="767"/>
      <c r="X2708" s="767"/>
      <c r="Y2708" s="767"/>
      <c r="Z2708" s="767"/>
      <c r="AA2708" s="767"/>
      <c r="AB2708" s="622"/>
      <c r="AC2708" s="622"/>
      <c r="AD2708" s="622"/>
      <c r="AE2708" s="622"/>
      <c r="AF2708" s="627"/>
      <c r="AL2708" s="598"/>
      <c r="AQ2708" s="599"/>
    </row>
    <row r="2709" spans="1:43" s="597" customFormat="1" outlineLevel="1" x14ac:dyDescent="0.25">
      <c r="A2709" s="759" t="s">
        <v>1291</v>
      </c>
      <c r="B2709" s="760"/>
      <c r="C2709" s="760"/>
      <c r="D2709" s="760"/>
      <c r="E2709" s="766"/>
      <c r="F2709" s="766"/>
      <c r="G2709" s="766" t="s">
        <v>1291</v>
      </c>
      <c r="H2709" s="766"/>
      <c r="I2709" s="776" t="s">
        <v>1291</v>
      </c>
      <c r="J2709" s="776"/>
      <c r="K2709" s="776"/>
      <c r="L2709" s="776"/>
      <c r="M2709" s="776"/>
      <c r="N2709" s="776"/>
      <c r="O2709" s="776"/>
      <c r="P2709" s="776"/>
      <c r="Q2709" s="626"/>
      <c r="R2709" s="626"/>
      <c r="S2709" s="626"/>
      <c r="T2709" s="626"/>
      <c r="U2709" s="626"/>
      <c r="V2709" s="626"/>
      <c r="W2709" s="767"/>
      <c r="X2709" s="767"/>
      <c r="Y2709" s="767"/>
      <c r="Z2709" s="767"/>
      <c r="AA2709" s="767"/>
      <c r="AB2709" s="622"/>
      <c r="AC2709" s="622"/>
      <c r="AD2709" s="622"/>
      <c r="AE2709" s="622"/>
      <c r="AF2709" s="627"/>
      <c r="AL2709" s="598"/>
      <c r="AQ2709" s="599"/>
    </row>
    <row r="2710" spans="1:43" s="597" customFormat="1" outlineLevel="1" x14ac:dyDescent="0.25">
      <c r="A2710" s="759" t="s">
        <v>1291</v>
      </c>
      <c r="B2710" s="760"/>
      <c r="C2710" s="760"/>
      <c r="D2710" s="760"/>
      <c r="E2710" s="766"/>
      <c r="F2710" s="766"/>
      <c r="G2710" s="766" t="s">
        <v>1291</v>
      </c>
      <c r="H2710" s="766"/>
      <c r="I2710" s="776" t="s">
        <v>1291</v>
      </c>
      <c r="J2710" s="776"/>
      <c r="K2710" s="776"/>
      <c r="L2710" s="776"/>
      <c r="M2710" s="776"/>
      <c r="N2710" s="776"/>
      <c r="O2710" s="776"/>
      <c r="P2710" s="776"/>
      <c r="Q2710" s="626"/>
      <c r="R2710" s="626"/>
      <c r="S2710" s="626"/>
      <c r="T2710" s="626"/>
      <c r="U2710" s="626"/>
      <c r="V2710" s="626"/>
      <c r="W2710" s="767"/>
      <c r="X2710" s="767"/>
      <c r="Y2710" s="767"/>
      <c r="Z2710" s="767"/>
      <c r="AA2710" s="767"/>
      <c r="AB2710" s="622"/>
      <c r="AC2710" s="622"/>
      <c r="AD2710" s="622"/>
      <c r="AE2710" s="622"/>
      <c r="AF2710" s="627" t="s">
        <v>1291</v>
      </c>
      <c r="AL2710" s="598"/>
      <c r="AQ2710" s="599"/>
    </row>
    <row r="2711" spans="1:43" s="597" customFormat="1" outlineLevel="1" x14ac:dyDescent="0.25">
      <c r="A2711" s="759" t="s">
        <v>1291</v>
      </c>
      <c r="B2711" s="760"/>
      <c r="C2711" s="760"/>
      <c r="D2711" s="760"/>
      <c r="E2711" s="761"/>
      <c r="F2711" s="761"/>
      <c r="G2711" s="762" t="s">
        <v>1291</v>
      </c>
      <c r="H2711" s="762"/>
      <c r="I2711" s="775" t="s">
        <v>1291</v>
      </c>
      <c r="J2711" s="775"/>
      <c r="K2711" s="775"/>
      <c r="L2711" s="775"/>
      <c r="M2711" s="775"/>
      <c r="N2711" s="775"/>
      <c r="O2711" s="775"/>
      <c r="P2711" s="775"/>
      <c r="Q2711" s="621"/>
      <c r="R2711" s="621"/>
      <c r="S2711" s="621"/>
      <c r="T2711" s="621"/>
      <c r="U2711" s="621"/>
      <c r="V2711" s="621"/>
      <c r="W2711" s="773"/>
      <c r="X2711" s="773"/>
      <c r="Y2711" s="773"/>
      <c r="Z2711" s="773"/>
      <c r="AA2711" s="773"/>
      <c r="AB2711" s="622"/>
      <c r="AC2711" s="622"/>
      <c r="AD2711" s="622"/>
      <c r="AE2711" s="622"/>
      <c r="AF2711" s="627" t="s">
        <v>1291</v>
      </c>
      <c r="AL2711" s="598"/>
      <c r="AQ2711" s="599"/>
    </row>
    <row r="2712" spans="1:43" s="597" customFormat="1" outlineLevel="1" x14ac:dyDescent="0.25">
      <c r="A2712" s="759" t="s">
        <v>1291</v>
      </c>
      <c r="B2712" s="760"/>
      <c r="C2712" s="760"/>
      <c r="D2712" s="760"/>
      <c r="E2712" s="761"/>
      <c r="F2712" s="761"/>
      <c r="G2712" s="762" t="s">
        <v>1291</v>
      </c>
      <c r="H2712" s="762"/>
      <c r="I2712" s="775" t="s">
        <v>1291</v>
      </c>
      <c r="J2712" s="775"/>
      <c r="K2712" s="775"/>
      <c r="L2712" s="775"/>
      <c r="M2712" s="775"/>
      <c r="N2712" s="775"/>
      <c r="O2712" s="775"/>
      <c r="P2712" s="775"/>
      <c r="Q2712" s="621"/>
      <c r="R2712" s="621"/>
      <c r="S2712" s="621"/>
      <c r="T2712" s="621"/>
      <c r="U2712" s="621"/>
      <c r="V2712" s="621"/>
      <c r="W2712" s="773"/>
      <c r="X2712" s="773"/>
      <c r="Y2712" s="773"/>
      <c r="Z2712" s="773"/>
      <c r="AA2712" s="773"/>
      <c r="AB2712" s="622"/>
      <c r="AC2712" s="622"/>
      <c r="AD2712" s="622"/>
      <c r="AE2712" s="622"/>
      <c r="AF2712" s="627" t="s">
        <v>1291</v>
      </c>
      <c r="AL2712" s="598"/>
      <c r="AQ2712" s="599"/>
    </row>
    <row r="2713" spans="1:43" s="597" customFormat="1" outlineLevel="1" x14ac:dyDescent="0.25">
      <c r="A2713" s="759" t="s">
        <v>1291</v>
      </c>
      <c r="B2713" s="760"/>
      <c r="C2713" s="760"/>
      <c r="D2713" s="760"/>
      <c r="E2713" s="761"/>
      <c r="F2713" s="761"/>
      <c r="G2713" s="762" t="s">
        <v>1291</v>
      </c>
      <c r="H2713" s="762"/>
      <c r="I2713" s="775" t="s">
        <v>1291</v>
      </c>
      <c r="J2713" s="775"/>
      <c r="K2713" s="775"/>
      <c r="L2713" s="775"/>
      <c r="M2713" s="775"/>
      <c r="N2713" s="775"/>
      <c r="O2713" s="775"/>
      <c r="P2713" s="775"/>
      <c r="Q2713" s="621"/>
      <c r="R2713" s="621"/>
      <c r="S2713" s="621"/>
      <c r="T2713" s="621"/>
      <c r="U2713" s="621"/>
      <c r="V2713" s="621"/>
      <c r="W2713" s="773"/>
      <c r="X2713" s="773"/>
      <c r="Y2713" s="773"/>
      <c r="Z2713" s="773"/>
      <c r="AA2713" s="773"/>
      <c r="AB2713" s="622"/>
      <c r="AC2713" s="622"/>
      <c r="AD2713" s="622"/>
      <c r="AE2713" s="622"/>
      <c r="AF2713" s="627" t="s">
        <v>1291</v>
      </c>
      <c r="AL2713" s="598"/>
      <c r="AQ2713" s="599"/>
    </row>
    <row r="2714" spans="1:43" s="597" customFormat="1" outlineLevel="1" x14ac:dyDescent="0.25">
      <c r="A2714" s="759" t="s">
        <v>1291</v>
      </c>
      <c r="B2714" s="760"/>
      <c r="C2714" s="760"/>
      <c r="D2714" s="760"/>
      <c r="E2714" s="761"/>
      <c r="F2714" s="761"/>
      <c r="G2714" s="762" t="s">
        <v>1291</v>
      </c>
      <c r="H2714" s="762"/>
      <c r="I2714" s="775" t="s">
        <v>1291</v>
      </c>
      <c r="J2714" s="775"/>
      <c r="K2714" s="775"/>
      <c r="L2714" s="775"/>
      <c r="M2714" s="775"/>
      <c r="N2714" s="775"/>
      <c r="O2714" s="775"/>
      <c r="P2714" s="775"/>
      <c r="Q2714" s="621"/>
      <c r="R2714" s="621"/>
      <c r="S2714" s="621"/>
      <c r="T2714" s="621"/>
      <c r="U2714" s="621"/>
      <c r="V2714" s="621"/>
      <c r="W2714" s="773"/>
      <c r="X2714" s="773"/>
      <c r="Y2714" s="773"/>
      <c r="Z2714" s="773"/>
      <c r="AA2714" s="773"/>
      <c r="AB2714" s="622"/>
      <c r="AC2714" s="622"/>
      <c r="AD2714" s="622"/>
      <c r="AE2714" s="622"/>
      <c r="AF2714" s="627" t="s">
        <v>1291</v>
      </c>
      <c r="AL2714" s="598"/>
      <c r="AQ2714" s="599"/>
    </row>
    <row r="2715" spans="1:43" s="597" customFormat="1" outlineLevel="1" x14ac:dyDescent="0.25">
      <c r="A2715" s="759" t="s">
        <v>1291</v>
      </c>
      <c r="B2715" s="760"/>
      <c r="C2715" s="760"/>
      <c r="D2715" s="760"/>
      <c r="E2715" s="761"/>
      <c r="F2715" s="761"/>
      <c r="G2715" s="762" t="s">
        <v>1291</v>
      </c>
      <c r="H2715" s="762"/>
      <c r="I2715" s="775" t="s">
        <v>1291</v>
      </c>
      <c r="J2715" s="775"/>
      <c r="K2715" s="775"/>
      <c r="L2715" s="775"/>
      <c r="M2715" s="775"/>
      <c r="N2715" s="775"/>
      <c r="O2715" s="775"/>
      <c r="P2715" s="775"/>
      <c r="Q2715" s="621"/>
      <c r="R2715" s="621"/>
      <c r="S2715" s="621"/>
      <c r="T2715" s="621"/>
      <c r="U2715" s="621"/>
      <c r="V2715" s="621"/>
      <c r="W2715" s="773"/>
      <c r="X2715" s="773"/>
      <c r="Y2715" s="773"/>
      <c r="Z2715" s="773"/>
      <c r="AA2715" s="773"/>
      <c r="AB2715" s="622"/>
      <c r="AC2715" s="622"/>
      <c r="AD2715" s="622"/>
      <c r="AE2715" s="622"/>
      <c r="AF2715" s="627" t="s">
        <v>1291</v>
      </c>
      <c r="AL2715" s="598"/>
      <c r="AQ2715" s="599"/>
    </row>
    <row r="2716" spans="1:43" s="597" customFormat="1" outlineLevel="1" x14ac:dyDescent="0.25">
      <c r="A2716" s="759" t="s">
        <v>1291</v>
      </c>
      <c r="B2716" s="760"/>
      <c r="C2716" s="760"/>
      <c r="D2716" s="760"/>
      <c r="E2716" s="761"/>
      <c r="F2716" s="761"/>
      <c r="G2716" s="762" t="s">
        <v>1291</v>
      </c>
      <c r="H2716" s="762"/>
      <c r="I2716" s="775" t="s">
        <v>1291</v>
      </c>
      <c r="J2716" s="775"/>
      <c r="K2716" s="775"/>
      <c r="L2716" s="775"/>
      <c r="M2716" s="775"/>
      <c r="N2716" s="775"/>
      <c r="O2716" s="775"/>
      <c r="P2716" s="775"/>
      <c r="Q2716" s="621"/>
      <c r="R2716" s="621"/>
      <c r="S2716" s="621"/>
      <c r="T2716" s="621"/>
      <c r="U2716" s="621"/>
      <c r="V2716" s="621"/>
      <c r="W2716" s="773"/>
      <c r="X2716" s="773"/>
      <c r="Y2716" s="773"/>
      <c r="Z2716" s="773"/>
      <c r="AA2716" s="773"/>
      <c r="AB2716" s="622"/>
      <c r="AC2716" s="622"/>
      <c r="AD2716" s="622"/>
      <c r="AE2716" s="622"/>
      <c r="AF2716" s="627" t="s">
        <v>1291</v>
      </c>
      <c r="AL2716" s="598"/>
      <c r="AQ2716" s="599"/>
    </row>
    <row r="2717" spans="1:43" s="597" customFormat="1" outlineLevel="1" x14ac:dyDescent="0.25">
      <c r="A2717" s="759" t="s">
        <v>1291</v>
      </c>
      <c r="B2717" s="760"/>
      <c r="C2717" s="760"/>
      <c r="D2717" s="760"/>
      <c r="E2717" s="761"/>
      <c r="F2717" s="761"/>
      <c r="G2717" s="762" t="s">
        <v>1291</v>
      </c>
      <c r="H2717" s="762"/>
      <c r="I2717" s="775" t="s">
        <v>1291</v>
      </c>
      <c r="J2717" s="775"/>
      <c r="K2717" s="775"/>
      <c r="L2717" s="775"/>
      <c r="M2717" s="775"/>
      <c r="N2717" s="775"/>
      <c r="O2717" s="775"/>
      <c r="P2717" s="775"/>
      <c r="Q2717" s="621"/>
      <c r="R2717" s="621"/>
      <c r="S2717" s="621"/>
      <c r="T2717" s="621"/>
      <c r="U2717" s="621"/>
      <c r="V2717" s="621"/>
      <c r="W2717" s="773"/>
      <c r="X2717" s="773"/>
      <c r="Y2717" s="773"/>
      <c r="Z2717" s="773"/>
      <c r="AA2717" s="773"/>
      <c r="AB2717" s="622"/>
      <c r="AC2717" s="622"/>
      <c r="AD2717" s="622"/>
      <c r="AE2717" s="622"/>
      <c r="AF2717" s="627" t="s">
        <v>1291</v>
      </c>
      <c r="AL2717" s="598"/>
      <c r="AQ2717" s="599"/>
    </row>
    <row r="2718" spans="1:43" s="597" customFormat="1" outlineLevel="1" x14ac:dyDescent="0.25">
      <c r="A2718" s="754" t="s">
        <v>1241</v>
      </c>
      <c r="B2718" s="755"/>
      <c r="C2718" s="755"/>
      <c r="D2718" s="755"/>
      <c r="E2718" s="755"/>
      <c r="F2718" s="755"/>
      <c r="G2718" s="755"/>
      <c r="H2718" s="755"/>
      <c r="I2718" s="755"/>
      <c r="J2718" s="755"/>
      <c r="K2718" s="755"/>
      <c r="L2718" s="755"/>
      <c r="M2718" s="755"/>
      <c r="N2718" s="755"/>
      <c r="O2718" s="755"/>
      <c r="P2718" s="755"/>
      <c r="Q2718" s="755"/>
      <c r="R2718" s="755"/>
      <c r="S2718" s="755"/>
      <c r="T2718" s="755"/>
      <c r="U2718" s="755"/>
      <c r="V2718" s="755"/>
      <c r="W2718" s="756">
        <v>0</v>
      </c>
      <c r="X2718" s="757"/>
      <c r="Y2718" s="757"/>
      <c r="Z2718" s="757"/>
      <c r="AA2718" s="757"/>
      <c r="AB2718" s="757"/>
      <c r="AC2718" s="757"/>
      <c r="AD2718" s="757"/>
      <c r="AE2718" s="757"/>
      <c r="AF2718" s="757"/>
      <c r="AL2718" s="598"/>
      <c r="AQ2718" s="599"/>
    </row>
    <row r="2719" spans="1:43" s="597" customFormat="1" outlineLevel="1" x14ac:dyDescent="0.25">
      <c r="A2719" s="601"/>
      <c r="B2719" s="608"/>
      <c r="C2719" s="608"/>
      <c r="D2719" s="609"/>
      <c r="E2719" s="610"/>
      <c r="F2719" s="610"/>
      <c r="G2719" s="608"/>
      <c r="H2719" s="608"/>
      <c r="I2719" s="608"/>
      <c r="J2719" s="608"/>
      <c r="K2719" s="608"/>
      <c r="L2719" s="608"/>
      <c r="M2719" s="608"/>
      <c r="N2719" s="608"/>
      <c r="O2719" s="608"/>
      <c r="P2719" s="608"/>
      <c r="Q2719" s="608"/>
      <c r="R2719" s="608"/>
      <c r="S2719" s="608"/>
      <c r="T2719" s="608"/>
      <c r="U2719" s="608"/>
      <c r="V2719" s="608"/>
      <c r="W2719" s="608"/>
      <c r="X2719" s="611"/>
      <c r="Y2719" s="611"/>
      <c r="Z2719" s="611"/>
      <c r="AA2719" s="611"/>
      <c r="AB2719" s="602"/>
      <c r="AC2719" s="602"/>
      <c r="AD2719" s="602"/>
      <c r="AE2719" s="602"/>
      <c r="AF2719" s="612"/>
      <c r="AL2719" s="598"/>
      <c r="AQ2719" s="599"/>
    </row>
    <row r="2720" spans="1:43" s="597" customFormat="1" outlineLevel="1" x14ac:dyDescent="0.25">
      <c r="A2720" s="769" t="s">
        <v>1242</v>
      </c>
      <c r="B2720" s="769"/>
      <c r="C2720" s="769"/>
      <c r="D2720" s="769"/>
      <c r="E2720" s="770" t="s">
        <v>1218</v>
      </c>
      <c r="F2720" s="770"/>
      <c r="G2720" s="770" t="s">
        <v>828</v>
      </c>
      <c r="H2720" s="770"/>
      <c r="I2720" s="770" t="s">
        <v>1240</v>
      </c>
      <c r="J2720" s="770"/>
      <c r="K2720" s="770"/>
      <c r="L2720" s="770"/>
      <c r="M2720" s="770"/>
      <c r="N2720" s="770"/>
      <c r="O2720" s="770"/>
      <c r="P2720" s="770"/>
      <c r="Q2720" s="770" t="s">
        <v>1224</v>
      </c>
      <c r="R2720" s="770"/>
      <c r="S2720" s="770"/>
      <c r="T2720" s="770"/>
      <c r="U2720" s="770"/>
      <c r="V2720" s="770"/>
      <c r="W2720" s="770"/>
      <c r="X2720" s="770"/>
      <c r="Y2720" s="770"/>
      <c r="Z2720" s="770"/>
      <c r="AA2720" s="770"/>
      <c r="AB2720" s="771" t="s">
        <v>1240</v>
      </c>
      <c r="AC2720" s="771"/>
      <c r="AD2720" s="771"/>
      <c r="AE2720" s="771"/>
      <c r="AF2720" s="771"/>
      <c r="AL2720" s="598"/>
      <c r="AQ2720" s="599"/>
    </row>
    <row r="2721" spans="1:43" s="597" customFormat="1" ht="26.25" customHeight="1" outlineLevel="1" x14ac:dyDescent="0.25">
      <c r="A2721" s="853" t="s">
        <v>1291</v>
      </c>
      <c r="B2721" s="854"/>
      <c r="C2721" s="854"/>
      <c r="D2721" s="854"/>
      <c r="E2721" s="766"/>
      <c r="F2721" s="766"/>
      <c r="G2721" s="762" t="s">
        <v>1291</v>
      </c>
      <c r="H2721" s="762"/>
      <c r="I2721" s="774"/>
      <c r="J2721" s="774"/>
      <c r="K2721" s="774"/>
      <c r="L2721" s="774"/>
      <c r="M2721" s="774"/>
      <c r="N2721" s="774"/>
      <c r="O2721" s="774"/>
      <c r="P2721" s="774"/>
      <c r="Q2721" s="626"/>
      <c r="R2721" s="626"/>
      <c r="S2721" s="626"/>
      <c r="T2721" s="626"/>
      <c r="U2721" s="626"/>
      <c r="V2721" s="626"/>
      <c r="W2721" s="767"/>
      <c r="X2721" s="767"/>
      <c r="Y2721" s="767"/>
      <c r="Z2721" s="767"/>
      <c r="AA2721" s="767"/>
      <c r="AB2721" s="622"/>
      <c r="AC2721" s="622"/>
      <c r="AD2721" s="622"/>
      <c r="AE2721" s="622"/>
      <c r="AF2721" s="627" t="s">
        <v>1291</v>
      </c>
      <c r="AL2721" s="598"/>
      <c r="AQ2721" s="599"/>
    </row>
    <row r="2722" spans="1:43" s="597" customFormat="1" outlineLevel="1" x14ac:dyDescent="0.25">
      <c r="A2722" s="759" t="s">
        <v>1291</v>
      </c>
      <c r="B2722" s="760"/>
      <c r="C2722" s="760"/>
      <c r="D2722" s="760"/>
      <c r="E2722" s="761"/>
      <c r="F2722" s="761"/>
      <c r="G2722" s="762" t="s">
        <v>1291</v>
      </c>
      <c r="H2722" s="762"/>
      <c r="I2722" s="772" t="s">
        <v>1291</v>
      </c>
      <c r="J2722" s="772"/>
      <c r="K2722" s="772"/>
      <c r="L2722" s="772"/>
      <c r="M2722" s="772"/>
      <c r="N2722" s="772"/>
      <c r="O2722" s="772"/>
      <c r="P2722" s="772"/>
      <c r="Q2722" s="621"/>
      <c r="R2722" s="621"/>
      <c r="S2722" s="621"/>
      <c r="T2722" s="621"/>
      <c r="U2722" s="621"/>
      <c r="V2722" s="621"/>
      <c r="W2722" s="773"/>
      <c r="X2722" s="773"/>
      <c r="Y2722" s="773"/>
      <c r="Z2722" s="773"/>
      <c r="AA2722" s="773"/>
      <c r="AB2722" s="622"/>
      <c r="AC2722" s="622"/>
      <c r="AD2722" s="622"/>
      <c r="AE2722" s="622"/>
      <c r="AF2722" s="627" t="s">
        <v>1291</v>
      </c>
      <c r="AL2722" s="598"/>
      <c r="AQ2722" s="599"/>
    </row>
    <row r="2723" spans="1:43" s="597" customFormat="1" outlineLevel="1" x14ac:dyDescent="0.25">
      <c r="A2723" s="759" t="s">
        <v>1291</v>
      </c>
      <c r="B2723" s="760"/>
      <c r="C2723" s="760"/>
      <c r="D2723" s="760"/>
      <c r="E2723" s="761"/>
      <c r="F2723" s="761"/>
      <c r="G2723" s="762" t="s">
        <v>1291</v>
      </c>
      <c r="H2723" s="762"/>
      <c r="I2723" s="772" t="s">
        <v>1291</v>
      </c>
      <c r="J2723" s="772"/>
      <c r="K2723" s="772"/>
      <c r="L2723" s="772"/>
      <c r="M2723" s="772"/>
      <c r="N2723" s="772"/>
      <c r="O2723" s="772"/>
      <c r="P2723" s="772"/>
      <c r="Q2723" s="621"/>
      <c r="R2723" s="621"/>
      <c r="S2723" s="621"/>
      <c r="T2723" s="621"/>
      <c r="U2723" s="621"/>
      <c r="V2723" s="621"/>
      <c r="W2723" s="773"/>
      <c r="X2723" s="773"/>
      <c r="Y2723" s="773"/>
      <c r="Z2723" s="773"/>
      <c r="AA2723" s="773"/>
      <c r="AB2723" s="622"/>
      <c r="AC2723" s="622"/>
      <c r="AD2723" s="622"/>
      <c r="AE2723" s="622"/>
      <c r="AF2723" s="627" t="s">
        <v>1291</v>
      </c>
      <c r="AL2723" s="598"/>
      <c r="AQ2723" s="599"/>
    </row>
    <row r="2724" spans="1:43" s="597" customFormat="1" outlineLevel="1" x14ac:dyDescent="0.25">
      <c r="A2724" s="759" t="s">
        <v>1291</v>
      </c>
      <c r="B2724" s="760"/>
      <c r="C2724" s="760"/>
      <c r="D2724" s="760"/>
      <c r="E2724" s="761"/>
      <c r="F2724" s="761"/>
      <c r="G2724" s="762" t="s">
        <v>1291</v>
      </c>
      <c r="H2724" s="762"/>
      <c r="I2724" s="772" t="s">
        <v>1291</v>
      </c>
      <c r="J2724" s="772"/>
      <c r="K2724" s="772"/>
      <c r="L2724" s="772"/>
      <c r="M2724" s="772"/>
      <c r="N2724" s="772"/>
      <c r="O2724" s="772"/>
      <c r="P2724" s="772"/>
      <c r="Q2724" s="621"/>
      <c r="R2724" s="621"/>
      <c r="S2724" s="621"/>
      <c r="T2724" s="621"/>
      <c r="U2724" s="621"/>
      <c r="V2724" s="621"/>
      <c r="W2724" s="773"/>
      <c r="X2724" s="773"/>
      <c r="Y2724" s="773"/>
      <c r="Z2724" s="773"/>
      <c r="AA2724" s="773"/>
      <c r="AB2724" s="622"/>
      <c r="AC2724" s="622"/>
      <c r="AD2724" s="622"/>
      <c r="AE2724" s="622"/>
      <c r="AF2724" s="627" t="s">
        <v>1291</v>
      </c>
      <c r="AL2724" s="598"/>
      <c r="AQ2724" s="599"/>
    </row>
    <row r="2725" spans="1:43" s="597" customFormat="1" outlineLevel="1" x14ac:dyDescent="0.25">
      <c r="A2725" s="759" t="s">
        <v>1291</v>
      </c>
      <c r="B2725" s="760"/>
      <c r="C2725" s="760"/>
      <c r="D2725" s="760"/>
      <c r="E2725" s="761"/>
      <c r="F2725" s="761"/>
      <c r="G2725" s="762" t="s">
        <v>1291</v>
      </c>
      <c r="H2725" s="762"/>
      <c r="I2725" s="772" t="s">
        <v>1291</v>
      </c>
      <c r="J2725" s="772"/>
      <c r="K2725" s="772"/>
      <c r="L2725" s="772"/>
      <c r="M2725" s="772"/>
      <c r="N2725" s="772"/>
      <c r="O2725" s="772"/>
      <c r="P2725" s="772"/>
      <c r="Q2725" s="621"/>
      <c r="R2725" s="621"/>
      <c r="S2725" s="621"/>
      <c r="T2725" s="621"/>
      <c r="U2725" s="621"/>
      <c r="V2725" s="621"/>
      <c r="W2725" s="773"/>
      <c r="X2725" s="773"/>
      <c r="Y2725" s="773"/>
      <c r="Z2725" s="773"/>
      <c r="AA2725" s="773"/>
      <c r="AB2725" s="622"/>
      <c r="AC2725" s="622"/>
      <c r="AD2725" s="622"/>
      <c r="AE2725" s="622"/>
      <c r="AF2725" s="627" t="s">
        <v>1291</v>
      </c>
      <c r="AL2725" s="598"/>
      <c r="AQ2725" s="599"/>
    </row>
    <row r="2726" spans="1:43" s="597" customFormat="1" outlineLevel="1" x14ac:dyDescent="0.25">
      <c r="A2726" s="759" t="s">
        <v>1291</v>
      </c>
      <c r="B2726" s="760"/>
      <c r="C2726" s="760"/>
      <c r="D2726" s="760"/>
      <c r="E2726" s="761"/>
      <c r="F2726" s="761"/>
      <c r="G2726" s="762" t="s">
        <v>1291</v>
      </c>
      <c r="H2726" s="762"/>
      <c r="I2726" s="772" t="s">
        <v>1291</v>
      </c>
      <c r="J2726" s="772"/>
      <c r="K2726" s="772"/>
      <c r="L2726" s="772"/>
      <c r="M2726" s="772"/>
      <c r="N2726" s="772"/>
      <c r="O2726" s="772"/>
      <c r="P2726" s="772"/>
      <c r="Q2726" s="621"/>
      <c r="R2726" s="621"/>
      <c r="S2726" s="621"/>
      <c r="T2726" s="621"/>
      <c r="U2726" s="621"/>
      <c r="V2726" s="621"/>
      <c r="W2726" s="773"/>
      <c r="X2726" s="773"/>
      <c r="Y2726" s="773"/>
      <c r="Z2726" s="773"/>
      <c r="AA2726" s="773"/>
      <c r="AB2726" s="622"/>
      <c r="AC2726" s="622"/>
      <c r="AD2726" s="622"/>
      <c r="AE2726" s="622"/>
      <c r="AF2726" s="627" t="s">
        <v>1291</v>
      </c>
      <c r="AL2726" s="598"/>
      <c r="AQ2726" s="599"/>
    </row>
    <row r="2727" spans="1:43" s="597" customFormat="1" outlineLevel="1" x14ac:dyDescent="0.25">
      <c r="A2727" s="754" t="s">
        <v>1243</v>
      </c>
      <c r="B2727" s="755"/>
      <c r="C2727" s="755"/>
      <c r="D2727" s="755"/>
      <c r="E2727" s="755"/>
      <c r="F2727" s="755"/>
      <c r="G2727" s="755"/>
      <c r="H2727" s="755"/>
      <c r="I2727" s="755"/>
      <c r="J2727" s="755"/>
      <c r="K2727" s="755"/>
      <c r="L2727" s="755"/>
      <c r="M2727" s="755"/>
      <c r="N2727" s="755"/>
      <c r="O2727" s="755"/>
      <c r="P2727" s="755"/>
      <c r="Q2727" s="755"/>
      <c r="R2727" s="755"/>
      <c r="S2727" s="755"/>
      <c r="T2727" s="755"/>
      <c r="U2727" s="755"/>
      <c r="V2727" s="755"/>
      <c r="W2727" s="756">
        <v>0</v>
      </c>
      <c r="X2727" s="757"/>
      <c r="Y2727" s="757"/>
      <c r="Z2727" s="757"/>
      <c r="AA2727" s="757"/>
      <c r="AB2727" s="757"/>
      <c r="AC2727" s="757"/>
      <c r="AD2727" s="757"/>
      <c r="AE2727" s="757"/>
      <c r="AF2727" s="757"/>
      <c r="AL2727" s="598"/>
      <c r="AQ2727" s="599"/>
    </row>
    <row r="2728" spans="1:43" s="597" customFormat="1" outlineLevel="1" x14ac:dyDescent="0.25">
      <c r="A2728" s="601"/>
      <c r="B2728" s="608"/>
      <c r="C2728" s="608"/>
      <c r="D2728" s="609"/>
      <c r="E2728" s="610"/>
      <c r="F2728" s="610"/>
      <c r="G2728" s="608"/>
      <c r="H2728" s="608"/>
      <c r="I2728" s="608"/>
      <c r="J2728" s="608"/>
      <c r="K2728" s="608"/>
      <c r="L2728" s="608"/>
      <c r="M2728" s="608"/>
      <c r="N2728" s="608"/>
      <c r="O2728" s="608"/>
      <c r="P2728" s="608"/>
      <c r="Q2728" s="608"/>
      <c r="R2728" s="608"/>
      <c r="S2728" s="608"/>
      <c r="T2728" s="608"/>
      <c r="U2728" s="608"/>
      <c r="V2728" s="608"/>
      <c r="W2728" s="608"/>
      <c r="X2728" s="611"/>
      <c r="Y2728" s="611"/>
      <c r="Z2728" s="611"/>
      <c r="AA2728" s="611"/>
      <c r="AB2728" s="602"/>
      <c r="AC2728" s="602"/>
      <c r="AD2728" s="602"/>
      <c r="AE2728" s="602"/>
      <c r="AF2728" s="612"/>
      <c r="AL2728" s="598"/>
      <c r="AQ2728" s="599"/>
    </row>
    <row r="2729" spans="1:43" s="597" customFormat="1" outlineLevel="1" x14ac:dyDescent="0.25">
      <c r="A2729" s="769" t="s">
        <v>1244</v>
      </c>
      <c r="B2729" s="769"/>
      <c r="C2729" s="769"/>
      <c r="D2729" s="769"/>
      <c r="E2729" s="770" t="s">
        <v>1218</v>
      </c>
      <c r="F2729" s="770"/>
      <c r="G2729" s="770" t="s">
        <v>828</v>
      </c>
      <c r="H2729" s="770"/>
      <c r="I2729" s="770"/>
      <c r="J2729" s="770" t="s">
        <v>544</v>
      </c>
      <c r="K2729" s="770"/>
      <c r="L2729" s="770"/>
      <c r="M2729" s="770"/>
      <c r="N2729" s="770"/>
      <c r="O2729" s="770"/>
      <c r="P2729" s="770"/>
      <c r="Q2729" s="770"/>
      <c r="R2729" s="770" t="s">
        <v>750</v>
      </c>
      <c r="S2729" s="770"/>
      <c r="T2729" s="770"/>
      <c r="U2729" s="770"/>
      <c r="V2729" s="770"/>
      <c r="W2729" s="770"/>
      <c r="X2729" s="770"/>
      <c r="Y2729" s="770"/>
      <c r="Z2729" s="770"/>
      <c r="AA2729" s="770"/>
      <c r="AB2729" s="770"/>
      <c r="AC2729" s="771" t="s">
        <v>1224</v>
      </c>
      <c r="AD2729" s="771"/>
      <c r="AE2729" s="771"/>
      <c r="AF2729" s="628" t="s">
        <v>1245</v>
      </c>
      <c r="AL2729" s="598"/>
      <c r="AQ2729" s="599"/>
    </row>
    <row r="2730" spans="1:43" s="597" customFormat="1" outlineLevel="1" x14ac:dyDescent="0.25">
      <c r="A2730" s="759" t="s">
        <v>1291</v>
      </c>
      <c r="B2730" s="760"/>
      <c r="C2730" s="760"/>
      <c r="D2730" s="760"/>
      <c r="E2730" s="766"/>
      <c r="F2730" s="766"/>
      <c r="G2730" s="766" t="s">
        <v>1291</v>
      </c>
      <c r="H2730" s="766"/>
      <c r="I2730" s="766"/>
      <c r="J2730" s="629"/>
      <c r="K2730" s="629"/>
      <c r="L2730" s="629"/>
      <c r="M2730" s="767"/>
      <c r="N2730" s="767"/>
      <c r="O2730" s="767"/>
      <c r="P2730" s="767"/>
      <c r="Q2730" s="767"/>
      <c r="R2730" s="630"/>
      <c r="S2730" s="630"/>
      <c r="T2730" s="630"/>
      <c r="U2730" s="630"/>
      <c r="V2730" s="630"/>
      <c r="W2730" s="630"/>
      <c r="X2730" s="768" t="s">
        <v>1291</v>
      </c>
      <c r="Y2730" s="768"/>
      <c r="Z2730" s="768"/>
      <c r="AA2730" s="768"/>
      <c r="AB2730" s="768"/>
      <c r="AC2730" s="768"/>
      <c r="AD2730" s="768"/>
      <c r="AE2730" s="768"/>
      <c r="AF2730" s="627" t="s">
        <v>1291</v>
      </c>
      <c r="AL2730" s="598"/>
      <c r="AQ2730" s="599"/>
    </row>
    <row r="2731" spans="1:43" s="597" customFormat="1" outlineLevel="1" x14ac:dyDescent="0.25">
      <c r="A2731" s="759" t="s">
        <v>1291</v>
      </c>
      <c r="B2731" s="760"/>
      <c r="C2731" s="760"/>
      <c r="D2731" s="760"/>
      <c r="E2731" s="761"/>
      <c r="F2731" s="761"/>
      <c r="G2731" s="762" t="s">
        <v>1291</v>
      </c>
      <c r="H2731" s="762"/>
      <c r="I2731" s="762"/>
      <c r="J2731" s="631"/>
      <c r="K2731" s="631"/>
      <c r="L2731" s="631"/>
      <c r="M2731" s="763"/>
      <c r="N2731" s="763"/>
      <c r="O2731" s="763"/>
      <c r="P2731" s="763"/>
      <c r="Q2731" s="763"/>
      <c r="R2731" s="621"/>
      <c r="S2731" s="621"/>
      <c r="T2731" s="621"/>
      <c r="U2731" s="621"/>
      <c r="V2731" s="621"/>
      <c r="W2731" s="621"/>
      <c r="X2731" s="764" t="s">
        <v>1291</v>
      </c>
      <c r="Y2731" s="764"/>
      <c r="Z2731" s="764"/>
      <c r="AA2731" s="764"/>
      <c r="AB2731" s="764"/>
      <c r="AC2731" s="765"/>
      <c r="AD2731" s="765"/>
      <c r="AE2731" s="765"/>
      <c r="AF2731" s="627" t="s">
        <v>1291</v>
      </c>
      <c r="AL2731" s="598"/>
      <c r="AQ2731" s="599"/>
    </row>
    <row r="2732" spans="1:43" s="597" customFormat="1" outlineLevel="1" x14ac:dyDescent="0.25">
      <c r="A2732" s="759" t="s">
        <v>1291</v>
      </c>
      <c r="B2732" s="760"/>
      <c r="C2732" s="760"/>
      <c r="D2732" s="760"/>
      <c r="E2732" s="761"/>
      <c r="F2732" s="761"/>
      <c r="G2732" s="762" t="s">
        <v>1291</v>
      </c>
      <c r="H2732" s="762"/>
      <c r="I2732" s="762"/>
      <c r="J2732" s="631"/>
      <c r="K2732" s="631"/>
      <c r="L2732" s="631"/>
      <c r="M2732" s="763"/>
      <c r="N2732" s="763"/>
      <c r="O2732" s="763"/>
      <c r="P2732" s="763"/>
      <c r="Q2732" s="763"/>
      <c r="R2732" s="621"/>
      <c r="S2732" s="621"/>
      <c r="T2732" s="621"/>
      <c r="U2732" s="621"/>
      <c r="V2732" s="621"/>
      <c r="W2732" s="621"/>
      <c r="X2732" s="764" t="s">
        <v>1291</v>
      </c>
      <c r="Y2732" s="764"/>
      <c r="Z2732" s="764"/>
      <c r="AA2732" s="764"/>
      <c r="AB2732" s="764"/>
      <c r="AC2732" s="765"/>
      <c r="AD2732" s="765"/>
      <c r="AE2732" s="765"/>
      <c r="AF2732" s="627" t="s">
        <v>1291</v>
      </c>
      <c r="AL2732" s="598"/>
      <c r="AQ2732" s="599"/>
    </row>
    <row r="2733" spans="1:43" s="597" customFormat="1" outlineLevel="1" x14ac:dyDescent="0.25">
      <c r="A2733" s="759" t="s">
        <v>1291</v>
      </c>
      <c r="B2733" s="760"/>
      <c r="C2733" s="760"/>
      <c r="D2733" s="760"/>
      <c r="E2733" s="761"/>
      <c r="F2733" s="761"/>
      <c r="G2733" s="762" t="s">
        <v>1291</v>
      </c>
      <c r="H2733" s="762"/>
      <c r="I2733" s="762"/>
      <c r="J2733" s="631"/>
      <c r="K2733" s="631"/>
      <c r="L2733" s="631"/>
      <c r="M2733" s="763"/>
      <c r="N2733" s="763"/>
      <c r="O2733" s="763"/>
      <c r="P2733" s="763"/>
      <c r="Q2733" s="763"/>
      <c r="R2733" s="621"/>
      <c r="S2733" s="621"/>
      <c r="T2733" s="621"/>
      <c r="U2733" s="621"/>
      <c r="V2733" s="621"/>
      <c r="W2733" s="621"/>
      <c r="X2733" s="764" t="s">
        <v>1291</v>
      </c>
      <c r="Y2733" s="764"/>
      <c r="Z2733" s="764"/>
      <c r="AA2733" s="764"/>
      <c r="AB2733" s="764"/>
      <c r="AC2733" s="765"/>
      <c r="AD2733" s="765"/>
      <c r="AE2733" s="765"/>
      <c r="AF2733" s="627" t="s">
        <v>1291</v>
      </c>
      <c r="AL2733" s="598"/>
      <c r="AQ2733" s="599"/>
    </row>
    <row r="2734" spans="1:43" s="597" customFormat="1" outlineLevel="1" x14ac:dyDescent="0.25">
      <c r="A2734" s="759" t="s">
        <v>1291</v>
      </c>
      <c r="B2734" s="760"/>
      <c r="C2734" s="760"/>
      <c r="D2734" s="760"/>
      <c r="E2734" s="761"/>
      <c r="F2734" s="761"/>
      <c r="G2734" s="762" t="s">
        <v>1291</v>
      </c>
      <c r="H2734" s="762"/>
      <c r="I2734" s="762"/>
      <c r="J2734" s="631"/>
      <c r="K2734" s="631"/>
      <c r="L2734" s="631"/>
      <c r="M2734" s="763"/>
      <c r="N2734" s="763"/>
      <c r="O2734" s="763"/>
      <c r="P2734" s="763"/>
      <c r="Q2734" s="763"/>
      <c r="R2734" s="621"/>
      <c r="S2734" s="621"/>
      <c r="T2734" s="621"/>
      <c r="U2734" s="621"/>
      <c r="V2734" s="621"/>
      <c r="W2734" s="621"/>
      <c r="X2734" s="764" t="s">
        <v>1291</v>
      </c>
      <c r="Y2734" s="764"/>
      <c r="Z2734" s="764"/>
      <c r="AA2734" s="764"/>
      <c r="AB2734" s="764"/>
      <c r="AC2734" s="765"/>
      <c r="AD2734" s="765"/>
      <c r="AE2734" s="765"/>
      <c r="AF2734" s="627" t="s">
        <v>1291</v>
      </c>
      <c r="AL2734" s="598"/>
      <c r="AQ2734" s="599"/>
    </row>
    <row r="2735" spans="1:43" s="597" customFormat="1" outlineLevel="1" x14ac:dyDescent="0.25">
      <c r="A2735" s="754" t="s">
        <v>1246</v>
      </c>
      <c r="B2735" s="755"/>
      <c r="C2735" s="755"/>
      <c r="D2735" s="755"/>
      <c r="E2735" s="755"/>
      <c r="F2735" s="755"/>
      <c r="G2735" s="755"/>
      <c r="H2735" s="755"/>
      <c r="I2735" s="755"/>
      <c r="J2735" s="755"/>
      <c r="K2735" s="755"/>
      <c r="L2735" s="755"/>
      <c r="M2735" s="755"/>
      <c r="N2735" s="755"/>
      <c r="O2735" s="755"/>
      <c r="P2735" s="755"/>
      <c r="Q2735" s="755"/>
      <c r="R2735" s="755"/>
      <c r="S2735" s="755"/>
      <c r="T2735" s="755"/>
      <c r="U2735" s="755"/>
      <c r="V2735" s="755"/>
      <c r="W2735" s="756">
        <v>0</v>
      </c>
      <c r="X2735" s="757"/>
      <c r="Y2735" s="757"/>
      <c r="Z2735" s="757"/>
      <c r="AA2735" s="757"/>
      <c r="AB2735" s="757"/>
      <c r="AC2735" s="757"/>
      <c r="AD2735" s="757"/>
      <c r="AE2735" s="757"/>
      <c r="AF2735" s="757"/>
      <c r="AL2735" s="598"/>
      <c r="AQ2735" s="599"/>
    </row>
    <row r="2736" spans="1:43" s="597" customFormat="1" outlineLevel="1" x14ac:dyDescent="0.25">
      <c r="A2736" s="601"/>
      <c r="B2736" s="608"/>
      <c r="C2736" s="608"/>
      <c r="D2736" s="609"/>
      <c r="E2736" s="610"/>
      <c r="F2736" s="610"/>
      <c r="G2736" s="608"/>
      <c r="H2736" s="608"/>
      <c r="I2736" s="608"/>
      <c r="J2736" s="608"/>
      <c r="K2736" s="608"/>
      <c r="L2736" s="608"/>
      <c r="M2736" s="608"/>
      <c r="N2736" s="608"/>
      <c r="O2736" s="608"/>
      <c r="P2736" s="608"/>
      <c r="Q2736" s="608"/>
      <c r="R2736" s="608"/>
      <c r="S2736" s="608"/>
      <c r="T2736" s="608"/>
      <c r="U2736" s="608"/>
      <c r="V2736" s="608"/>
      <c r="W2736" s="608"/>
      <c r="X2736" s="611"/>
      <c r="Y2736" s="611"/>
      <c r="Z2736" s="611"/>
      <c r="AA2736" s="611"/>
      <c r="AB2736" s="602"/>
      <c r="AC2736" s="602"/>
      <c r="AD2736" s="602"/>
      <c r="AE2736" s="602"/>
      <c r="AF2736" s="612"/>
      <c r="AL2736" s="598"/>
      <c r="AQ2736" s="599"/>
    </row>
    <row r="2737" spans="1:48" s="597" customFormat="1" x14ac:dyDescent="0.25">
      <c r="A2737" s="750" t="s">
        <v>1247</v>
      </c>
      <c r="B2737" s="751"/>
      <c r="C2737" s="751"/>
      <c r="D2737" s="751"/>
      <c r="E2737" s="751"/>
      <c r="F2737" s="751"/>
      <c r="G2737" s="751"/>
      <c r="H2737" s="751"/>
      <c r="I2737" s="751"/>
      <c r="J2737" s="751"/>
      <c r="K2737" s="751"/>
      <c r="L2737" s="751"/>
      <c r="M2737" s="751"/>
      <c r="N2737" s="751"/>
      <c r="O2737" s="751"/>
      <c r="P2737" s="751"/>
      <c r="Q2737" s="751"/>
      <c r="R2737" s="751"/>
      <c r="S2737" s="751"/>
      <c r="T2737" s="751"/>
      <c r="U2737" s="751"/>
      <c r="V2737" s="751"/>
      <c r="W2737" s="752"/>
      <c r="X2737" s="753">
        <v>6.51</v>
      </c>
      <c r="Y2737" s="753"/>
      <c r="Z2737" s="753"/>
      <c r="AA2737" s="753"/>
      <c r="AB2737" s="753"/>
      <c r="AC2737" s="753"/>
      <c r="AD2737" s="753"/>
      <c r="AE2737" s="753"/>
      <c r="AF2737" s="753"/>
      <c r="AH2737" s="632">
        <v>9</v>
      </c>
      <c r="AL2737" s="598">
        <v>9</v>
      </c>
      <c r="AM2737" s="633">
        <v>0</v>
      </c>
      <c r="AN2737" s="634">
        <v>0</v>
      </c>
      <c r="AP2737" s="605"/>
      <c r="AQ2737" s="599"/>
      <c r="AR2737" s="632">
        <v>9</v>
      </c>
      <c r="AT2737" s="597">
        <v>9</v>
      </c>
      <c r="AU2737" s="597">
        <v>9</v>
      </c>
      <c r="AV2737" s="607">
        <v>0</v>
      </c>
    </row>
    <row r="2738" spans="1:48" s="597" customFormat="1" x14ac:dyDescent="0.25">
      <c r="A2738" s="750" t="s">
        <v>1248</v>
      </c>
      <c r="B2738" s="751"/>
      <c r="C2738" s="751"/>
      <c r="D2738" s="751"/>
      <c r="E2738" s="751"/>
      <c r="F2738" s="751"/>
      <c r="G2738" s="751"/>
      <c r="H2738" s="751"/>
      <c r="I2738" s="751"/>
      <c r="J2738" s="751"/>
      <c r="K2738" s="751"/>
      <c r="L2738" s="751"/>
      <c r="M2738" s="751"/>
      <c r="N2738" s="751"/>
      <c r="O2738" s="751"/>
      <c r="P2738" s="751"/>
      <c r="Q2738" s="751"/>
      <c r="R2738" s="751"/>
      <c r="S2738" s="751"/>
      <c r="T2738" s="752"/>
      <c r="U2738" s="758"/>
      <c r="V2738" s="758"/>
      <c r="W2738" s="758"/>
      <c r="X2738" s="753">
        <v>0</v>
      </c>
      <c r="Y2738" s="753"/>
      <c r="Z2738" s="753"/>
      <c r="AA2738" s="753"/>
      <c r="AB2738" s="753"/>
      <c r="AC2738" s="753"/>
      <c r="AD2738" s="753"/>
      <c r="AE2738" s="753"/>
      <c r="AF2738" s="753"/>
      <c r="AH2738" s="635"/>
      <c r="AJ2738" s="636"/>
      <c r="AL2738" s="598"/>
      <c r="AQ2738" s="599"/>
      <c r="AR2738" s="635"/>
    </row>
    <row r="2739" spans="1:48" s="597" customFormat="1" x14ac:dyDescent="0.25">
      <c r="A2739" s="750" t="s">
        <v>1249</v>
      </c>
      <c r="B2739" s="751"/>
      <c r="C2739" s="751"/>
      <c r="D2739" s="751"/>
      <c r="E2739" s="751"/>
      <c r="F2739" s="751"/>
      <c r="G2739" s="751"/>
      <c r="H2739" s="751"/>
      <c r="I2739" s="751"/>
      <c r="J2739" s="751"/>
      <c r="K2739" s="751"/>
      <c r="L2739" s="751"/>
      <c r="M2739" s="751"/>
      <c r="N2739" s="751"/>
      <c r="O2739" s="751"/>
      <c r="P2739" s="751"/>
      <c r="Q2739" s="751"/>
      <c r="R2739" s="751"/>
      <c r="S2739" s="751"/>
      <c r="T2739" s="751"/>
      <c r="U2739" s="751"/>
      <c r="V2739" s="751"/>
      <c r="W2739" s="752"/>
      <c r="X2739" s="753">
        <v>6.51</v>
      </c>
      <c r="Y2739" s="753"/>
      <c r="Z2739" s="753"/>
      <c r="AA2739" s="753"/>
      <c r="AB2739" s="753"/>
      <c r="AC2739" s="753"/>
      <c r="AD2739" s="753"/>
      <c r="AE2739" s="753"/>
      <c r="AF2739" s="753"/>
      <c r="AH2739" s="635"/>
      <c r="AI2739" s="597">
        <v>6.51</v>
      </c>
      <c r="AJ2739" s="604">
        <v>0</v>
      </c>
      <c r="AL2739" s="598"/>
      <c r="AQ2739" s="599"/>
      <c r="AR2739" s="635"/>
    </row>
    <row r="2740" spans="1:48" s="597" customFormat="1" x14ac:dyDescent="0.25">
      <c r="A2740" s="590" t="s">
        <v>1213</v>
      </c>
      <c r="B2740" s="591"/>
      <c r="C2740" s="591"/>
      <c r="D2740" s="592"/>
      <c r="E2740" s="593"/>
      <c r="F2740" s="593"/>
      <c r="G2740" s="591"/>
      <c r="H2740" s="591"/>
      <c r="I2740" s="591"/>
      <c r="J2740" s="591"/>
      <c r="K2740" s="591"/>
      <c r="L2740" s="591"/>
      <c r="M2740" s="591"/>
      <c r="N2740" s="591"/>
      <c r="O2740" s="591"/>
      <c r="P2740" s="591"/>
      <c r="Q2740" s="591"/>
      <c r="R2740" s="591"/>
      <c r="S2740" s="591"/>
      <c r="T2740" s="591"/>
      <c r="U2740" s="591"/>
      <c r="V2740" s="591"/>
      <c r="W2740" s="591"/>
      <c r="X2740" s="594"/>
      <c r="Y2740" s="594"/>
      <c r="Z2740" s="594"/>
      <c r="AA2740" s="594"/>
      <c r="AB2740" s="595"/>
      <c r="AC2740" s="595"/>
      <c r="AD2740" s="595"/>
      <c r="AE2740" s="595"/>
      <c r="AF2740" s="596"/>
      <c r="AL2740" s="598"/>
      <c r="AQ2740" s="599"/>
    </row>
    <row r="2741" spans="1:48" s="597" customFormat="1" ht="33.75" customHeight="1" x14ac:dyDescent="0.25">
      <c r="A2741" s="601" t="s">
        <v>1214</v>
      </c>
      <c r="B2741" s="800">
        <v>45122</v>
      </c>
      <c r="C2741" s="800"/>
      <c r="D2741" s="801" t="s">
        <v>1326</v>
      </c>
      <c r="E2741" s="801"/>
      <c r="F2741" s="801"/>
      <c r="G2741" s="801"/>
      <c r="H2741" s="801"/>
      <c r="I2741" s="801"/>
      <c r="J2741" s="801"/>
      <c r="K2741" s="801"/>
      <c r="L2741" s="801"/>
      <c r="M2741" s="801"/>
      <c r="N2741" s="801"/>
      <c r="O2741" s="801"/>
      <c r="P2741" s="801"/>
      <c r="Q2741" s="801"/>
      <c r="R2741" s="801"/>
      <c r="S2741" s="801"/>
      <c r="T2741" s="801"/>
      <c r="U2741" s="801"/>
      <c r="V2741" s="801"/>
      <c r="W2741" s="801"/>
      <c r="X2741" s="801"/>
      <c r="Y2741" s="801"/>
      <c r="Z2741" s="801"/>
      <c r="AA2741" s="801"/>
      <c r="AB2741" s="801"/>
      <c r="AC2741" s="786" t="s">
        <v>1215</v>
      </c>
      <c r="AD2741" s="786"/>
      <c r="AE2741" s="786"/>
      <c r="AF2741" s="603" t="s">
        <v>653</v>
      </c>
      <c r="AI2741" s="604">
        <v>11.24</v>
      </c>
      <c r="AJ2741" s="597">
        <v>11.24</v>
      </c>
      <c r="AK2741" s="604">
        <v>0</v>
      </c>
      <c r="AL2741" s="598"/>
      <c r="AP2741" s="605">
        <v>11.24</v>
      </c>
      <c r="AQ2741" s="599"/>
    </row>
    <row r="2742" spans="1:48" s="597" customFormat="1" ht="15.75" customHeight="1" outlineLevel="1" x14ac:dyDescent="0.25">
      <c r="A2742" s="601"/>
      <c r="B2742" s="608"/>
      <c r="C2742" s="608"/>
      <c r="D2742" s="609"/>
      <c r="E2742" s="610"/>
      <c r="F2742" s="610"/>
      <c r="G2742" s="608"/>
      <c r="H2742" s="608"/>
      <c r="I2742" s="608"/>
      <c r="J2742" s="608"/>
      <c r="K2742" s="608"/>
      <c r="L2742" s="608"/>
      <c r="M2742" s="608"/>
      <c r="N2742" s="608"/>
      <c r="O2742" s="608"/>
      <c r="P2742" s="608"/>
      <c r="Q2742" s="608"/>
      <c r="R2742" s="608"/>
      <c r="S2742" s="608"/>
      <c r="T2742" s="608"/>
      <c r="U2742" s="608"/>
      <c r="V2742" s="608"/>
      <c r="W2742" s="608"/>
      <c r="X2742" s="611"/>
      <c r="Y2742" s="611"/>
      <c r="Z2742" s="611"/>
      <c r="AA2742" s="611"/>
      <c r="AB2742" s="602"/>
      <c r="AC2742" s="602"/>
      <c r="AD2742" s="602"/>
      <c r="AE2742" s="602"/>
      <c r="AF2742" s="612"/>
      <c r="AL2742" s="598"/>
      <c r="AQ2742" s="599"/>
    </row>
    <row r="2743" spans="1:48" s="597" customFormat="1" ht="15.75" customHeight="1" outlineLevel="1" x14ac:dyDescent="0.25">
      <c r="A2743" s="816" t="s">
        <v>1217</v>
      </c>
      <c r="B2743" s="817"/>
      <c r="C2743" s="817"/>
      <c r="D2743" s="818"/>
      <c r="E2743" s="819" t="s">
        <v>1218</v>
      </c>
      <c r="F2743" s="820"/>
      <c r="G2743" s="613" t="s">
        <v>1219</v>
      </c>
      <c r="H2743" s="819" t="s">
        <v>1220</v>
      </c>
      <c r="I2743" s="821"/>
      <c r="J2743" s="821"/>
      <c r="K2743" s="820"/>
      <c r="L2743" s="819" t="s">
        <v>1221</v>
      </c>
      <c r="M2743" s="820"/>
      <c r="N2743" s="819" t="s">
        <v>1222</v>
      </c>
      <c r="O2743" s="821"/>
      <c r="P2743" s="821"/>
      <c r="Q2743" s="821"/>
      <c r="R2743" s="821"/>
      <c r="S2743" s="821"/>
      <c r="T2743" s="821"/>
      <c r="U2743" s="820"/>
      <c r="V2743" s="819" t="s">
        <v>1223</v>
      </c>
      <c r="W2743" s="821"/>
      <c r="X2743" s="821"/>
      <c r="Y2743" s="821"/>
      <c r="Z2743" s="820"/>
      <c r="AA2743" s="822" t="s">
        <v>1224</v>
      </c>
      <c r="AB2743" s="823"/>
      <c r="AC2743" s="823"/>
      <c r="AD2743" s="824"/>
      <c r="AE2743" s="822" t="s">
        <v>1225</v>
      </c>
      <c r="AF2743" s="824"/>
      <c r="AL2743" s="598"/>
      <c r="AQ2743" s="599"/>
    </row>
    <row r="2744" spans="1:48" s="597" customFormat="1" ht="34.5" customHeight="1" outlineLevel="1" x14ac:dyDescent="0.25">
      <c r="A2744" s="797" t="s">
        <v>1329</v>
      </c>
      <c r="B2744" s="798"/>
      <c r="C2744" s="798"/>
      <c r="D2744" s="798"/>
      <c r="E2744" s="850">
        <v>30185</v>
      </c>
      <c r="F2744" s="850"/>
      <c r="G2744" s="614"/>
      <c r="H2744" s="814">
        <v>0.96</v>
      </c>
      <c r="I2744" s="814"/>
      <c r="J2744" s="814"/>
      <c r="K2744" s="814"/>
      <c r="L2744" s="851">
        <v>4.0000000000000036E-2</v>
      </c>
      <c r="M2744" s="851"/>
      <c r="N2744" s="852">
        <v>1.06</v>
      </c>
      <c r="O2744" s="852"/>
      <c r="P2744" s="852"/>
      <c r="Q2744" s="852"/>
      <c r="R2744" s="852"/>
      <c r="S2744" s="852"/>
      <c r="T2744" s="852"/>
      <c r="U2744" s="852"/>
      <c r="V2744" s="615"/>
      <c r="W2744" s="852">
        <v>0.72</v>
      </c>
      <c r="X2744" s="852"/>
      <c r="Y2744" s="852"/>
      <c r="Z2744" s="852"/>
      <c r="AA2744" s="815">
        <v>8</v>
      </c>
      <c r="AB2744" s="815"/>
      <c r="AC2744" s="815"/>
      <c r="AD2744" s="815"/>
      <c r="AE2744" s="847">
        <v>8.3712</v>
      </c>
      <c r="AF2744" s="848"/>
      <c r="AL2744" s="598"/>
      <c r="AQ2744" s="599"/>
    </row>
    <row r="2745" spans="1:48" s="597" customFormat="1" ht="15.75" customHeight="1" outlineLevel="1" x14ac:dyDescent="0.25">
      <c r="A2745" s="792" t="s">
        <v>1291</v>
      </c>
      <c r="B2745" s="793"/>
      <c r="C2745" s="793"/>
      <c r="D2745" s="793"/>
      <c r="E2745" s="794"/>
      <c r="F2745" s="794"/>
      <c r="G2745" s="610"/>
      <c r="H2745" s="773"/>
      <c r="I2745" s="773"/>
      <c r="J2745" s="773"/>
      <c r="K2745" s="773"/>
      <c r="L2745" s="773"/>
      <c r="M2745" s="773"/>
      <c r="N2745" s="796" t="s">
        <v>1291</v>
      </c>
      <c r="O2745" s="796"/>
      <c r="P2745" s="796"/>
      <c r="Q2745" s="796"/>
      <c r="R2745" s="796"/>
      <c r="S2745" s="796"/>
      <c r="T2745" s="796"/>
      <c r="U2745" s="796"/>
      <c r="V2745" s="615"/>
      <c r="W2745" s="796" t="s">
        <v>1291</v>
      </c>
      <c r="X2745" s="796"/>
      <c r="Y2745" s="796"/>
      <c r="Z2745" s="796"/>
      <c r="AA2745" s="765"/>
      <c r="AB2745" s="765"/>
      <c r="AC2745" s="765"/>
      <c r="AD2745" s="765"/>
      <c r="AE2745" s="786" t="s">
        <v>1291</v>
      </c>
      <c r="AF2745" s="787"/>
      <c r="AL2745" s="598"/>
      <c r="AQ2745" s="599"/>
    </row>
    <row r="2746" spans="1:48" s="597" customFormat="1" ht="15.75" customHeight="1" outlineLevel="1" x14ac:dyDescent="0.25">
      <c r="A2746" s="792" t="s">
        <v>1291</v>
      </c>
      <c r="B2746" s="793"/>
      <c r="C2746" s="793"/>
      <c r="D2746" s="793"/>
      <c r="E2746" s="794"/>
      <c r="F2746" s="794"/>
      <c r="G2746" s="610"/>
      <c r="H2746" s="773"/>
      <c r="I2746" s="773"/>
      <c r="J2746" s="773"/>
      <c r="K2746" s="773"/>
      <c r="L2746" s="773"/>
      <c r="M2746" s="773"/>
      <c r="N2746" s="796" t="s">
        <v>1291</v>
      </c>
      <c r="O2746" s="796"/>
      <c r="P2746" s="796"/>
      <c r="Q2746" s="796"/>
      <c r="R2746" s="796"/>
      <c r="S2746" s="796"/>
      <c r="T2746" s="796"/>
      <c r="U2746" s="796"/>
      <c r="V2746" s="615"/>
      <c r="W2746" s="796" t="s">
        <v>1291</v>
      </c>
      <c r="X2746" s="796"/>
      <c r="Y2746" s="796"/>
      <c r="Z2746" s="796"/>
      <c r="AA2746" s="765"/>
      <c r="AB2746" s="765"/>
      <c r="AC2746" s="765"/>
      <c r="AD2746" s="765"/>
      <c r="AE2746" s="786" t="s">
        <v>1291</v>
      </c>
      <c r="AF2746" s="787"/>
      <c r="AL2746" s="598"/>
      <c r="AQ2746" s="599"/>
    </row>
    <row r="2747" spans="1:48" s="597" customFormat="1" ht="15.75" customHeight="1" outlineLevel="1" x14ac:dyDescent="0.25">
      <c r="A2747" s="792" t="s">
        <v>1291</v>
      </c>
      <c r="B2747" s="793"/>
      <c r="C2747" s="793"/>
      <c r="D2747" s="793"/>
      <c r="E2747" s="794"/>
      <c r="F2747" s="794"/>
      <c r="G2747" s="610"/>
      <c r="H2747" s="773"/>
      <c r="I2747" s="773"/>
      <c r="J2747" s="773"/>
      <c r="K2747" s="773"/>
      <c r="L2747" s="773"/>
      <c r="M2747" s="773"/>
      <c r="N2747" s="796" t="s">
        <v>1291</v>
      </c>
      <c r="O2747" s="796"/>
      <c r="P2747" s="796"/>
      <c r="Q2747" s="796"/>
      <c r="R2747" s="796"/>
      <c r="S2747" s="796"/>
      <c r="T2747" s="796"/>
      <c r="U2747" s="796"/>
      <c r="V2747" s="615"/>
      <c r="W2747" s="796" t="s">
        <v>1291</v>
      </c>
      <c r="X2747" s="796"/>
      <c r="Y2747" s="796"/>
      <c r="Z2747" s="796"/>
      <c r="AA2747" s="765"/>
      <c r="AB2747" s="765"/>
      <c r="AC2747" s="765"/>
      <c r="AD2747" s="765"/>
      <c r="AE2747" s="786" t="s">
        <v>1291</v>
      </c>
      <c r="AF2747" s="787"/>
      <c r="AL2747" s="598"/>
      <c r="AQ2747" s="599"/>
    </row>
    <row r="2748" spans="1:48" s="597" customFormat="1" ht="15.75" customHeight="1" outlineLevel="1" x14ac:dyDescent="0.25">
      <c r="A2748" s="792" t="s">
        <v>1291</v>
      </c>
      <c r="B2748" s="793"/>
      <c r="C2748" s="793"/>
      <c r="D2748" s="793"/>
      <c r="E2748" s="794"/>
      <c r="F2748" s="794"/>
      <c r="G2748" s="610"/>
      <c r="H2748" s="773"/>
      <c r="I2748" s="773"/>
      <c r="J2748" s="773"/>
      <c r="K2748" s="773"/>
      <c r="L2748" s="773"/>
      <c r="M2748" s="773"/>
      <c r="N2748" s="796" t="s">
        <v>1291</v>
      </c>
      <c r="O2748" s="796"/>
      <c r="P2748" s="796"/>
      <c r="Q2748" s="796"/>
      <c r="R2748" s="796"/>
      <c r="S2748" s="796"/>
      <c r="T2748" s="796"/>
      <c r="U2748" s="796"/>
      <c r="V2748" s="615"/>
      <c r="W2748" s="796" t="s">
        <v>1291</v>
      </c>
      <c r="X2748" s="796"/>
      <c r="Y2748" s="796"/>
      <c r="Z2748" s="796"/>
      <c r="AA2748" s="765"/>
      <c r="AB2748" s="765"/>
      <c r="AC2748" s="765"/>
      <c r="AD2748" s="765"/>
      <c r="AE2748" s="786" t="s">
        <v>1291</v>
      </c>
      <c r="AF2748" s="787"/>
      <c r="AL2748" s="598"/>
      <c r="AQ2748" s="599"/>
    </row>
    <row r="2749" spans="1:48" s="597" customFormat="1" ht="15.75" customHeight="1" outlineLevel="1" x14ac:dyDescent="0.25">
      <c r="A2749" s="792" t="s">
        <v>1291</v>
      </c>
      <c r="B2749" s="793"/>
      <c r="C2749" s="793"/>
      <c r="D2749" s="793"/>
      <c r="E2749" s="794"/>
      <c r="F2749" s="794"/>
      <c r="G2749" s="610"/>
      <c r="H2749" s="773"/>
      <c r="I2749" s="773"/>
      <c r="J2749" s="773"/>
      <c r="K2749" s="773"/>
      <c r="L2749" s="773" t="s">
        <v>1291</v>
      </c>
      <c r="M2749" s="773"/>
      <c r="N2749" s="796" t="s">
        <v>1291</v>
      </c>
      <c r="O2749" s="796"/>
      <c r="P2749" s="796"/>
      <c r="Q2749" s="796"/>
      <c r="R2749" s="796"/>
      <c r="S2749" s="796"/>
      <c r="T2749" s="796"/>
      <c r="U2749" s="796"/>
      <c r="V2749" s="615"/>
      <c r="W2749" s="796" t="s">
        <v>1291</v>
      </c>
      <c r="X2749" s="796"/>
      <c r="Y2749" s="796"/>
      <c r="Z2749" s="796"/>
      <c r="AA2749" s="765"/>
      <c r="AB2749" s="765"/>
      <c r="AC2749" s="765"/>
      <c r="AD2749" s="765"/>
      <c r="AE2749" s="786" t="s">
        <v>1291</v>
      </c>
      <c r="AF2749" s="787"/>
      <c r="AL2749" s="598"/>
      <c r="AQ2749" s="599"/>
    </row>
    <row r="2750" spans="1:48" s="597" customFormat="1" ht="15.75" customHeight="1" outlineLevel="1" x14ac:dyDescent="0.25">
      <c r="A2750" s="792" t="s">
        <v>1291</v>
      </c>
      <c r="B2750" s="793"/>
      <c r="C2750" s="793"/>
      <c r="D2750" s="793"/>
      <c r="E2750" s="794"/>
      <c r="F2750" s="794"/>
      <c r="G2750" s="610"/>
      <c r="H2750" s="773"/>
      <c r="I2750" s="773"/>
      <c r="J2750" s="773"/>
      <c r="K2750" s="773"/>
      <c r="L2750" s="773" t="s">
        <v>1291</v>
      </c>
      <c r="M2750" s="773"/>
      <c r="N2750" s="796" t="s">
        <v>1291</v>
      </c>
      <c r="O2750" s="796"/>
      <c r="P2750" s="796"/>
      <c r="Q2750" s="796"/>
      <c r="R2750" s="796"/>
      <c r="S2750" s="796"/>
      <c r="T2750" s="796"/>
      <c r="U2750" s="796"/>
      <c r="V2750" s="615"/>
      <c r="W2750" s="796" t="s">
        <v>1291</v>
      </c>
      <c r="X2750" s="796"/>
      <c r="Y2750" s="796"/>
      <c r="Z2750" s="796"/>
      <c r="AA2750" s="765"/>
      <c r="AB2750" s="765"/>
      <c r="AC2750" s="765"/>
      <c r="AD2750" s="765"/>
      <c r="AE2750" s="786" t="s">
        <v>1291</v>
      </c>
      <c r="AF2750" s="787"/>
      <c r="AL2750" s="598"/>
      <c r="AQ2750" s="599"/>
    </row>
    <row r="2751" spans="1:48" s="597" customFormat="1" ht="15.75" customHeight="1" outlineLevel="1" x14ac:dyDescent="0.25">
      <c r="A2751" s="792" t="s">
        <v>1291</v>
      </c>
      <c r="B2751" s="793"/>
      <c r="C2751" s="793"/>
      <c r="D2751" s="793"/>
      <c r="E2751" s="794"/>
      <c r="F2751" s="794"/>
      <c r="G2751" s="610"/>
      <c r="H2751" s="773"/>
      <c r="I2751" s="773"/>
      <c r="J2751" s="773"/>
      <c r="K2751" s="773"/>
      <c r="L2751" s="773" t="s">
        <v>1291</v>
      </c>
      <c r="M2751" s="773"/>
      <c r="N2751" s="795" t="s">
        <v>1291</v>
      </c>
      <c r="O2751" s="795"/>
      <c r="P2751" s="795"/>
      <c r="Q2751" s="795"/>
      <c r="R2751" s="795"/>
      <c r="S2751" s="795"/>
      <c r="T2751" s="795"/>
      <c r="U2751" s="795"/>
      <c r="V2751" s="616"/>
      <c r="W2751" s="795" t="s">
        <v>1291</v>
      </c>
      <c r="X2751" s="795"/>
      <c r="Y2751" s="795"/>
      <c r="Z2751" s="795"/>
      <c r="AA2751" s="765"/>
      <c r="AB2751" s="765"/>
      <c r="AC2751" s="765"/>
      <c r="AD2751" s="765"/>
      <c r="AE2751" s="786" t="s">
        <v>1291</v>
      </c>
      <c r="AF2751" s="787"/>
      <c r="AL2751" s="598"/>
      <c r="AQ2751" s="599"/>
    </row>
    <row r="2752" spans="1:48" s="597" customFormat="1" ht="15.75" customHeight="1" outlineLevel="1" x14ac:dyDescent="0.25">
      <c r="A2752" s="792" t="s">
        <v>1291</v>
      </c>
      <c r="B2752" s="793"/>
      <c r="C2752" s="793"/>
      <c r="D2752" s="793"/>
      <c r="E2752" s="794"/>
      <c r="F2752" s="794"/>
      <c r="G2752" s="610"/>
      <c r="H2752" s="773"/>
      <c r="I2752" s="773"/>
      <c r="J2752" s="773"/>
      <c r="K2752" s="773"/>
      <c r="L2752" s="773" t="s">
        <v>1291</v>
      </c>
      <c r="M2752" s="773"/>
      <c r="N2752" s="795" t="s">
        <v>1291</v>
      </c>
      <c r="O2752" s="795"/>
      <c r="P2752" s="795"/>
      <c r="Q2752" s="795"/>
      <c r="R2752" s="795"/>
      <c r="S2752" s="795"/>
      <c r="T2752" s="795"/>
      <c r="U2752" s="795"/>
      <c r="V2752" s="616"/>
      <c r="W2752" s="849" t="s">
        <v>1291</v>
      </c>
      <c r="X2752" s="849"/>
      <c r="Y2752" s="849"/>
      <c r="Z2752" s="849"/>
      <c r="AA2752" s="810"/>
      <c r="AB2752" s="810"/>
      <c r="AC2752" s="810"/>
      <c r="AD2752" s="810"/>
      <c r="AE2752" s="790" t="s">
        <v>1291</v>
      </c>
      <c r="AF2752" s="791"/>
      <c r="AL2752" s="598"/>
      <c r="AQ2752" s="599"/>
    </row>
    <row r="2753" spans="1:43" s="597" customFormat="1" ht="15.75" customHeight="1" outlineLevel="1" x14ac:dyDescent="0.25">
      <c r="A2753" s="754" t="s">
        <v>1226</v>
      </c>
      <c r="B2753" s="755"/>
      <c r="C2753" s="755"/>
      <c r="D2753" s="755"/>
      <c r="E2753" s="755"/>
      <c r="F2753" s="755"/>
      <c r="G2753" s="755"/>
      <c r="H2753" s="755"/>
      <c r="I2753" s="755"/>
      <c r="J2753" s="755"/>
      <c r="K2753" s="755"/>
      <c r="L2753" s="755"/>
      <c r="M2753" s="755"/>
      <c r="N2753" s="755"/>
      <c r="O2753" s="755"/>
      <c r="P2753" s="755"/>
      <c r="Q2753" s="755"/>
      <c r="R2753" s="755"/>
      <c r="S2753" s="755"/>
      <c r="T2753" s="755"/>
      <c r="U2753" s="755"/>
      <c r="V2753" s="805"/>
      <c r="W2753" s="806">
        <v>8.3699999999999992</v>
      </c>
      <c r="X2753" s="807"/>
      <c r="Y2753" s="807"/>
      <c r="Z2753" s="807"/>
      <c r="AA2753" s="807"/>
      <c r="AB2753" s="807"/>
      <c r="AC2753" s="807"/>
      <c r="AD2753" s="807"/>
      <c r="AE2753" s="807"/>
      <c r="AF2753" s="808"/>
      <c r="AL2753" s="598"/>
      <c r="AQ2753" s="599"/>
    </row>
    <row r="2754" spans="1:43" s="597" customFormat="1" ht="15.75" customHeight="1" outlineLevel="1" x14ac:dyDescent="0.25">
      <c r="A2754" s="601"/>
      <c r="B2754" s="608"/>
      <c r="C2754" s="608"/>
      <c r="D2754" s="609"/>
      <c r="E2754" s="610"/>
      <c r="F2754" s="610"/>
      <c r="G2754" s="608"/>
      <c r="H2754" s="608"/>
      <c r="I2754" s="608"/>
      <c r="J2754" s="608"/>
      <c r="K2754" s="608"/>
      <c r="L2754" s="608"/>
      <c r="M2754" s="608"/>
      <c r="N2754" s="608"/>
      <c r="O2754" s="608"/>
      <c r="P2754" s="608"/>
      <c r="Q2754" s="608"/>
      <c r="R2754" s="608"/>
      <c r="S2754" s="608"/>
      <c r="T2754" s="608"/>
      <c r="U2754" s="608"/>
      <c r="V2754" s="608"/>
      <c r="W2754" s="608"/>
      <c r="X2754" s="611"/>
      <c r="Y2754" s="611"/>
      <c r="Z2754" s="611"/>
      <c r="AA2754" s="611"/>
      <c r="AB2754" s="602"/>
      <c r="AC2754" s="602"/>
      <c r="AD2754" s="602"/>
      <c r="AE2754" s="602"/>
      <c r="AF2754" s="612"/>
      <c r="AL2754" s="598"/>
      <c r="AQ2754" s="599"/>
    </row>
    <row r="2755" spans="1:43" s="597" customFormat="1" ht="15.75" customHeight="1" outlineLevel="1" x14ac:dyDescent="0.25">
      <c r="A2755" s="816" t="s">
        <v>1227</v>
      </c>
      <c r="B2755" s="817"/>
      <c r="C2755" s="817"/>
      <c r="D2755" s="818"/>
      <c r="E2755" s="819" t="s">
        <v>1218</v>
      </c>
      <c r="F2755" s="820"/>
      <c r="G2755" s="819" t="s">
        <v>1228</v>
      </c>
      <c r="H2755" s="821"/>
      <c r="I2755" s="821"/>
      <c r="J2755" s="820"/>
      <c r="K2755" s="819" t="s">
        <v>1229</v>
      </c>
      <c r="L2755" s="821"/>
      <c r="M2755" s="821"/>
      <c r="N2755" s="820"/>
      <c r="O2755" s="819" t="s">
        <v>1224</v>
      </c>
      <c r="P2755" s="821"/>
      <c r="Q2755" s="821"/>
      <c r="R2755" s="821"/>
      <c r="S2755" s="821"/>
      <c r="T2755" s="821"/>
      <c r="U2755" s="821"/>
      <c r="V2755" s="821"/>
      <c r="W2755" s="821"/>
      <c r="X2755" s="821"/>
      <c r="Y2755" s="821"/>
      <c r="Z2755" s="820"/>
      <c r="AA2755" s="822" t="s">
        <v>1225</v>
      </c>
      <c r="AB2755" s="823"/>
      <c r="AC2755" s="823"/>
      <c r="AD2755" s="823"/>
      <c r="AE2755" s="823"/>
      <c r="AF2755" s="824"/>
      <c r="AL2755" s="598"/>
      <c r="AQ2755" s="599"/>
    </row>
    <row r="2756" spans="1:43" s="597" customFormat="1" ht="15.75" customHeight="1" outlineLevel="1" x14ac:dyDescent="0.25">
      <c r="A2756" s="811" t="s">
        <v>1292</v>
      </c>
      <c r="B2756" s="812"/>
      <c r="C2756" s="812"/>
      <c r="D2756" s="812"/>
      <c r="E2756" s="813">
        <v>20002</v>
      </c>
      <c r="F2756" s="813"/>
      <c r="G2756" s="788">
        <v>1.2008000000000001</v>
      </c>
      <c r="H2756" s="788"/>
      <c r="I2756" s="788"/>
      <c r="J2756" s="788"/>
      <c r="K2756" s="846">
        <v>27.99</v>
      </c>
      <c r="L2756" s="846"/>
      <c r="M2756" s="846"/>
      <c r="N2756" s="846"/>
      <c r="O2756" s="814">
        <v>0.01</v>
      </c>
      <c r="P2756" s="814"/>
      <c r="Q2756" s="814"/>
      <c r="R2756" s="814"/>
      <c r="S2756" s="814"/>
      <c r="T2756" s="814"/>
      <c r="U2756" s="814"/>
      <c r="V2756" s="814"/>
      <c r="W2756" s="814"/>
      <c r="X2756" s="814"/>
      <c r="Y2756" s="814"/>
      <c r="Z2756" s="814"/>
      <c r="AA2756" s="847">
        <v>0.27989999999999998</v>
      </c>
      <c r="AB2756" s="847"/>
      <c r="AC2756" s="847"/>
      <c r="AD2756" s="847"/>
      <c r="AE2756" s="847"/>
      <c r="AF2756" s="848"/>
      <c r="AL2756" s="598"/>
      <c r="AQ2756" s="599"/>
    </row>
    <row r="2757" spans="1:43" s="597" customFormat="1" ht="15.75" customHeight="1" outlineLevel="1" x14ac:dyDescent="0.25">
      <c r="A2757" s="759" t="s">
        <v>1295</v>
      </c>
      <c r="B2757" s="760"/>
      <c r="C2757" s="760"/>
      <c r="D2757" s="760"/>
      <c r="E2757" s="766">
        <v>20017</v>
      </c>
      <c r="F2757" s="766"/>
      <c r="G2757" s="788">
        <v>1.8046</v>
      </c>
      <c r="H2757" s="788"/>
      <c r="I2757" s="788"/>
      <c r="J2757" s="788"/>
      <c r="K2757" s="789">
        <v>28.49</v>
      </c>
      <c r="L2757" s="789"/>
      <c r="M2757" s="789"/>
      <c r="N2757" s="789"/>
      <c r="O2757" s="767">
        <v>1</v>
      </c>
      <c r="P2757" s="767"/>
      <c r="Q2757" s="767"/>
      <c r="R2757" s="767"/>
      <c r="S2757" s="767"/>
      <c r="T2757" s="767"/>
      <c r="U2757" s="767"/>
      <c r="V2757" s="767"/>
      <c r="W2757" s="767"/>
      <c r="X2757" s="767"/>
      <c r="Y2757" s="767"/>
      <c r="Z2757" s="767"/>
      <c r="AA2757" s="786">
        <v>28.49</v>
      </c>
      <c r="AB2757" s="786"/>
      <c r="AC2757" s="786"/>
      <c r="AD2757" s="786"/>
      <c r="AE2757" s="786"/>
      <c r="AF2757" s="787"/>
      <c r="AL2757" s="598"/>
      <c r="AQ2757" s="599"/>
    </row>
    <row r="2758" spans="1:43" s="597" customFormat="1" ht="15.75" customHeight="1" outlineLevel="1" x14ac:dyDescent="0.25">
      <c r="A2758" s="759" t="s">
        <v>1293</v>
      </c>
      <c r="B2758" s="760"/>
      <c r="C2758" s="760"/>
      <c r="D2758" s="760"/>
      <c r="E2758" s="761">
        <v>20031</v>
      </c>
      <c r="F2758" s="761"/>
      <c r="G2758" s="788">
        <v>2.1078999999999999</v>
      </c>
      <c r="H2758" s="788"/>
      <c r="I2758" s="788"/>
      <c r="J2758" s="788"/>
      <c r="K2758" s="785">
        <v>22.09</v>
      </c>
      <c r="L2758" s="785"/>
      <c r="M2758" s="785"/>
      <c r="N2758" s="785"/>
      <c r="O2758" s="773">
        <v>11</v>
      </c>
      <c r="P2758" s="773"/>
      <c r="Q2758" s="773"/>
      <c r="R2758" s="773"/>
      <c r="S2758" s="773"/>
      <c r="T2758" s="773"/>
      <c r="U2758" s="773"/>
      <c r="V2758" s="773"/>
      <c r="W2758" s="773"/>
      <c r="X2758" s="773"/>
      <c r="Y2758" s="773"/>
      <c r="Z2758" s="773"/>
      <c r="AA2758" s="786">
        <v>242.99</v>
      </c>
      <c r="AB2758" s="786"/>
      <c r="AC2758" s="786"/>
      <c r="AD2758" s="786"/>
      <c r="AE2758" s="786"/>
      <c r="AF2758" s="787"/>
      <c r="AL2758" s="598"/>
      <c r="AQ2758" s="599"/>
    </row>
    <row r="2759" spans="1:43" s="597" customFormat="1" ht="15.75" customHeight="1" outlineLevel="1" x14ac:dyDescent="0.25">
      <c r="A2759" s="759" t="s">
        <v>1291</v>
      </c>
      <c r="B2759" s="760"/>
      <c r="C2759" s="760"/>
      <c r="D2759" s="760"/>
      <c r="E2759" s="761"/>
      <c r="F2759" s="761"/>
      <c r="G2759" s="784" t="s">
        <v>1291</v>
      </c>
      <c r="H2759" s="784"/>
      <c r="I2759" s="784"/>
      <c r="J2759" s="784"/>
      <c r="K2759" s="785" t="s">
        <v>1291</v>
      </c>
      <c r="L2759" s="785"/>
      <c r="M2759" s="785"/>
      <c r="N2759" s="785"/>
      <c r="O2759" s="773"/>
      <c r="P2759" s="773"/>
      <c r="Q2759" s="773"/>
      <c r="R2759" s="773"/>
      <c r="S2759" s="773"/>
      <c r="T2759" s="773"/>
      <c r="U2759" s="773"/>
      <c r="V2759" s="773"/>
      <c r="W2759" s="773"/>
      <c r="X2759" s="773"/>
      <c r="Y2759" s="773"/>
      <c r="Z2759" s="773"/>
      <c r="AA2759" s="786" t="s">
        <v>1291</v>
      </c>
      <c r="AB2759" s="786"/>
      <c r="AC2759" s="786"/>
      <c r="AD2759" s="786"/>
      <c r="AE2759" s="786"/>
      <c r="AF2759" s="787"/>
      <c r="AL2759" s="598"/>
      <c r="AQ2759" s="599"/>
    </row>
    <row r="2760" spans="1:43" s="597" customFormat="1" ht="15.75" customHeight="1" outlineLevel="1" x14ac:dyDescent="0.25">
      <c r="A2760" s="759" t="s">
        <v>1291</v>
      </c>
      <c r="B2760" s="760"/>
      <c r="C2760" s="760"/>
      <c r="D2760" s="760"/>
      <c r="E2760" s="761"/>
      <c r="F2760" s="761"/>
      <c r="G2760" s="784" t="s">
        <v>1291</v>
      </c>
      <c r="H2760" s="784"/>
      <c r="I2760" s="784"/>
      <c r="J2760" s="784"/>
      <c r="K2760" s="785" t="s">
        <v>1291</v>
      </c>
      <c r="L2760" s="785"/>
      <c r="M2760" s="785"/>
      <c r="N2760" s="785"/>
      <c r="O2760" s="773"/>
      <c r="P2760" s="773"/>
      <c r="Q2760" s="773"/>
      <c r="R2760" s="773"/>
      <c r="S2760" s="773"/>
      <c r="T2760" s="773"/>
      <c r="U2760" s="773"/>
      <c r="V2760" s="773"/>
      <c r="W2760" s="773"/>
      <c r="X2760" s="773"/>
      <c r="Y2760" s="773"/>
      <c r="Z2760" s="773"/>
      <c r="AA2760" s="786" t="s">
        <v>1291</v>
      </c>
      <c r="AB2760" s="786"/>
      <c r="AC2760" s="786"/>
      <c r="AD2760" s="786"/>
      <c r="AE2760" s="786"/>
      <c r="AF2760" s="787"/>
      <c r="AL2760" s="598"/>
      <c r="AQ2760" s="599"/>
    </row>
    <row r="2761" spans="1:43" s="597" customFormat="1" ht="15.75" customHeight="1" outlineLevel="1" x14ac:dyDescent="0.25">
      <c r="A2761" s="759" t="s">
        <v>1291</v>
      </c>
      <c r="B2761" s="760"/>
      <c r="C2761" s="760"/>
      <c r="D2761" s="760"/>
      <c r="E2761" s="761"/>
      <c r="F2761" s="761"/>
      <c r="G2761" s="784" t="s">
        <v>1291</v>
      </c>
      <c r="H2761" s="784"/>
      <c r="I2761" s="784"/>
      <c r="J2761" s="784"/>
      <c r="K2761" s="785" t="s">
        <v>1291</v>
      </c>
      <c r="L2761" s="785"/>
      <c r="M2761" s="785"/>
      <c r="N2761" s="785"/>
      <c r="O2761" s="773"/>
      <c r="P2761" s="773"/>
      <c r="Q2761" s="773"/>
      <c r="R2761" s="773"/>
      <c r="S2761" s="773"/>
      <c r="T2761" s="773"/>
      <c r="U2761" s="773"/>
      <c r="V2761" s="773"/>
      <c r="W2761" s="773"/>
      <c r="X2761" s="773"/>
      <c r="Y2761" s="773"/>
      <c r="Z2761" s="773"/>
      <c r="AA2761" s="786" t="s">
        <v>1291</v>
      </c>
      <c r="AB2761" s="786"/>
      <c r="AC2761" s="786"/>
      <c r="AD2761" s="786"/>
      <c r="AE2761" s="786"/>
      <c r="AF2761" s="787"/>
      <c r="AL2761" s="598"/>
      <c r="AQ2761" s="599"/>
    </row>
    <row r="2762" spans="1:43" s="597" customFormat="1" ht="15.75" customHeight="1" outlineLevel="1" x14ac:dyDescent="0.25">
      <c r="A2762" s="759" t="s">
        <v>1291</v>
      </c>
      <c r="B2762" s="760"/>
      <c r="C2762" s="760"/>
      <c r="D2762" s="760"/>
      <c r="E2762" s="761"/>
      <c r="F2762" s="761"/>
      <c r="G2762" s="784" t="s">
        <v>1291</v>
      </c>
      <c r="H2762" s="784"/>
      <c r="I2762" s="784"/>
      <c r="J2762" s="784"/>
      <c r="K2762" s="785" t="s">
        <v>1291</v>
      </c>
      <c r="L2762" s="785"/>
      <c r="M2762" s="785"/>
      <c r="N2762" s="785"/>
      <c r="O2762" s="773"/>
      <c r="P2762" s="773"/>
      <c r="Q2762" s="773"/>
      <c r="R2762" s="773"/>
      <c r="S2762" s="773"/>
      <c r="T2762" s="773"/>
      <c r="U2762" s="773"/>
      <c r="V2762" s="773"/>
      <c r="W2762" s="773"/>
      <c r="X2762" s="773"/>
      <c r="Y2762" s="773"/>
      <c r="Z2762" s="773"/>
      <c r="AA2762" s="786" t="s">
        <v>1291</v>
      </c>
      <c r="AB2762" s="786"/>
      <c r="AC2762" s="786"/>
      <c r="AD2762" s="786"/>
      <c r="AE2762" s="786"/>
      <c r="AF2762" s="787"/>
      <c r="AL2762" s="598"/>
      <c r="AQ2762" s="599"/>
    </row>
    <row r="2763" spans="1:43" s="597" customFormat="1" ht="15.75" customHeight="1" outlineLevel="1" x14ac:dyDescent="0.25">
      <c r="A2763" s="759" t="s">
        <v>1291</v>
      </c>
      <c r="B2763" s="760"/>
      <c r="C2763" s="760"/>
      <c r="D2763" s="760"/>
      <c r="E2763" s="761"/>
      <c r="F2763" s="761"/>
      <c r="G2763" s="784" t="s">
        <v>1291</v>
      </c>
      <c r="H2763" s="784"/>
      <c r="I2763" s="784"/>
      <c r="J2763" s="784"/>
      <c r="K2763" s="785" t="s">
        <v>1291</v>
      </c>
      <c r="L2763" s="785"/>
      <c r="M2763" s="785"/>
      <c r="N2763" s="785"/>
      <c r="O2763" s="773"/>
      <c r="P2763" s="773"/>
      <c r="Q2763" s="773"/>
      <c r="R2763" s="773"/>
      <c r="S2763" s="773"/>
      <c r="T2763" s="773"/>
      <c r="U2763" s="773"/>
      <c r="V2763" s="773"/>
      <c r="W2763" s="773"/>
      <c r="X2763" s="773"/>
      <c r="Y2763" s="773"/>
      <c r="Z2763" s="773"/>
      <c r="AA2763" s="790" t="s">
        <v>1291</v>
      </c>
      <c r="AB2763" s="790"/>
      <c r="AC2763" s="790"/>
      <c r="AD2763" s="790"/>
      <c r="AE2763" s="790"/>
      <c r="AF2763" s="791"/>
      <c r="AL2763" s="598"/>
      <c r="AQ2763" s="599"/>
    </row>
    <row r="2764" spans="1:43" s="597" customFormat="1" ht="15.75" customHeight="1" outlineLevel="1" x14ac:dyDescent="0.25">
      <c r="A2764" s="754" t="s">
        <v>1230</v>
      </c>
      <c r="B2764" s="755"/>
      <c r="C2764" s="755"/>
      <c r="D2764" s="755"/>
      <c r="E2764" s="755"/>
      <c r="F2764" s="755"/>
      <c r="G2764" s="755"/>
      <c r="H2764" s="755"/>
      <c r="I2764" s="755"/>
      <c r="J2764" s="755"/>
      <c r="K2764" s="755"/>
      <c r="L2764" s="755"/>
      <c r="M2764" s="755"/>
      <c r="N2764" s="755"/>
      <c r="O2764" s="755"/>
      <c r="P2764" s="755"/>
      <c r="Q2764" s="755"/>
      <c r="R2764" s="755"/>
      <c r="S2764" s="755"/>
      <c r="T2764" s="755"/>
      <c r="U2764" s="755"/>
      <c r="V2764" s="805"/>
      <c r="W2764" s="806">
        <v>271.75</v>
      </c>
      <c r="X2764" s="807"/>
      <c r="Y2764" s="807"/>
      <c r="Z2764" s="807"/>
      <c r="AA2764" s="807"/>
      <c r="AB2764" s="807"/>
      <c r="AC2764" s="807"/>
      <c r="AD2764" s="807"/>
      <c r="AE2764" s="807"/>
      <c r="AF2764" s="808"/>
      <c r="AL2764" s="598"/>
      <c r="AQ2764" s="599"/>
    </row>
    <row r="2765" spans="1:43" s="597" customFormat="1" ht="15.75" customHeight="1" outlineLevel="1" x14ac:dyDescent="0.25">
      <c r="A2765" s="601"/>
      <c r="B2765" s="608"/>
      <c r="C2765" s="608"/>
      <c r="D2765" s="609"/>
      <c r="E2765" s="610"/>
      <c r="F2765" s="610"/>
      <c r="G2765" s="608"/>
      <c r="H2765" s="608"/>
      <c r="I2765" s="608"/>
      <c r="J2765" s="608"/>
      <c r="K2765" s="608"/>
      <c r="L2765" s="608"/>
      <c r="M2765" s="608"/>
      <c r="N2765" s="608"/>
      <c r="O2765" s="608"/>
      <c r="P2765" s="608"/>
      <c r="Q2765" s="608"/>
      <c r="R2765" s="608"/>
      <c r="S2765" s="608"/>
      <c r="T2765" s="608"/>
      <c r="U2765" s="608"/>
      <c r="V2765" s="608"/>
      <c r="W2765" s="608"/>
      <c r="X2765" s="611"/>
      <c r="Y2765" s="611"/>
      <c r="Z2765" s="611"/>
      <c r="AA2765" s="611"/>
      <c r="AB2765" s="602"/>
      <c r="AC2765" s="602"/>
      <c r="AD2765" s="602"/>
      <c r="AE2765" s="602"/>
      <c r="AF2765" s="612"/>
      <c r="AL2765" s="598"/>
      <c r="AQ2765" s="599"/>
    </row>
    <row r="2766" spans="1:43" s="597" customFormat="1" ht="15.75" customHeight="1" outlineLevel="1" x14ac:dyDescent="0.25">
      <c r="A2766" s="816" t="s">
        <v>1231</v>
      </c>
      <c r="B2766" s="817"/>
      <c r="C2766" s="817"/>
      <c r="D2766" s="818"/>
      <c r="E2766" s="819" t="s">
        <v>1218</v>
      </c>
      <c r="F2766" s="820"/>
      <c r="G2766" s="819" t="s">
        <v>1020</v>
      </c>
      <c r="H2766" s="821"/>
      <c r="I2766" s="820"/>
      <c r="J2766" s="819" t="s">
        <v>1232</v>
      </c>
      <c r="K2766" s="821"/>
      <c r="L2766" s="820"/>
      <c r="M2766" s="819" t="s">
        <v>1233</v>
      </c>
      <c r="N2766" s="821"/>
      <c r="O2766" s="821"/>
      <c r="P2766" s="821"/>
      <c r="Q2766" s="820"/>
      <c r="R2766" s="819" t="s">
        <v>1234</v>
      </c>
      <c r="S2766" s="821"/>
      <c r="T2766" s="821"/>
      <c r="U2766" s="821"/>
      <c r="V2766" s="820"/>
      <c r="W2766" s="819" t="s">
        <v>750</v>
      </c>
      <c r="X2766" s="821"/>
      <c r="Y2766" s="821"/>
      <c r="Z2766" s="821"/>
      <c r="AA2766" s="821"/>
      <c r="AB2766" s="821"/>
      <c r="AC2766" s="821"/>
      <c r="AD2766" s="821"/>
      <c r="AE2766" s="821"/>
      <c r="AF2766" s="820"/>
      <c r="AL2766" s="598"/>
      <c r="AQ2766" s="599"/>
    </row>
    <row r="2767" spans="1:43" s="597" customFormat="1" ht="15.75" customHeight="1" outlineLevel="1" x14ac:dyDescent="0.25">
      <c r="A2767" s="617" t="s">
        <v>1250</v>
      </c>
      <c r="B2767" s="618"/>
      <c r="C2767" s="618"/>
      <c r="D2767" s="619"/>
      <c r="E2767" s="841" t="s">
        <v>1251</v>
      </c>
      <c r="F2767" s="841"/>
      <c r="G2767" s="842"/>
      <c r="H2767" s="842"/>
      <c r="I2767" s="842"/>
      <c r="J2767" s="843" t="s">
        <v>1252</v>
      </c>
      <c r="K2767" s="843"/>
      <c r="L2767" s="843"/>
      <c r="M2767" s="843"/>
      <c r="N2767" s="843"/>
      <c r="O2767" s="843"/>
      <c r="P2767" s="843"/>
      <c r="Q2767" s="843"/>
      <c r="R2767" s="843"/>
      <c r="S2767" s="843"/>
      <c r="T2767" s="843"/>
      <c r="U2767" s="843"/>
      <c r="V2767" s="843"/>
      <c r="W2767" s="621"/>
      <c r="X2767" s="622"/>
      <c r="Y2767" s="622"/>
      <c r="Z2767" s="622"/>
      <c r="AA2767" s="622"/>
      <c r="AB2767" s="622"/>
      <c r="AC2767" s="622"/>
      <c r="AD2767" s="622"/>
      <c r="AE2767" s="844">
        <v>0</v>
      </c>
      <c r="AF2767" s="845"/>
      <c r="AL2767" s="598"/>
      <c r="AQ2767" s="599"/>
    </row>
    <row r="2768" spans="1:43" s="597" customFormat="1" ht="15.75" customHeight="1" outlineLevel="1" x14ac:dyDescent="0.25">
      <c r="A2768" s="617" t="s">
        <v>1253</v>
      </c>
      <c r="B2768" s="618"/>
      <c r="C2768" s="618"/>
      <c r="D2768" s="619"/>
      <c r="E2768" s="781" t="s">
        <v>1254</v>
      </c>
      <c r="F2768" s="781"/>
      <c r="G2768" s="772"/>
      <c r="H2768" s="772"/>
      <c r="I2768" s="772"/>
      <c r="J2768" s="782" t="s">
        <v>1252</v>
      </c>
      <c r="K2768" s="782"/>
      <c r="L2768" s="782"/>
      <c r="M2768" s="782"/>
      <c r="N2768" s="782"/>
      <c r="O2768" s="782"/>
      <c r="P2768" s="782"/>
      <c r="Q2768" s="782"/>
      <c r="R2768" s="782"/>
      <c r="S2768" s="782"/>
      <c r="T2768" s="782"/>
      <c r="U2768" s="782"/>
      <c r="V2768" s="782"/>
      <c r="W2768" s="621"/>
      <c r="X2768" s="622"/>
      <c r="Y2768" s="622"/>
      <c r="Z2768" s="622"/>
      <c r="AA2768" s="622"/>
      <c r="AB2768" s="622"/>
      <c r="AC2768" s="622"/>
      <c r="AD2768" s="622"/>
      <c r="AE2768" s="764">
        <v>0</v>
      </c>
      <c r="AF2768" s="783"/>
      <c r="AL2768" s="598"/>
      <c r="AQ2768" s="599"/>
    </row>
    <row r="2769" spans="1:43" s="597" customFormat="1" ht="15.75" customHeight="1" outlineLevel="1" x14ac:dyDescent="0.25">
      <c r="A2769" s="623" t="s">
        <v>1255</v>
      </c>
      <c r="B2769" s="618"/>
      <c r="C2769" s="618"/>
      <c r="D2769" s="619"/>
      <c r="E2769" s="781" t="s">
        <v>1256</v>
      </c>
      <c r="F2769" s="781"/>
      <c r="G2769" s="772"/>
      <c r="H2769" s="772"/>
      <c r="I2769" s="772"/>
      <c r="J2769" s="782" t="s">
        <v>1252</v>
      </c>
      <c r="K2769" s="782"/>
      <c r="L2769" s="782"/>
      <c r="M2769" s="620"/>
      <c r="N2769" s="620"/>
      <c r="O2769" s="620"/>
      <c r="P2769" s="620"/>
      <c r="Q2769" s="620"/>
      <c r="R2769" s="620"/>
      <c r="S2769" s="620"/>
      <c r="T2769" s="620"/>
      <c r="U2769" s="620"/>
      <c r="V2769" s="620"/>
      <c r="W2769" s="621"/>
      <c r="X2769" s="622"/>
      <c r="Y2769" s="622"/>
      <c r="Z2769" s="622"/>
      <c r="AA2769" s="622"/>
      <c r="AB2769" s="622"/>
      <c r="AC2769" s="622"/>
      <c r="AD2769" s="622"/>
      <c r="AE2769" s="764">
        <v>0</v>
      </c>
      <c r="AF2769" s="783"/>
      <c r="AL2769" s="598"/>
      <c r="AQ2769" s="599"/>
    </row>
    <row r="2770" spans="1:43" s="597" customFormat="1" ht="15.75" customHeight="1" outlineLevel="1" x14ac:dyDescent="0.25">
      <c r="A2770" s="623" t="s">
        <v>1257</v>
      </c>
      <c r="B2770" s="618"/>
      <c r="C2770" s="618"/>
      <c r="D2770" s="619"/>
      <c r="E2770" s="781" t="s">
        <v>1258</v>
      </c>
      <c r="F2770" s="781"/>
      <c r="G2770" s="772"/>
      <c r="H2770" s="772"/>
      <c r="I2770" s="772"/>
      <c r="J2770" s="782" t="s">
        <v>1252</v>
      </c>
      <c r="K2770" s="782"/>
      <c r="L2770" s="782"/>
      <c r="M2770" s="782"/>
      <c r="N2770" s="782"/>
      <c r="O2770" s="782"/>
      <c r="P2770" s="782"/>
      <c r="Q2770" s="782"/>
      <c r="R2770" s="782"/>
      <c r="S2770" s="782"/>
      <c r="T2770" s="782"/>
      <c r="U2770" s="782"/>
      <c r="V2770" s="782"/>
      <c r="W2770" s="624"/>
      <c r="X2770" s="625"/>
      <c r="Y2770" s="625"/>
      <c r="Z2770" s="625"/>
      <c r="AA2770" s="625"/>
      <c r="AB2770" s="625"/>
      <c r="AC2770" s="625"/>
      <c r="AD2770" s="625"/>
      <c r="AE2770" s="809">
        <v>0</v>
      </c>
      <c r="AF2770" s="840"/>
      <c r="AL2770" s="598"/>
      <c r="AQ2770" s="599"/>
    </row>
    <row r="2771" spans="1:43" s="597" customFormat="1" ht="15.75" customHeight="1" outlineLevel="1" x14ac:dyDescent="0.25">
      <c r="A2771" s="754" t="s">
        <v>1235</v>
      </c>
      <c r="B2771" s="755"/>
      <c r="C2771" s="755"/>
      <c r="D2771" s="755"/>
      <c r="E2771" s="755"/>
      <c r="F2771" s="755"/>
      <c r="G2771" s="755"/>
      <c r="H2771" s="755"/>
      <c r="I2771" s="755"/>
      <c r="J2771" s="755"/>
      <c r="K2771" s="755"/>
      <c r="L2771" s="755"/>
      <c r="M2771" s="755"/>
      <c r="N2771" s="755"/>
      <c r="O2771" s="755"/>
      <c r="P2771" s="755"/>
      <c r="Q2771" s="755"/>
      <c r="R2771" s="755"/>
      <c r="S2771" s="755"/>
      <c r="T2771" s="755"/>
      <c r="U2771" s="755"/>
      <c r="V2771" s="805"/>
      <c r="W2771" s="831">
        <v>0</v>
      </c>
      <c r="X2771" s="832"/>
      <c r="Y2771" s="832"/>
      <c r="Z2771" s="832"/>
      <c r="AA2771" s="832"/>
      <c r="AB2771" s="832"/>
      <c r="AC2771" s="832"/>
      <c r="AD2771" s="832"/>
      <c r="AE2771" s="832"/>
      <c r="AF2771" s="833"/>
      <c r="AL2771" s="598"/>
      <c r="AQ2771" s="599"/>
    </row>
    <row r="2772" spans="1:43" s="597" customFormat="1" ht="15.75" customHeight="1" outlineLevel="1" x14ac:dyDescent="0.25">
      <c r="A2772" s="601"/>
      <c r="B2772" s="608"/>
      <c r="C2772" s="608"/>
      <c r="D2772" s="609"/>
      <c r="E2772" s="610"/>
      <c r="F2772" s="610"/>
      <c r="G2772" s="608"/>
      <c r="H2772" s="608"/>
      <c r="I2772" s="608"/>
      <c r="J2772" s="608"/>
      <c r="K2772" s="608"/>
      <c r="L2772" s="608"/>
      <c r="M2772" s="608"/>
      <c r="N2772" s="608"/>
      <c r="O2772" s="608"/>
      <c r="P2772" s="608"/>
      <c r="Q2772" s="608"/>
      <c r="R2772" s="608"/>
      <c r="S2772" s="608"/>
      <c r="T2772" s="608"/>
      <c r="U2772" s="608"/>
      <c r="V2772" s="608"/>
      <c r="W2772" s="608"/>
      <c r="X2772" s="611"/>
      <c r="Y2772" s="611"/>
      <c r="Z2772" s="611"/>
      <c r="AA2772" s="611"/>
      <c r="AB2772" s="602"/>
      <c r="AC2772" s="602"/>
      <c r="AD2772" s="602"/>
      <c r="AE2772" s="602"/>
      <c r="AF2772" s="612"/>
      <c r="AL2772" s="598"/>
      <c r="AQ2772" s="599"/>
    </row>
    <row r="2773" spans="1:43" s="597" customFormat="1" ht="15.75" customHeight="1" outlineLevel="1" x14ac:dyDescent="0.25">
      <c r="A2773" s="750" t="s">
        <v>1236</v>
      </c>
      <c r="B2773" s="751"/>
      <c r="C2773" s="751"/>
      <c r="D2773" s="751"/>
      <c r="E2773" s="751"/>
      <c r="F2773" s="751"/>
      <c r="G2773" s="751"/>
      <c r="H2773" s="751"/>
      <c r="I2773" s="751"/>
      <c r="J2773" s="751"/>
      <c r="K2773" s="751"/>
      <c r="L2773" s="751"/>
      <c r="M2773" s="752"/>
      <c r="N2773" s="806">
        <v>280.12</v>
      </c>
      <c r="O2773" s="807"/>
      <c r="P2773" s="807"/>
      <c r="Q2773" s="807"/>
      <c r="R2773" s="807"/>
      <c r="S2773" s="807"/>
      <c r="T2773" s="807"/>
      <c r="U2773" s="807"/>
      <c r="V2773" s="807"/>
      <c r="W2773" s="807"/>
      <c r="X2773" s="807"/>
      <c r="Y2773" s="807"/>
      <c r="Z2773" s="807"/>
      <c r="AA2773" s="807"/>
      <c r="AB2773" s="807"/>
      <c r="AC2773" s="807"/>
      <c r="AD2773" s="807"/>
      <c r="AE2773" s="807"/>
      <c r="AF2773" s="808"/>
      <c r="AL2773" s="598"/>
      <c r="AQ2773" s="599"/>
    </row>
    <row r="2774" spans="1:43" s="597" customFormat="1" ht="15.75" customHeight="1" outlineLevel="1" x14ac:dyDescent="0.25">
      <c r="A2774" s="834" t="s">
        <v>1237</v>
      </c>
      <c r="B2774" s="835"/>
      <c r="C2774" s="835"/>
      <c r="D2774" s="835"/>
      <c r="E2774" s="835"/>
      <c r="F2774" s="835"/>
      <c r="G2774" s="835"/>
      <c r="H2774" s="835"/>
      <c r="I2774" s="835"/>
      <c r="J2774" s="835"/>
      <c r="K2774" s="835"/>
      <c r="L2774" s="835"/>
      <c r="M2774" s="836"/>
      <c r="N2774" s="837">
        <v>24.9</v>
      </c>
      <c r="O2774" s="838"/>
      <c r="P2774" s="838"/>
      <c r="Q2774" s="838"/>
      <c r="R2774" s="838"/>
      <c r="S2774" s="838"/>
      <c r="T2774" s="838"/>
      <c r="U2774" s="838"/>
      <c r="V2774" s="838"/>
      <c r="W2774" s="838"/>
      <c r="X2774" s="838"/>
      <c r="Y2774" s="838"/>
      <c r="Z2774" s="838"/>
      <c r="AA2774" s="838"/>
      <c r="AB2774" s="838"/>
      <c r="AC2774" s="838"/>
      <c r="AD2774" s="838"/>
      <c r="AE2774" s="838"/>
      <c r="AF2774" s="839"/>
      <c r="AL2774" s="598"/>
      <c r="AQ2774" s="599"/>
    </row>
    <row r="2775" spans="1:43" s="597" customFormat="1" ht="15.75" customHeight="1" outlineLevel="1" x14ac:dyDescent="0.25">
      <c r="A2775" s="750" t="s">
        <v>1238</v>
      </c>
      <c r="B2775" s="751"/>
      <c r="C2775" s="751"/>
      <c r="D2775" s="751"/>
      <c r="E2775" s="751"/>
      <c r="F2775" s="751"/>
      <c r="G2775" s="751"/>
      <c r="H2775" s="751"/>
      <c r="I2775" s="751"/>
      <c r="J2775" s="751"/>
      <c r="K2775" s="751"/>
      <c r="L2775" s="751"/>
      <c r="M2775" s="752"/>
      <c r="N2775" s="806">
        <v>11.24</v>
      </c>
      <c r="O2775" s="807"/>
      <c r="P2775" s="807"/>
      <c r="Q2775" s="807"/>
      <c r="R2775" s="807"/>
      <c r="S2775" s="807"/>
      <c r="T2775" s="807"/>
      <c r="U2775" s="807"/>
      <c r="V2775" s="807"/>
      <c r="W2775" s="807"/>
      <c r="X2775" s="807"/>
      <c r="Y2775" s="807"/>
      <c r="Z2775" s="807"/>
      <c r="AA2775" s="807"/>
      <c r="AB2775" s="807"/>
      <c r="AC2775" s="807"/>
      <c r="AD2775" s="807"/>
      <c r="AE2775" s="807"/>
      <c r="AF2775" s="808"/>
      <c r="AL2775" s="598"/>
      <c r="AQ2775" s="599"/>
    </row>
    <row r="2776" spans="1:43" s="597" customFormat="1" ht="15.75" customHeight="1" outlineLevel="1" x14ac:dyDescent="0.25">
      <c r="A2776" s="601"/>
      <c r="B2776" s="608"/>
      <c r="C2776" s="608"/>
      <c r="D2776" s="609"/>
      <c r="E2776" s="610"/>
      <c r="F2776" s="610"/>
      <c r="G2776" s="608"/>
      <c r="H2776" s="608"/>
      <c r="I2776" s="608"/>
      <c r="J2776" s="608"/>
      <c r="K2776" s="608"/>
      <c r="L2776" s="608"/>
      <c r="M2776" s="608"/>
      <c r="N2776" s="608"/>
      <c r="O2776" s="608"/>
      <c r="P2776" s="608"/>
      <c r="Q2776" s="608"/>
      <c r="R2776" s="608"/>
      <c r="S2776" s="608"/>
      <c r="T2776" s="608"/>
      <c r="U2776" s="608"/>
      <c r="V2776" s="608"/>
      <c r="W2776" s="608"/>
      <c r="X2776" s="611"/>
      <c r="Y2776" s="611"/>
      <c r="Z2776" s="611"/>
      <c r="AA2776" s="611"/>
      <c r="AB2776" s="602"/>
      <c r="AC2776" s="602"/>
      <c r="AD2776" s="602"/>
      <c r="AE2776" s="602"/>
      <c r="AF2776" s="612"/>
      <c r="AL2776" s="598"/>
      <c r="AQ2776" s="599"/>
    </row>
    <row r="2777" spans="1:43" s="597" customFormat="1" ht="15.75" customHeight="1" outlineLevel="1" x14ac:dyDescent="0.25">
      <c r="A2777" s="816" t="s">
        <v>1239</v>
      </c>
      <c r="B2777" s="817"/>
      <c r="C2777" s="817"/>
      <c r="D2777" s="818"/>
      <c r="E2777" s="819" t="s">
        <v>1218</v>
      </c>
      <c r="F2777" s="820"/>
      <c r="G2777" s="819" t="s">
        <v>828</v>
      </c>
      <c r="H2777" s="820"/>
      <c r="I2777" s="828" t="s">
        <v>1240</v>
      </c>
      <c r="J2777" s="829"/>
      <c r="K2777" s="829"/>
      <c r="L2777" s="829"/>
      <c r="M2777" s="829"/>
      <c r="N2777" s="829"/>
      <c r="O2777" s="829"/>
      <c r="P2777" s="830"/>
      <c r="Q2777" s="828" t="s">
        <v>1224</v>
      </c>
      <c r="R2777" s="829"/>
      <c r="S2777" s="829"/>
      <c r="T2777" s="829"/>
      <c r="U2777" s="829"/>
      <c r="V2777" s="829"/>
      <c r="W2777" s="829"/>
      <c r="X2777" s="829"/>
      <c r="Y2777" s="829"/>
      <c r="Z2777" s="829"/>
      <c r="AA2777" s="830"/>
      <c r="AB2777" s="802" t="s">
        <v>1240</v>
      </c>
      <c r="AC2777" s="803"/>
      <c r="AD2777" s="803"/>
      <c r="AE2777" s="803"/>
      <c r="AF2777" s="804"/>
      <c r="AL2777" s="598"/>
      <c r="AQ2777" s="599"/>
    </row>
    <row r="2778" spans="1:43" s="597" customFormat="1" ht="15.75" customHeight="1" outlineLevel="1" x14ac:dyDescent="0.25">
      <c r="A2778" s="811" t="s">
        <v>1291</v>
      </c>
      <c r="B2778" s="812"/>
      <c r="C2778" s="812"/>
      <c r="D2778" s="812"/>
      <c r="E2778" s="813"/>
      <c r="F2778" s="813"/>
      <c r="G2778" s="813" t="s">
        <v>1291</v>
      </c>
      <c r="H2778" s="813"/>
      <c r="I2778" s="827" t="s">
        <v>1291</v>
      </c>
      <c r="J2778" s="827"/>
      <c r="K2778" s="827"/>
      <c r="L2778" s="827"/>
      <c r="M2778" s="827"/>
      <c r="N2778" s="827"/>
      <c r="O2778" s="827"/>
      <c r="P2778" s="827"/>
      <c r="Q2778" s="626"/>
      <c r="R2778" s="626"/>
      <c r="S2778" s="626"/>
      <c r="T2778" s="626"/>
      <c r="U2778" s="626"/>
      <c r="V2778" s="626"/>
      <c r="W2778" s="814"/>
      <c r="X2778" s="814"/>
      <c r="Y2778" s="814"/>
      <c r="Z2778" s="814"/>
      <c r="AA2778" s="814"/>
      <c r="AB2778" s="622"/>
      <c r="AC2778" s="622"/>
      <c r="AD2778" s="622"/>
      <c r="AE2778" s="622"/>
      <c r="AF2778" s="627" t="s">
        <v>1291</v>
      </c>
      <c r="AL2778" s="598"/>
      <c r="AQ2778" s="599"/>
    </row>
    <row r="2779" spans="1:43" s="597" customFormat="1" ht="15.75" customHeight="1" outlineLevel="1" x14ac:dyDescent="0.25">
      <c r="A2779" s="759" t="s">
        <v>1291</v>
      </c>
      <c r="B2779" s="760"/>
      <c r="C2779" s="760"/>
      <c r="D2779" s="760"/>
      <c r="E2779" s="766"/>
      <c r="F2779" s="766"/>
      <c r="G2779" s="766" t="s">
        <v>1291</v>
      </c>
      <c r="H2779" s="766"/>
      <c r="I2779" s="776" t="s">
        <v>1291</v>
      </c>
      <c r="J2779" s="776"/>
      <c r="K2779" s="776"/>
      <c r="L2779" s="776"/>
      <c r="M2779" s="776"/>
      <c r="N2779" s="776"/>
      <c r="O2779" s="776"/>
      <c r="P2779" s="776"/>
      <c r="Q2779" s="626"/>
      <c r="R2779" s="626"/>
      <c r="S2779" s="626"/>
      <c r="T2779" s="626"/>
      <c r="U2779" s="626"/>
      <c r="V2779" s="626"/>
      <c r="W2779" s="767"/>
      <c r="X2779" s="767"/>
      <c r="Y2779" s="767"/>
      <c r="Z2779" s="767"/>
      <c r="AA2779" s="767"/>
      <c r="AB2779" s="622"/>
      <c r="AC2779" s="622"/>
      <c r="AD2779" s="622"/>
      <c r="AE2779" s="622"/>
      <c r="AF2779" s="627" t="s">
        <v>1291</v>
      </c>
      <c r="AL2779" s="598"/>
      <c r="AQ2779" s="599"/>
    </row>
    <row r="2780" spans="1:43" s="597" customFormat="1" ht="15.75" customHeight="1" outlineLevel="1" x14ac:dyDescent="0.25">
      <c r="A2780" s="759" t="s">
        <v>1291</v>
      </c>
      <c r="B2780" s="760"/>
      <c r="C2780" s="760"/>
      <c r="D2780" s="760"/>
      <c r="E2780" s="766"/>
      <c r="F2780" s="766"/>
      <c r="G2780" s="766" t="s">
        <v>1291</v>
      </c>
      <c r="H2780" s="766"/>
      <c r="I2780" s="776" t="s">
        <v>1291</v>
      </c>
      <c r="J2780" s="776"/>
      <c r="K2780" s="776"/>
      <c r="L2780" s="776"/>
      <c r="M2780" s="776"/>
      <c r="N2780" s="776"/>
      <c r="O2780" s="776"/>
      <c r="P2780" s="776"/>
      <c r="Q2780" s="626"/>
      <c r="R2780" s="626"/>
      <c r="S2780" s="626"/>
      <c r="T2780" s="626"/>
      <c r="U2780" s="626"/>
      <c r="V2780" s="626"/>
      <c r="W2780" s="767"/>
      <c r="X2780" s="767"/>
      <c r="Y2780" s="767"/>
      <c r="Z2780" s="767"/>
      <c r="AA2780" s="767"/>
      <c r="AB2780" s="622"/>
      <c r="AC2780" s="622"/>
      <c r="AD2780" s="622"/>
      <c r="AE2780" s="622"/>
      <c r="AF2780" s="627" t="s">
        <v>1291</v>
      </c>
      <c r="AL2780" s="598"/>
      <c r="AQ2780" s="599"/>
    </row>
    <row r="2781" spans="1:43" s="597" customFormat="1" ht="15.75" customHeight="1" outlineLevel="1" x14ac:dyDescent="0.25">
      <c r="A2781" s="759" t="s">
        <v>1291</v>
      </c>
      <c r="B2781" s="760"/>
      <c r="C2781" s="760"/>
      <c r="D2781" s="760"/>
      <c r="E2781" s="761"/>
      <c r="F2781" s="761"/>
      <c r="G2781" s="762" t="s">
        <v>1291</v>
      </c>
      <c r="H2781" s="762"/>
      <c r="I2781" s="775" t="s">
        <v>1291</v>
      </c>
      <c r="J2781" s="775"/>
      <c r="K2781" s="775"/>
      <c r="L2781" s="775"/>
      <c r="M2781" s="775"/>
      <c r="N2781" s="775"/>
      <c r="O2781" s="775"/>
      <c r="P2781" s="775"/>
      <c r="Q2781" s="621"/>
      <c r="R2781" s="621"/>
      <c r="S2781" s="621"/>
      <c r="T2781" s="621"/>
      <c r="U2781" s="621"/>
      <c r="V2781" s="621"/>
      <c r="W2781" s="773"/>
      <c r="X2781" s="773"/>
      <c r="Y2781" s="773"/>
      <c r="Z2781" s="773"/>
      <c r="AA2781" s="773"/>
      <c r="AB2781" s="622"/>
      <c r="AC2781" s="622"/>
      <c r="AD2781" s="622"/>
      <c r="AE2781" s="622"/>
      <c r="AF2781" s="627" t="s">
        <v>1291</v>
      </c>
      <c r="AL2781" s="598"/>
      <c r="AQ2781" s="599"/>
    </row>
    <row r="2782" spans="1:43" s="597" customFormat="1" ht="15.75" customHeight="1" outlineLevel="1" x14ac:dyDescent="0.25">
      <c r="A2782" s="759" t="s">
        <v>1291</v>
      </c>
      <c r="B2782" s="760"/>
      <c r="C2782" s="760"/>
      <c r="D2782" s="760"/>
      <c r="E2782" s="761"/>
      <c r="F2782" s="761"/>
      <c r="G2782" s="762" t="s">
        <v>1291</v>
      </c>
      <c r="H2782" s="762"/>
      <c r="I2782" s="775" t="s">
        <v>1291</v>
      </c>
      <c r="J2782" s="775"/>
      <c r="K2782" s="775"/>
      <c r="L2782" s="775"/>
      <c r="M2782" s="775"/>
      <c r="N2782" s="775"/>
      <c r="O2782" s="775"/>
      <c r="P2782" s="775"/>
      <c r="Q2782" s="621"/>
      <c r="R2782" s="621"/>
      <c r="S2782" s="621"/>
      <c r="T2782" s="621"/>
      <c r="U2782" s="621"/>
      <c r="V2782" s="621"/>
      <c r="W2782" s="773"/>
      <c r="X2782" s="773"/>
      <c r="Y2782" s="773"/>
      <c r="Z2782" s="773"/>
      <c r="AA2782" s="773"/>
      <c r="AB2782" s="622"/>
      <c r="AC2782" s="622"/>
      <c r="AD2782" s="622"/>
      <c r="AE2782" s="622"/>
      <c r="AF2782" s="627" t="s">
        <v>1291</v>
      </c>
      <c r="AL2782" s="598"/>
      <c r="AQ2782" s="599"/>
    </row>
    <row r="2783" spans="1:43" s="597" customFormat="1" ht="15.75" customHeight="1" outlineLevel="1" x14ac:dyDescent="0.25">
      <c r="A2783" s="759" t="s">
        <v>1291</v>
      </c>
      <c r="B2783" s="760"/>
      <c r="C2783" s="760"/>
      <c r="D2783" s="760"/>
      <c r="E2783" s="761"/>
      <c r="F2783" s="761"/>
      <c r="G2783" s="762" t="s">
        <v>1291</v>
      </c>
      <c r="H2783" s="762"/>
      <c r="I2783" s="775" t="s">
        <v>1291</v>
      </c>
      <c r="J2783" s="775"/>
      <c r="K2783" s="775"/>
      <c r="L2783" s="775"/>
      <c r="M2783" s="775"/>
      <c r="N2783" s="775"/>
      <c r="O2783" s="775"/>
      <c r="P2783" s="775"/>
      <c r="Q2783" s="621"/>
      <c r="R2783" s="621"/>
      <c r="S2783" s="621"/>
      <c r="T2783" s="621"/>
      <c r="U2783" s="621"/>
      <c r="V2783" s="621"/>
      <c r="W2783" s="773"/>
      <c r="X2783" s="773"/>
      <c r="Y2783" s="773"/>
      <c r="Z2783" s="773"/>
      <c r="AA2783" s="773"/>
      <c r="AB2783" s="622"/>
      <c r="AC2783" s="622"/>
      <c r="AD2783" s="622"/>
      <c r="AE2783" s="622"/>
      <c r="AF2783" s="627" t="s">
        <v>1291</v>
      </c>
      <c r="AL2783" s="598"/>
      <c r="AQ2783" s="599"/>
    </row>
    <row r="2784" spans="1:43" s="597" customFormat="1" ht="15.75" customHeight="1" outlineLevel="1" x14ac:dyDescent="0.25">
      <c r="A2784" s="759" t="s">
        <v>1291</v>
      </c>
      <c r="B2784" s="760"/>
      <c r="C2784" s="760"/>
      <c r="D2784" s="760"/>
      <c r="E2784" s="761"/>
      <c r="F2784" s="761"/>
      <c r="G2784" s="762" t="s">
        <v>1291</v>
      </c>
      <c r="H2784" s="762"/>
      <c r="I2784" s="775" t="s">
        <v>1291</v>
      </c>
      <c r="J2784" s="775"/>
      <c r="K2784" s="775"/>
      <c r="L2784" s="775"/>
      <c r="M2784" s="775"/>
      <c r="N2784" s="775"/>
      <c r="O2784" s="775"/>
      <c r="P2784" s="775"/>
      <c r="Q2784" s="621"/>
      <c r="R2784" s="621"/>
      <c r="S2784" s="621"/>
      <c r="T2784" s="621"/>
      <c r="U2784" s="621"/>
      <c r="V2784" s="621"/>
      <c r="W2784" s="773"/>
      <c r="X2784" s="773"/>
      <c r="Y2784" s="773"/>
      <c r="Z2784" s="773"/>
      <c r="AA2784" s="773"/>
      <c r="AB2784" s="622"/>
      <c r="AC2784" s="622"/>
      <c r="AD2784" s="622"/>
      <c r="AE2784" s="622"/>
      <c r="AF2784" s="627" t="s">
        <v>1291</v>
      </c>
      <c r="AL2784" s="598"/>
      <c r="AQ2784" s="599"/>
    </row>
    <row r="2785" spans="1:43" s="597" customFormat="1" ht="15.75" customHeight="1" outlineLevel="1" x14ac:dyDescent="0.25">
      <c r="A2785" s="759" t="s">
        <v>1291</v>
      </c>
      <c r="B2785" s="760"/>
      <c r="C2785" s="760"/>
      <c r="D2785" s="760"/>
      <c r="E2785" s="761"/>
      <c r="F2785" s="761"/>
      <c r="G2785" s="762" t="s">
        <v>1291</v>
      </c>
      <c r="H2785" s="762"/>
      <c r="I2785" s="775" t="s">
        <v>1291</v>
      </c>
      <c r="J2785" s="775"/>
      <c r="K2785" s="775"/>
      <c r="L2785" s="775"/>
      <c r="M2785" s="775"/>
      <c r="N2785" s="775"/>
      <c r="O2785" s="775"/>
      <c r="P2785" s="775"/>
      <c r="Q2785" s="621"/>
      <c r="R2785" s="621"/>
      <c r="S2785" s="621"/>
      <c r="T2785" s="621"/>
      <c r="U2785" s="621"/>
      <c r="V2785" s="621"/>
      <c r="W2785" s="773"/>
      <c r="X2785" s="773"/>
      <c r="Y2785" s="773"/>
      <c r="Z2785" s="773"/>
      <c r="AA2785" s="773"/>
      <c r="AB2785" s="622"/>
      <c r="AC2785" s="622"/>
      <c r="AD2785" s="622"/>
      <c r="AE2785" s="622"/>
      <c r="AF2785" s="627" t="s">
        <v>1291</v>
      </c>
      <c r="AL2785" s="598"/>
      <c r="AQ2785" s="599"/>
    </row>
    <row r="2786" spans="1:43" s="597" customFormat="1" ht="15.75" customHeight="1" outlineLevel="1" x14ac:dyDescent="0.25">
      <c r="A2786" s="759" t="s">
        <v>1291</v>
      </c>
      <c r="B2786" s="760"/>
      <c r="C2786" s="760"/>
      <c r="D2786" s="760"/>
      <c r="E2786" s="761"/>
      <c r="F2786" s="761"/>
      <c r="G2786" s="762" t="s">
        <v>1291</v>
      </c>
      <c r="H2786" s="762"/>
      <c r="I2786" s="775" t="s">
        <v>1291</v>
      </c>
      <c r="J2786" s="775"/>
      <c r="K2786" s="775"/>
      <c r="L2786" s="775"/>
      <c r="M2786" s="775"/>
      <c r="N2786" s="775"/>
      <c r="O2786" s="775"/>
      <c r="P2786" s="775"/>
      <c r="Q2786" s="621"/>
      <c r="R2786" s="621"/>
      <c r="S2786" s="621"/>
      <c r="T2786" s="621"/>
      <c r="U2786" s="621"/>
      <c r="V2786" s="621"/>
      <c r="W2786" s="773"/>
      <c r="X2786" s="773"/>
      <c r="Y2786" s="773"/>
      <c r="Z2786" s="773"/>
      <c r="AA2786" s="773"/>
      <c r="AB2786" s="622"/>
      <c r="AC2786" s="622"/>
      <c r="AD2786" s="622"/>
      <c r="AE2786" s="622"/>
      <c r="AF2786" s="627" t="s">
        <v>1291</v>
      </c>
      <c r="AL2786" s="598"/>
      <c r="AQ2786" s="599"/>
    </row>
    <row r="2787" spans="1:43" s="597" customFormat="1" ht="15.75" customHeight="1" outlineLevel="1" x14ac:dyDescent="0.25">
      <c r="A2787" s="759" t="s">
        <v>1291</v>
      </c>
      <c r="B2787" s="760"/>
      <c r="C2787" s="760"/>
      <c r="D2787" s="760"/>
      <c r="E2787" s="761"/>
      <c r="F2787" s="761"/>
      <c r="G2787" s="762" t="s">
        <v>1291</v>
      </c>
      <c r="H2787" s="762"/>
      <c r="I2787" s="775" t="s">
        <v>1291</v>
      </c>
      <c r="J2787" s="775"/>
      <c r="K2787" s="775"/>
      <c r="L2787" s="775"/>
      <c r="M2787" s="775"/>
      <c r="N2787" s="775"/>
      <c r="O2787" s="775"/>
      <c r="P2787" s="775"/>
      <c r="Q2787" s="621"/>
      <c r="R2787" s="621"/>
      <c r="S2787" s="621"/>
      <c r="T2787" s="621"/>
      <c r="U2787" s="621"/>
      <c r="V2787" s="621"/>
      <c r="W2787" s="825"/>
      <c r="X2787" s="825"/>
      <c r="Y2787" s="825"/>
      <c r="Z2787" s="825"/>
      <c r="AA2787" s="825"/>
      <c r="AB2787" s="622"/>
      <c r="AC2787" s="622"/>
      <c r="AD2787" s="622"/>
      <c r="AE2787" s="622"/>
      <c r="AF2787" s="627" t="s">
        <v>1291</v>
      </c>
      <c r="AL2787" s="598"/>
      <c r="AQ2787" s="599"/>
    </row>
    <row r="2788" spans="1:43" s="597" customFormat="1" ht="15.75" customHeight="1" outlineLevel="1" x14ac:dyDescent="0.25">
      <c r="A2788" s="754" t="s">
        <v>1241</v>
      </c>
      <c r="B2788" s="755"/>
      <c r="C2788" s="755"/>
      <c r="D2788" s="755"/>
      <c r="E2788" s="755"/>
      <c r="F2788" s="755"/>
      <c r="G2788" s="755"/>
      <c r="H2788" s="755"/>
      <c r="I2788" s="755"/>
      <c r="J2788" s="755"/>
      <c r="K2788" s="755"/>
      <c r="L2788" s="755"/>
      <c r="M2788" s="755"/>
      <c r="N2788" s="755"/>
      <c r="O2788" s="755"/>
      <c r="P2788" s="755"/>
      <c r="Q2788" s="755"/>
      <c r="R2788" s="755"/>
      <c r="S2788" s="755"/>
      <c r="T2788" s="755"/>
      <c r="U2788" s="755"/>
      <c r="V2788" s="805"/>
      <c r="W2788" s="806">
        <v>0</v>
      </c>
      <c r="X2788" s="807"/>
      <c r="Y2788" s="807"/>
      <c r="Z2788" s="807"/>
      <c r="AA2788" s="807"/>
      <c r="AB2788" s="807"/>
      <c r="AC2788" s="807"/>
      <c r="AD2788" s="807"/>
      <c r="AE2788" s="807"/>
      <c r="AF2788" s="808"/>
      <c r="AL2788" s="598"/>
      <c r="AQ2788" s="599"/>
    </row>
    <row r="2789" spans="1:43" s="597" customFormat="1" ht="15.75" customHeight="1" outlineLevel="1" x14ac:dyDescent="0.25">
      <c r="A2789" s="601"/>
      <c r="B2789" s="608"/>
      <c r="C2789" s="608"/>
      <c r="D2789" s="609"/>
      <c r="E2789" s="610"/>
      <c r="F2789" s="610"/>
      <c r="G2789" s="608"/>
      <c r="H2789" s="608"/>
      <c r="I2789" s="608"/>
      <c r="J2789" s="608"/>
      <c r="K2789" s="608"/>
      <c r="L2789" s="608"/>
      <c r="M2789" s="608"/>
      <c r="N2789" s="608"/>
      <c r="O2789" s="608"/>
      <c r="P2789" s="608"/>
      <c r="Q2789" s="608"/>
      <c r="R2789" s="608"/>
      <c r="S2789" s="608"/>
      <c r="T2789" s="608"/>
      <c r="U2789" s="608"/>
      <c r="V2789" s="608"/>
      <c r="W2789" s="608"/>
      <c r="X2789" s="611"/>
      <c r="Y2789" s="611"/>
      <c r="Z2789" s="611"/>
      <c r="AA2789" s="611"/>
      <c r="AB2789" s="602"/>
      <c r="AC2789" s="602"/>
      <c r="AD2789" s="602"/>
      <c r="AE2789" s="602"/>
      <c r="AF2789" s="612"/>
      <c r="AL2789" s="598"/>
      <c r="AQ2789" s="599"/>
    </row>
    <row r="2790" spans="1:43" s="597" customFormat="1" ht="15.75" customHeight="1" outlineLevel="1" x14ac:dyDescent="0.25">
      <c r="A2790" s="816" t="s">
        <v>1242</v>
      </c>
      <c r="B2790" s="817"/>
      <c r="C2790" s="817"/>
      <c r="D2790" s="818"/>
      <c r="E2790" s="819" t="s">
        <v>1218</v>
      </c>
      <c r="F2790" s="820"/>
      <c r="G2790" s="819" t="s">
        <v>828</v>
      </c>
      <c r="H2790" s="820"/>
      <c r="I2790" s="819" t="s">
        <v>1240</v>
      </c>
      <c r="J2790" s="821"/>
      <c r="K2790" s="821"/>
      <c r="L2790" s="821"/>
      <c r="M2790" s="821"/>
      <c r="N2790" s="821"/>
      <c r="O2790" s="821"/>
      <c r="P2790" s="820"/>
      <c r="Q2790" s="819" t="s">
        <v>1224</v>
      </c>
      <c r="R2790" s="821"/>
      <c r="S2790" s="821"/>
      <c r="T2790" s="821"/>
      <c r="U2790" s="821"/>
      <c r="V2790" s="821"/>
      <c r="W2790" s="821"/>
      <c r="X2790" s="821"/>
      <c r="Y2790" s="821"/>
      <c r="Z2790" s="821"/>
      <c r="AA2790" s="820"/>
      <c r="AB2790" s="822" t="s">
        <v>1240</v>
      </c>
      <c r="AC2790" s="823"/>
      <c r="AD2790" s="823"/>
      <c r="AE2790" s="823"/>
      <c r="AF2790" s="824"/>
      <c r="AL2790" s="598"/>
      <c r="AQ2790" s="599"/>
    </row>
    <row r="2791" spans="1:43" s="597" customFormat="1" ht="15.75" customHeight="1" outlineLevel="1" x14ac:dyDescent="0.25">
      <c r="A2791" s="811" t="s">
        <v>1291</v>
      </c>
      <c r="B2791" s="812"/>
      <c r="C2791" s="812"/>
      <c r="D2791" s="812"/>
      <c r="E2791" s="813"/>
      <c r="F2791" s="813"/>
      <c r="G2791" s="813" t="s">
        <v>1291</v>
      </c>
      <c r="H2791" s="813"/>
      <c r="I2791" s="826" t="s">
        <v>1291</v>
      </c>
      <c r="J2791" s="826"/>
      <c r="K2791" s="826"/>
      <c r="L2791" s="826"/>
      <c r="M2791" s="826"/>
      <c r="N2791" s="826"/>
      <c r="O2791" s="826"/>
      <c r="P2791" s="826"/>
      <c r="Q2791" s="626"/>
      <c r="R2791" s="626"/>
      <c r="S2791" s="626"/>
      <c r="T2791" s="626"/>
      <c r="U2791" s="626"/>
      <c r="V2791" s="626"/>
      <c r="W2791" s="814"/>
      <c r="X2791" s="814"/>
      <c r="Y2791" s="814"/>
      <c r="Z2791" s="814"/>
      <c r="AA2791" s="814"/>
      <c r="AB2791" s="622"/>
      <c r="AC2791" s="622"/>
      <c r="AD2791" s="622"/>
      <c r="AE2791" s="622"/>
      <c r="AF2791" s="627" t="s">
        <v>1291</v>
      </c>
      <c r="AL2791" s="598"/>
      <c r="AQ2791" s="599"/>
    </row>
    <row r="2792" spans="1:43" s="597" customFormat="1" ht="15.75" customHeight="1" outlineLevel="1" x14ac:dyDescent="0.25">
      <c r="A2792" s="759" t="s">
        <v>1291</v>
      </c>
      <c r="B2792" s="760"/>
      <c r="C2792" s="760"/>
      <c r="D2792" s="760"/>
      <c r="E2792" s="761"/>
      <c r="F2792" s="761"/>
      <c r="G2792" s="762" t="s">
        <v>1291</v>
      </c>
      <c r="H2792" s="762"/>
      <c r="I2792" s="772" t="s">
        <v>1291</v>
      </c>
      <c r="J2792" s="772"/>
      <c r="K2792" s="772"/>
      <c r="L2792" s="772"/>
      <c r="M2792" s="772"/>
      <c r="N2792" s="772"/>
      <c r="O2792" s="772"/>
      <c r="P2792" s="772"/>
      <c r="Q2792" s="621"/>
      <c r="R2792" s="621"/>
      <c r="S2792" s="621"/>
      <c r="T2792" s="621"/>
      <c r="U2792" s="621"/>
      <c r="V2792" s="621"/>
      <c r="W2792" s="773"/>
      <c r="X2792" s="773"/>
      <c r="Y2792" s="773"/>
      <c r="Z2792" s="773"/>
      <c r="AA2792" s="773"/>
      <c r="AB2792" s="622"/>
      <c r="AC2792" s="622"/>
      <c r="AD2792" s="622"/>
      <c r="AE2792" s="622"/>
      <c r="AF2792" s="627" t="s">
        <v>1291</v>
      </c>
      <c r="AL2792" s="598"/>
      <c r="AQ2792" s="599"/>
    </row>
    <row r="2793" spans="1:43" s="597" customFormat="1" ht="15.75" customHeight="1" outlineLevel="1" x14ac:dyDescent="0.25">
      <c r="A2793" s="759" t="s">
        <v>1291</v>
      </c>
      <c r="B2793" s="760"/>
      <c r="C2793" s="760"/>
      <c r="D2793" s="760"/>
      <c r="E2793" s="761"/>
      <c r="F2793" s="761"/>
      <c r="G2793" s="762" t="s">
        <v>1291</v>
      </c>
      <c r="H2793" s="762"/>
      <c r="I2793" s="772" t="s">
        <v>1291</v>
      </c>
      <c r="J2793" s="772"/>
      <c r="K2793" s="772"/>
      <c r="L2793" s="772"/>
      <c r="M2793" s="772"/>
      <c r="N2793" s="772"/>
      <c r="O2793" s="772"/>
      <c r="P2793" s="772"/>
      <c r="Q2793" s="621"/>
      <c r="R2793" s="621"/>
      <c r="S2793" s="621"/>
      <c r="T2793" s="621"/>
      <c r="U2793" s="621"/>
      <c r="V2793" s="621"/>
      <c r="W2793" s="773"/>
      <c r="X2793" s="773"/>
      <c r="Y2793" s="773"/>
      <c r="Z2793" s="773"/>
      <c r="AA2793" s="773"/>
      <c r="AB2793" s="622"/>
      <c r="AC2793" s="622"/>
      <c r="AD2793" s="622"/>
      <c r="AE2793" s="622"/>
      <c r="AF2793" s="627" t="s">
        <v>1291</v>
      </c>
      <c r="AL2793" s="598"/>
      <c r="AQ2793" s="599"/>
    </row>
    <row r="2794" spans="1:43" s="597" customFormat="1" ht="15.75" customHeight="1" outlineLevel="1" x14ac:dyDescent="0.25">
      <c r="A2794" s="759" t="s">
        <v>1291</v>
      </c>
      <c r="B2794" s="760"/>
      <c r="C2794" s="760"/>
      <c r="D2794" s="760"/>
      <c r="E2794" s="761"/>
      <c r="F2794" s="761"/>
      <c r="G2794" s="762" t="s">
        <v>1291</v>
      </c>
      <c r="H2794" s="762"/>
      <c r="I2794" s="772" t="s">
        <v>1291</v>
      </c>
      <c r="J2794" s="772"/>
      <c r="K2794" s="772"/>
      <c r="L2794" s="772"/>
      <c r="M2794" s="772"/>
      <c r="N2794" s="772"/>
      <c r="O2794" s="772"/>
      <c r="P2794" s="772"/>
      <c r="Q2794" s="621"/>
      <c r="R2794" s="621"/>
      <c r="S2794" s="621"/>
      <c r="T2794" s="621"/>
      <c r="U2794" s="621"/>
      <c r="V2794" s="621"/>
      <c r="W2794" s="773"/>
      <c r="X2794" s="773"/>
      <c r="Y2794" s="773"/>
      <c r="Z2794" s="773"/>
      <c r="AA2794" s="773"/>
      <c r="AB2794" s="622"/>
      <c r="AC2794" s="622"/>
      <c r="AD2794" s="622"/>
      <c r="AE2794" s="622"/>
      <c r="AF2794" s="627" t="s">
        <v>1291</v>
      </c>
      <c r="AL2794" s="598"/>
      <c r="AQ2794" s="599"/>
    </row>
    <row r="2795" spans="1:43" s="597" customFormat="1" ht="15.75" customHeight="1" outlineLevel="1" x14ac:dyDescent="0.25">
      <c r="A2795" s="759" t="s">
        <v>1291</v>
      </c>
      <c r="B2795" s="760"/>
      <c r="C2795" s="760"/>
      <c r="D2795" s="760"/>
      <c r="E2795" s="761"/>
      <c r="F2795" s="761"/>
      <c r="G2795" s="762" t="s">
        <v>1291</v>
      </c>
      <c r="H2795" s="762"/>
      <c r="I2795" s="772" t="s">
        <v>1291</v>
      </c>
      <c r="J2795" s="772"/>
      <c r="K2795" s="772"/>
      <c r="L2795" s="772"/>
      <c r="M2795" s="772"/>
      <c r="N2795" s="772"/>
      <c r="O2795" s="772"/>
      <c r="P2795" s="772"/>
      <c r="Q2795" s="621"/>
      <c r="R2795" s="621"/>
      <c r="S2795" s="621"/>
      <c r="T2795" s="621"/>
      <c r="U2795" s="621"/>
      <c r="V2795" s="621"/>
      <c r="W2795" s="773"/>
      <c r="X2795" s="773"/>
      <c r="Y2795" s="773"/>
      <c r="Z2795" s="773"/>
      <c r="AA2795" s="773"/>
      <c r="AB2795" s="622"/>
      <c r="AC2795" s="622"/>
      <c r="AD2795" s="622"/>
      <c r="AE2795" s="622"/>
      <c r="AF2795" s="627" t="s">
        <v>1291</v>
      </c>
      <c r="AL2795" s="598"/>
      <c r="AQ2795" s="599"/>
    </row>
    <row r="2796" spans="1:43" s="597" customFormat="1" ht="15.75" customHeight="1" outlineLevel="1" x14ac:dyDescent="0.25">
      <c r="A2796" s="759" t="s">
        <v>1291</v>
      </c>
      <c r="B2796" s="760"/>
      <c r="C2796" s="760"/>
      <c r="D2796" s="760"/>
      <c r="E2796" s="761"/>
      <c r="F2796" s="761"/>
      <c r="G2796" s="762" t="s">
        <v>1291</v>
      </c>
      <c r="H2796" s="762"/>
      <c r="I2796" s="772" t="s">
        <v>1291</v>
      </c>
      <c r="J2796" s="772"/>
      <c r="K2796" s="772"/>
      <c r="L2796" s="772"/>
      <c r="M2796" s="772"/>
      <c r="N2796" s="772"/>
      <c r="O2796" s="772"/>
      <c r="P2796" s="772"/>
      <c r="Q2796" s="621"/>
      <c r="R2796" s="621"/>
      <c r="S2796" s="621"/>
      <c r="T2796" s="621"/>
      <c r="U2796" s="621"/>
      <c r="V2796" s="621"/>
      <c r="W2796" s="825"/>
      <c r="X2796" s="825"/>
      <c r="Y2796" s="825"/>
      <c r="Z2796" s="825"/>
      <c r="AA2796" s="825"/>
      <c r="AB2796" s="622"/>
      <c r="AC2796" s="622"/>
      <c r="AD2796" s="622"/>
      <c r="AE2796" s="622"/>
      <c r="AF2796" s="627" t="s">
        <v>1291</v>
      </c>
      <c r="AL2796" s="598"/>
      <c r="AQ2796" s="599"/>
    </row>
    <row r="2797" spans="1:43" s="597" customFormat="1" ht="15.75" customHeight="1" outlineLevel="1" x14ac:dyDescent="0.25">
      <c r="A2797" s="754" t="s">
        <v>1243</v>
      </c>
      <c r="B2797" s="755"/>
      <c r="C2797" s="755"/>
      <c r="D2797" s="755"/>
      <c r="E2797" s="755"/>
      <c r="F2797" s="755"/>
      <c r="G2797" s="755"/>
      <c r="H2797" s="755"/>
      <c r="I2797" s="755"/>
      <c r="J2797" s="755"/>
      <c r="K2797" s="755"/>
      <c r="L2797" s="755"/>
      <c r="M2797" s="755"/>
      <c r="N2797" s="755"/>
      <c r="O2797" s="755"/>
      <c r="P2797" s="755"/>
      <c r="Q2797" s="755"/>
      <c r="R2797" s="755"/>
      <c r="S2797" s="755"/>
      <c r="T2797" s="755"/>
      <c r="U2797" s="755"/>
      <c r="V2797" s="805"/>
      <c r="W2797" s="806">
        <v>0</v>
      </c>
      <c r="X2797" s="807"/>
      <c r="Y2797" s="807"/>
      <c r="Z2797" s="807"/>
      <c r="AA2797" s="807"/>
      <c r="AB2797" s="807"/>
      <c r="AC2797" s="807"/>
      <c r="AD2797" s="807"/>
      <c r="AE2797" s="807"/>
      <c r="AF2797" s="808"/>
      <c r="AL2797" s="598"/>
      <c r="AQ2797" s="599"/>
    </row>
    <row r="2798" spans="1:43" s="597" customFormat="1" ht="15.75" customHeight="1" outlineLevel="1" x14ac:dyDescent="0.25">
      <c r="A2798" s="601"/>
      <c r="B2798" s="608"/>
      <c r="C2798" s="608"/>
      <c r="D2798" s="609"/>
      <c r="E2798" s="610"/>
      <c r="F2798" s="610"/>
      <c r="G2798" s="608"/>
      <c r="H2798" s="608"/>
      <c r="I2798" s="608"/>
      <c r="J2798" s="608"/>
      <c r="K2798" s="608"/>
      <c r="L2798" s="608"/>
      <c r="M2798" s="608"/>
      <c r="N2798" s="608"/>
      <c r="O2798" s="608"/>
      <c r="P2798" s="608"/>
      <c r="Q2798" s="608"/>
      <c r="R2798" s="608"/>
      <c r="S2798" s="608"/>
      <c r="T2798" s="608"/>
      <c r="U2798" s="608"/>
      <c r="V2798" s="608"/>
      <c r="W2798" s="608"/>
      <c r="X2798" s="611"/>
      <c r="Y2798" s="611"/>
      <c r="Z2798" s="611"/>
      <c r="AA2798" s="611"/>
      <c r="AB2798" s="602"/>
      <c r="AC2798" s="602"/>
      <c r="AD2798" s="602"/>
      <c r="AE2798" s="602"/>
      <c r="AF2798" s="612"/>
      <c r="AL2798" s="598"/>
      <c r="AQ2798" s="599"/>
    </row>
    <row r="2799" spans="1:43" s="597" customFormat="1" ht="15.75" customHeight="1" outlineLevel="1" x14ac:dyDescent="0.25">
      <c r="A2799" s="816" t="s">
        <v>1244</v>
      </c>
      <c r="B2799" s="817"/>
      <c r="C2799" s="817"/>
      <c r="D2799" s="818"/>
      <c r="E2799" s="819" t="s">
        <v>1218</v>
      </c>
      <c r="F2799" s="820"/>
      <c r="G2799" s="819" t="s">
        <v>828</v>
      </c>
      <c r="H2799" s="821"/>
      <c r="I2799" s="820"/>
      <c r="J2799" s="819" t="s">
        <v>544</v>
      </c>
      <c r="K2799" s="821"/>
      <c r="L2799" s="821"/>
      <c r="M2799" s="821"/>
      <c r="N2799" s="821"/>
      <c r="O2799" s="821"/>
      <c r="P2799" s="821"/>
      <c r="Q2799" s="820"/>
      <c r="R2799" s="819" t="s">
        <v>750</v>
      </c>
      <c r="S2799" s="821"/>
      <c r="T2799" s="821"/>
      <c r="U2799" s="821"/>
      <c r="V2799" s="821"/>
      <c r="W2799" s="821"/>
      <c r="X2799" s="821"/>
      <c r="Y2799" s="821"/>
      <c r="Z2799" s="821"/>
      <c r="AA2799" s="821"/>
      <c r="AB2799" s="820"/>
      <c r="AC2799" s="822" t="s">
        <v>1224</v>
      </c>
      <c r="AD2799" s="823"/>
      <c r="AE2799" s="824"/>
      <c r="AF2799" s="628" t="s">
        <v>1245</v>
      </c>
      <c r="AL2799" s="598"/>
      <c r="AQ2799" s="599"/>
    </row>
    <row r="2800" spans="1:43" s="597" customFormat="1" ht="15.75" customHeight="1" outlineLevel="1" x14ac:dyDescent="0.25">
      <c r="A2800" s="811" t="s">
        <v>1291</v>
      </c>
      <c r="B2800" s="812"/>
      <c r="C2800" s="812"/>
      <c r="D2800" s="812"/>
      <c r="E2800" s="813"/>
      <c r="F2800" s="813"/>
      <c r="G2800" s="813" t="s">
        <v>1291</v>
      </c>
      <c r="H2800" s="813"/>
      <c r="I2800" s="813"/>
      <c r="J2800" s="629"/>
      <c r="K2800" s="629"/>
      <c r="L2800" s="629"/>
      <c r="M2800" s="814"/>
      <c r="N2800" s="814"/>
      <c r="O2800" s="814"/>
      <c r="P2800" s="814"/>
      <c r="Q2800" s="814"/>
      <c r="R2800" s="630"/>
      <c r="S2800" s="630"/>
      <c r="T2800" s="630"/>
      <c r="U2800" s="630"/>
      <c r="V2800" s="630"/>
      <c r="W2800" s="630"/>
      <c r="X2800" s="815" t="s">
        <v>1291</v>
      </c>
      <c r="Y2800" s="815"/>
      <c r="Z2800" s="815"/>
      <c r="AA2800" s="815"/>
      <c r="AB2800" s="815"/>
      <c r="AC2800" s="815"/>
      <c r="AD2800" s="815"/>
      <c r="AE2800" s="815"/>
      <c r="AF2800" s="627" t="s">
        <v>1291</v>
      </c>
      <c r="AL2800" s="598"/>
      <c r="AQ2800" s="599"/>
    </row>
    <row r="2801" spans="1:48" s="597" customFormat="1" ht="15.75" customHeight="1" outlineLevel="1" x14ac:dyDescent="0.25">
      <c r="A2801" s="759" t="s">
        <v>1291</v>
      </c>
      <c r="B2801" s="760"/>
      <c r="C2801" s="760"/>
      <c r="D2801" s="760"/>
      <c r="E2801" s="761"/>
      <c r="F2801" s="761"/>
      <c r="G2801" s="762" t="s">
        <v>1291</v>
      </c>
      <c r="H2801" s="762"/>
      <c r="I2801" s="762"/>
      <c r="J2801" s="631"/>
      <c r="K2801" s="631"/>
      <c r="L2801" s="631"/>
      <c r="M2801" s="763"/>
      <c r="N2801" s="763"/>
      <c r="O2801" s="763"/>
      <c r="P2801" s="763"/>
      <c r="Q2801" s="763"/>
      <c r="R2801" s="621"/>
      <c r="S2801" s="621"/>
      <c r="T2801" s="621"/>
      <c r="U2801" s="621"/>
      <c r="V2801" s="621"/>
      <c r="W2801" s="621"/>
      <c r="X2801" s="764" t="s">
        <v>1291</v>
      </c>
      <c r="Y2801" s="764"/>
      <c r="Z2801" s="764"/>
      <c r="AA2801" s="764"/>
      <c r="AB2801" s="764"/>
      <c r="AC2801" s="765"/>
      <c r="AD2801" s="765"/>
      <c r="AE2801" s="765"/>
      <c r="AF2801" s="627" t="s">
        <v>1291</v>
      </c>
      <c r="AL2801" s="598"/>
      <c r="AQ2801" s="599"/>
    </row>
    <row r="2802" spans="1:48" s="597" customFormat="1" ht="15.75" customHeight="1" outlineLevel="1" x14ac:dyDescent="0.25">
      <c r="A2802" s="759" t="s">
        <v>1291</v>
      </c>
      <c r="B2802" s="760"/>
      <c r="C2802" s="760"/>
      <c r="D2802" s="760"/>
      <c r="E2802" s="761"/>
      <c r="F2802" s="761"/>
      <c r="G2802" s="762" t="s">
        <v>1291</v>
      </c>
      <c r="H2802" s="762"/>
      <c r="I2802" s="762"/>
      <c r="J2802" s="631"/>
      <c r="K2802" s="631"/>
      <c r="L2802" s="631"/>
      <c r="M2802" s="763"/>
      <c r="N2802" s="763"/>
      <c r="O2802" s="763"/>
      <c r="P2802" s="763"/>
      <c r="Q2802" s="763"/>
      <c r="R2802" s="621"/>
      <c r="S2802" s="621"/>
      <c r="T2802" s="621"/>
      <c r="U2802" s="621"/>
      <c r="V2802" s="621"/>
      <c r="W2802" s="621"/>
      <c r="X2802" s="764" t="s">
        <v>1291</v>
      </c>
      <c r="Y2802" s="764"/>
      <c r="Z2802" s="764"/>
      <c r="AA2802" s="764"/>
      <c r="AB2802" s="764"/>
      <c r="AC2802" s="765"/>
      <c r="AD2802" s="765"/>
      <c r="AE2802" s="765"/>
      <c r="AF2802" s="627" t="s">
        <v>1291</v>
      </c>
      <c r="AL2802" s="598"/>
      <c r="AQ2802" s="599"/>
    </row>
    <row r="2803" spans="1:48" s="597" customFormat="1" ht="15.75" customHeight="1" outlineLevel="1" x14ac:dyDescent="0.25">
      <c r="A2803" s="759" t="s">
        <v>1291</v>
      </c>
      <c r="B2803" s="760"/>
      <c r="C2803" s="760"/>
      <c r="D2803" s="760"/>
      <c r="E2803" s="761"/>
      <c r="F2803" s="761"/>
      <c r="G2803" s="762" t="s">
        <v>1291</v>
      </c>
      <c r="H2803" s="762"/>
      <c r="I2803" s="762"/>
      <c r="J2803" s="631"/>
      <c r="K2803" s="631"/>
      <c r="L2803" s="631"/>
      <c r="M2803" s="763"/>
      <c r="N2803" s="763"/>
      <c r="O2803" s="763"/>
      <c r="P2803" s="763"/>
      <c r="Q2803" s="763"/>
      <c r="R2803" s="621"/>
      <c r="S2803" s="621"/>
      <c r="T2803" s="621"/>
      <c r="U2803" s="621"/>
      <c r="V2803" s="621"/>
      <c r="W2803" s="621"/>
      <c r="X2803" s="764" t="s">
        <v>1291</v>
      </c>
      <c r="Y2803" s="764"/>
      <c r="Z2803" s="764"/>
      <c r="AA2803" s="764"/>
      <c r="AB2803" s="764"/>
      <c r="AC2803" s="765"/>
      <c r="AD2803" s="765"/>
      <c r="AE2803" s="765"/>
      <c r="AF2803" s="627" t="s">
        <v>1291</v>
      </c>
      <c r="AL2803" s="598"/>
      <c r="AQ2803" s="599"/>
    </row>
    <row r="2804" spans="1:48" s="597" customFormat="1" ht="15.75" customHeight="1" outlineLevel="1" x14ac:dyDescent="0.25">
      <c r="A2804" s="759" t="s">
        <v>1291</v>
      </c>
      <c r="B2804" s="760"/>
      <c r="C2804" s="760"/>
      <c r="D2804" s="760"/>
      <c r="E2804" s="761"/>
      <c r="F2804" s="761"/>
      <c r="G2804" s="762" t="s">
        <v>1291</v>
      </c>
      <c r="H2804" s="762"/>
      <c r="I2804" s="762"/>
      <c r="J2804" s="631"/>
      <c r="K2804" s="631"/>
      <c r="L2804" s="631"/>
      <c r="M2804" s="763"/>
      <c r="N2804" s="763"/>
      <c r="O2804" s="763"/>
      <c r="P2804" s="763"/>
      <c r="Q2804" s="763"/>
      <c r="R2804" s="621"/>
      <c r="S2804" s="621"/>
      <c r="T2804" s="621"/>
      <c r="U2804" s="621"/>
      <c r="V2804" s="621"/>
      <c r="W2804" s="621"/>
      <c r="X2804" s="809" t="s">
        <v>1291</v>
      </c>
      <c r="Y2804" s="809"/>
      <c r="Z2804" s="809"/>
      <c r="AA2804" s="809"/>
      <c r="AB2804" s="809"/>
      <c r="AC2804" s="810"/>
      <c r="AD2804" s="810"/>
      <c r="AE2804" s="810"/>
      <c r="AF2804" s="627" t="s">
        <v>1291</v>
      </c>
      <c r="AL2804" s="598"/>
      <c r="AQ2804" s="599"/>
    </row>
    <row r="2805" spans="1:48" s="597" customFormat="1" ht="15.75" customHeight="1" outlineLevel="1" x14ac:dyDescent="0.25">
      <c r="A2805" s="754" t="s">
        <v>1246</v>
      </c>
      <c r="B2805" s="755"/>
      <c r="C2805" s="755"/>
      <c r="D2805" s="755"/>
      <c r="E2805" s="755"/>
      <c r="F2805" s="755"/>
      <c r="G2805" s="755"/>
      <c r="H2805" s="755"/>
      <c r="I2805" s="755"/>
      <c r="J2805" s="755"/>
      <c r="K2805" s="755"/>
      <c r="L2805" s="755"/>
      <c r="M2805" s="755"/>
      <c r="N2805" s="755"/>
      <c r="O2805" s="755"/>
      <c r="P2805" s="755"/>
      <c r="Q2805" s="755"/>
      <c r="R2805" s="755"/>
      <c r="S2805" s="755"/>
      <c r="T2805" s="755"/>
      <c r="U2805" s="755"/>
      <c r="V2805" s="805"/>
      <c r="W2805" s="806">
        <v>0</v>
      </c>
      <c r="X2805" s="807"/>
      <c r="Y2805" s="807"/>
      <c r="Z2805" s="807"/>
      <c r="AA2805" s="807"/>
      <c r="AB2805" s="807"/>
      <c r="AC2805" s="807"/>
      <c r="AD2805" s="807"/>
      <c r="AE2805" s="807"/>
      <c r="AF2805" s="808"/>
      <c r="AL2805" s="598"/>
      <c r="AQ2805" s="599"/>
    </row>
    <row r="2806" spans="1:48" s="597" customFormat="1" ht="15.75" customHeight="1" outlineLevel="1" x14ac:dyDescent="0.25">
      <c r="A2806" s="601"/>
      <c r="B2806" s="608"/>
      <c r="C2806" s="608"/>
      <c r="D2806" s="609"/>
      <c r="E2806" s="610"/>
      <c r="F2806" s="610"/>
      <c r="G2806" s="608"/>
      <c r="H2806" s="608"/>
      <c r="I2806" s="608"/>
      <c r="J2806" s="608"/>
      <c r="K2806" s="608"/>
      <c r="L2806" s="608"/>
      <c r="M2806" s="608"/>
      <c r="N2806" s="608"/>
      <c r="O2806" s="608"/>
      <c r="P2806" s="608"/>
      <c r="Q2806" s="608"/>
      <c r="R2806" s="608"/>
      <c r="S2806" s="608"/>
      <c r="T2806" s="608"/>
      <c r="U2806" s="608"/>
      <c r="V2806" s="608"/>
      <c r="W2806" s="608"/>
      <c r="X2806" s="611"/>
      <c r="Y2806" s="611"/>
      <c r="Z2806" s="611"/>
      <c r="AA2806" s="611"/>
      <c r="AB2806" s="602"/>
      <c r="AC2806" s="602"/>
      <c r="AD2806" s="602"/>
      <c r="AE2806" s="602"/>
      <c r="AF2806" s="612"/>
      <c r="AL2806" s="598"/>
      <c r="AQ2806" s="599"/>
    </row>
    <row r="2807" spans="1:48" s="597" customFormat="1" x14ac:dyDescent="0.25">
      <c r="A2807" s="750" t="s">
        <v>1247</v>
      </c>
      <c r="B2807" s="751"/>
      <c r="C2807" s="751"/>
      <c r="D2807" s="751"/>
      <c r="E2807" s="751"/>
      <c r="F2807" s="751"/>
      <c r="G2807" s="751"/>
      <c r="H2807" s="751"/>
      <c r="I2807" s="751"/>
      <c r="J2807" s="751"/>
      <c r="K2807" s="751"/>
      <c r="L2807" s="751"/>
      <c r="M2807" s="751"/>
      <c r="N2807" s="751"/>
      <c r="O2807" s="751"/>
      <c r="P2807" s="751"/>
      <c r="Q2807" s="751"/>
      <c r="R2807" s="751"/>
      <c r="S2807" s="751"/>
      <c r="T2807" s="751"/>
      <c r="U2807" s="751"/>
      <c r="V2807" s="751"/>
      <c r="W2807" s="752"/>
      <c r="X2807" s="802">
        <v>11.24</v>
      </c>
      <c r="Y2807" s="803"/>
      <c r="Z2807" s="803"/>
      <c r="AA2807" s="803"/>
      <c r="AB2807" s="803"/>
      <c r="AC2807" s="803"/>
      <c r="AD2807" s="803"/>
      <c r="AE2807" s="803"/>
      <c r="AF2807" s="804"/>
      <c r="AH2807" s="632">
        <v>24.9</v>
      </c>
      <c r="AL2807" s="598">
        <v>24.900000000000002</v>
      </c>
      <c r="AM2807" s="633">
        <v>0</v>
      </c>
      <c r="AN2807" s="634">
        <v>0</v>
      </c>
      <c r="AP2807" s="605"/>
      <c r="AQ2807" s="599"/>
      <c r="AR2807" s="632">
        <v>24.9</v>
      </c>
      <c r="AT2807" s="597">
        <v>24.9</v>
      </c>
      <c r="AU2807" s="597">
        <v>24.9</v>
      </c>
      <c r="AV2807" s="607">
        <v>0</v>
      </c>
    </row>
    <row r="2808" spans="1:48" s="597" customFormat="1" x14ac:dyDescent="0.25">
      <c r="A2808" s="750" t="s">
        <v>1248</v>
      </c>
      <c r="B2808" s="751"/>
      <c r="C2808" s="751"/>
      <c r="D2808" s="751"/>
      <c r="E2808" s="751"/>
      <c r="F2808" s="751"/>
      <c r="G2808" s="751"/>
      <c r="H2808" s="751"/>
      <c r="I2808" s="751"/>
      <c r="J2808" s="751"/>
      <c r="K2808" s="751"/>
      <c r="L2808" s="751"/>
      <c r="M2808" s="751"/>
      <c r="N2808" s="751"/>
      <c r="O2808" s="751"/>
      <c r="P2808" s="751"/>
      <c r="Q2808" s="751"/>
      <c r="R2808" s="751"/>
      <c r="S2808" s="751"/>
      <c r="T2808" s="752"/>
      <c r="U2808" s="758"/>
      <c r="V2808" s="758"/>
      <c r="W2808" s="758"/>
      <c r="X2808" s="802">
        <v>0</v>
      </c>
      <c r="Y2808" s="803"/>
      <c r="Z2808" s="803"/>
      <c r="AA2808" s="803"/>
      <c r="AB2808" s="803"/>
      <c r="AC2808" s="803"/>
      <c r="AD2808" s="803"/>
      <c r="AE2808" s="803"/>
      <c r="AF2808" s="804"/>
      <c r="AH2808" s="635"/>
      <c r="AJ2808" s="636"/>
      <c r="AL2808" s="598"/>
      <c r="AQ2808" s="599"/>
      <c r="AR2808" s="635"/>
    </row>
    <row r="2809" spans="1:48" s="597" customFormat="1" x14ac:dyDescent="0.25">
      <c r="A2809" s="750" t="s">
        <v>1249</v>
      </c>
      <c r="B2809" s="751"/>
      <c r="C2809" s="751"/>
      <c r="D2809" s="751"/>
      <c r="E2809" s="751"/>
      <c r="F2809" s="751"/>
      <c r="G2809" s="751"/>
      <c r="H2809" s="751"/>
      <c r="I2809" s="751"/>
      <c r="J2809" s="751"/>
      <c r="K2809" s="751"/>
      <c r="L2809" s="751"/>
      <c r="M2809" s="751"/>
      <c r="N2809" s="751"/>
      <c r="O2809" s="751"/>
      <c r="P2809" s="751"/>
      <c r="Q2809" s="751"/>
      <c r="R2809" s="751"/>
      <c r="S2809" s="751"/>
      <c r="T2809" s="751"/>
      <c r="U2809" s="751"/>
      <c r="V2809" s="751"/>
      <c r="W2809" s="752"/>
      <c r="X2809" s="802">
        <v>11.24</v>
      </c>
      <c r="Y2809" s="803"/>
      <c r="Z2809" s="803"/>
      <c r="AA2809" s="803"/>
      <c r="AB2809" s="803"/>
      <c r="AC2809" s="803"/>
      <c r="AD2809" s="803"/>
      <c r="AE2809" s="803"/>
      <c r="AF2809" s="804"/>
      <c r="AH2809" s="635"/>
      <c r="AI2809" s="597">
        <v>11.24</v>
      </c>
      <c r="AJ2809" s="604">
        <v>0</v>
      </c>
      <c r="AL2809" s="598"/>
      <c r="AQ2809" s="599"/>
      <c r="AR2809" s="635"/>
    </row>
    <row r="2810" spans="1:48" s="597" customFormat="1" x14ac:dyDescent="0.25">
      <c r="A2810" s="590" t="s">
        <v>1213</v>
      </c>
      <c r="B2810" s="591"/>
      <c r="C2810" s="591"/>
      <c r="D2810" s="592"/>
      <c r="E2810" s="593"/>
      <c r="F2810" s="593"/>
      <c r="G2810" s="591"/>
      <c r="H2810" s="591"/>
      <c r="I2810" s="591"/>
      <c r="J2810" s="591"/>
      <c r="K2810" s="591"/>
      <c r="L2810" s="591"/>
      <c r="M2810" s="591"/>
      <c r="N2810" s="591"/>
      <c r="O2810" s="591"/>
      <c r="P2810" s="591"/>
      <c r="Q2810" s="591"/>
      <c r="R2810" s="591"/>
      <c r="S2810" s="591"/>
      <c r="T2810" s="591"/>
      <c r="U2810" s="591"/>
      <c r="V2810" s="591"/>
      <c r="W2810" s="591"/>
      <c r="X2810" s="594"/>
      <c r="Y2810" s="594"/>
      <c r="Z2810" s="594"/>
      <c r="AA2810" s="594"/>
      <c r="AB2810" s="595"/>
      <c r="AC2810" s="595"/>
      <c r="AD2810" s="595"/>
      <c r="AE2810" s="595"/>
      <c r="AF2810" s="596"/>
      <c r="AL2810" s="598"/>
      <c r="AQ2810" s="599"/>
    </row>
    <row r="2811" spans="1:48" s="597" customFormat="1" ht="33.75" customHeight="1" x14ac:dyDescent="0.25">
      <c r="A2811" s="601" t="s">
        <v>1214</v>
      </c>
      <c r="B2811" s="800">
        <v>45121</v>
      </c>
      <c r="C2811" s="800"/>
      <c r="D2811" s="801" t="s">
        <v>1339</v>
      </c>
      <c r="E2811" s="801"/>
      <c r="F2811" s="801"/>
      <c r="G2811" s="801"/>
      <c r="H2811" s="801"/>
      <c r="I2811" s="801"/>
      <c r="J2811" s="801"/>
      <c r="K2811" s="801"/>
      <c r="L2811" s="801"/>
      <c r="M2811" s="801"/>
      <c r="N2811" s="801"/>
      <c r="O2811" s="801"/>
      <c r="P2811" s="801"/>
      <c r="Q2811" s="801"/>
      <c r="R2811" s="801"/>
      <c r="S2811" s="801"/>
      <c r="T2811" s="801"/>
      <c r="U2811" s="801"/>
      <c r="V2811" s="801"/>
      <c r="W2811" s="801"/>
      <c r="X2811" s="801"/>
      <c r="Y2811" s="801"/>
      <c r="Z2811" s="801"/>
      <c r="AA2811" s="801"/>
      <c r="AB2811" s="801"/>
      <c r="AC2811" s="786" t="s">
        <v>1215</v>
      </c>
      <c r="AD2811" s="786"/>
      <c r="AE2811" s="786"/>
      <c r="AF2811" s="603" t="s">
        <v>550</v>
      </c>
      <c r="AI2811" s="604">
        <v>58.1</v>
      </c>
      <c r="AJ2811" s="597">
        <v>58.1</v>
      </c>
      <c r="AK2811" s="604">
        <v>0</v>
      </c>
      <c r="AL2811" s="598"/>
      <c r="AP2811" s="605">
        <v>58.1</v>
      </c>
      <c r="AQ2811" s="599"/>
    </row>
    <row r="2812" spans="1:48" s="597" customFormat="1" outlineLevel="1" x14ac:dyDescent="0.25">
      <c r="A2812" s="601"/>
      <c r="B2812" s="608"/>
      <c r="C2812" s="608"/>
      <c r="D2812" s="609"/>
      <c r="E2812" s="610"/>
      <c r="F2812" s="610"/>
      <c r="G2812" s="608"/>
      <c r="H2812" s="608"/>
      <c r="I2812" s="608"/>
      <c r="J2812" s="608"/>
      <c r="K2812" s="608"/>
      <c r="L2812" s="608"/>
      <c r="M2812" s="608"/>
      <c r="N2812" s="608"/>
      <c r="O2812" s="608"/>
      <c r="P2812" s="608"/>
      <c r="Q2812" s="608"/>
      <c r="R2812" s="608"/>
      <c r="S2812" s="608"/>
      <c r="T2812" s="608"/>
      <c r="U2812" s="608"/>
      <c r="V2812" s="608"/>
      <c r="W2812" s="608"/>
      <c r="X2812" s="611"/>
      <c r="Y2812" s="611"/>
      <c r="Z2812" s="611"/>
      <c r="AA2812" s="611"/>
      <c r="AB2812" s="602"/>
      <c r="AC2812" s="602"/>
      <c r="AD2812" s="602"/>
      <c r="AE2812" s="602"/>
      <c r="AF2812" s="612"/>
      <c r="AL2812" s="598"/>
      <c r="AQ2812" s="599"/>
    </row>
    <row r="2813" spans="1:48" s="597" customFormat="1" outlineLevel="1" x14ac:dyDescent="0.25">
      <c r="A2813" s="769" t="s">
        <v>1217</v>
      </c>
      <c r="B2813" s="769"/>
      <c r="C2813" s="769"/>
      <c r="D2813" s="769"/>
      <c r="E2813" s="770" t="s">
        <v>1218</v>
      </c>
      <c r="F2813" s="770"/>
      <c r="G2813" s="613" t="s">
        <v>1219</v>
      </c>
      <c r="H2813" s="770" t="s">
        <v>1220</v>
      </c>
      <c r="I2813" s="770"/>
      <c r="J2813" s="770"/>
      <c r="K2813" s="770"/>
      <c r="L2813" s="770" t="s">
        <v>1221</v>
      </c>
      <c r="M2813" s="770"/>
      <c r="N2813" s="770" t="s">
        <v>1222</v>
      </c>
      <c r="O2813" s="770"/>
      <c r="P2813" s="770"/>
      <c r="Q2813" s="770"/>
      <c r="R2813" s="770"/>
      <c r="S2813" s="770"/>
      <c r="T2813" s="770"/>
      <c r="U2813" s="770"/>
      <c r="V2813" s="770" t="s">
        <v>1223</v>
      </c>
      <c r="W2813" s="770"/>
      <c r="X2813" s="770"/>
      <c r="Y2813" s="770"/>
      <c r="Z2813" s="770"/>
      <c r="AA2813" s="771" t="s">
        <v>1224</v>
      </c>
      <c r="AB2813" s="771"/>
      <c r="AC2813" s="771"/>
      <c r="AD2813" s="771"/>
      <c r="AE2813" s="771" t="s">
        <v>1225</v>
      </c>
      <c r="AF2813" s="771"/>
      <c r="AL2813" s="598"/>
      <c r="AQ2813" s="599"/>
    </row>
    <row r="2814" spans="1:48" s="597" customFormat="1" ht="34.5" customHeight="1" outlineLevel="1" x14ac:dyDescent="0.25">
      <c r="A2814" s="797" t="s">
        <v>1291</v>
      </c>
      <c r="B2814" s="798"/>
      <c r="C2814" s="798"/>
      <c r="D2814" s="798"/>
      <c r="E2814" s="799"/>
      <c r="F2814" s="799"/>
      <c r="G2814" s="614"/>
      <c r="H2814" s="767"/>
      <c r="I2814" s="767"/>
      <c r="J2814" s="767"/>
      <c r="K2814" s="767"/>
      <c r="L2814" s="773" t="s">
        <v>1291</v>
      </c>
      <c r="M2814" s="773"/>
      <c r="N2814" s="796" t="s">
        <v>1291</v>
      </c>
      <c r="O2814" s="796"/>
      <c r="P2814" s="796"/>
      <c r="Q2814" s="796"/>
      <c r="R2814" s="796"/>
      <c r="S2814" s="796"/>
      <c r="T2814" s="796"/>
      <c r="U2814" s="796"/>
      <c r="V2814" s="615"/>
      <c r="W2814" s="796" t="s">
        <v>1291</v>
      </c>
      <c r="X2814" s="796"/>
      <c r="Y2814" s="796"/>
      <c r="Z2814" s="796"/>
      <c r="AA2814" s="768"/>
      <c r="AB2814" s="768"/>
      <c r="AC2814" s="768"/>
      <c r="AD2814" s="768"/>
      <c r="AE2814" s="786"/>
      <c r="AF2814" s="787"/>
      <c r="AL2814" s="598"/>
      <c r="AQ2814" s="599"/>
    </row>
    <row r="2815" spans="1:48" s="597" customFormat="1" outlineLevel="1" x14ac:dyDescent="0.25">
      <c r="A2815" s="792" t="s">
        <v>1291</v>
      </c>
      <c r="B2815" s="793"/>
      <c r="C2815" s="793"/>
      <c r="D2815" s="793"/>
      <c r="E2815" s="794"/>
      <c r="F2815" s="794"/>
      <c r="G2815" s="610"/>
      <c r="H2815" s="773"/>
      <c r="I2815" s="773"/>
      <c r="J2815" s="773"/>
      <c r="K2815" s="773"/>
      <c r="L2815" s="773" t="s">
        <v>1291</v>
      </c>
      <c r="M2815" s="773"/>
      <c r="N2815" s="796" t="s">
        <v>1291</v>
      </c>
      <c r="O2815" s="796"/>
      <c r="P2815" s="796"/>
      <c r="Q2815" s="796"/>
      <c r="R2815" s="796"/>
      <c r="S2815" s="796"/>
      <c r="T2815" s="796"/>
      <c r="U2815" s="796"/>
      <c r="V2815" s="615"/>
      <c r="W2815" s="796" t="s">
        <v>1291</v>
      </c>
      <c r="X2815" s="796"/>
      <c r="Y2815" s="796"/>
      <c r="Z2815" s="796"/>
      <c r="AA2815" s="765"/>
      <c r="AB2815" s="765"/>
      <c r="AC2815" s="765"/>
      <c r="AD2815" s="765"/>
      <c r="AE2815" s="786"/>
      <c r="AF2815" s="787"/>
      <c r="AL2815" s="598"/>
      <c r="AQ2815" s="599"/>
    </row>
    <row r="2816" spans="1:48" s="597" customFormat="1" outlineLevel="1" x14ac:dyDescent="0.25">
      <c r="A2816" s="792" t="s">
        <v>1291</v>
      </c>
      <c r="B2816" s="793"/>
      <c r="C2816" s="793"/>
      <c r="D2816" s="793"/>
      <c r="E2816" s="794"/>
      <c r="F2816" s="794"/>
      <c r="G2816" s="610"/>
      <c r="H2816" s="773"/>
      <c r="I2816" s="773"/>
      <c r="J2816" s="773"/>
      <c r="K2816" s="773"/>
      <c r="L2816" s="773" t="s">
        <v>1291</v>
      </c>
      <c r="M2816" s="773"/>
      <c r="N2816" s="796" t="s">
        <v>1291</v>
      </c>
      <c r="O2816" s="796"/>
      <c r="P2816" s="796"/>
      <c r="Q2816" s="796"/>
      <c r="R2816" s="796"/>
      <c r="S2816" s="796"/>
      <c r="T2816" s="796"/>
      <c r="U2816" s="796"/>
      <c r="V2816" s="615"/>
      <c r="W2816" s="796" t="s">
        <v>1291</v>
      </c>
      <c r="X2816" s="796"/>
      <c r="Y2816" s="796"/>
      <c r="Z2816" s="796"/>
      <c r="AA2816" s="765"/>
      <c r="AB2816" s="765"/>
      <c r="AC2816" s="765"/>
      <c r="AD2816" s="765"/>
      <c r="AE2816" s="786"/>
      <c r="AF2816" s="787"/>
      <c r="AL2816" s="598"/>
      <c r="AQ2816" s="599"/>
    </row>
    <row r="2817" spans="1:43" s="597" customFormat="1" outlineLevel="1" x14ac:dyDescent="0.25">
      <c r="A2817" s="792" t="s">
        <v>1291</v>
      </c>
      <c r="B2817" s="793"/>
      <c r="C2817" s="793"/>
      <c r="D2817" s="793"/>
      <c r="E2817" s="794"/>
      <c r="F2817" s="794"/>
      <c r="G2817" s="610"/>
      <c r="H2817" s="773"/>
      <c r="I2817" s="773"/>
      <c r="J2817" s="773"/>
      <c r="K2817" s="773"/>
      <c r="L2817" s="773" t="s">
        <v>1291</v>
      </c>
      <c r="M2817" s="773"/>
      <c r="N2817" s="796" t="s">
        <v>1291</v>
      </c>
      <c r="O2817" s="796"/>
      <c r="P2817" s="796"/>
      <c r="Q2817" s="796"/>
      <c r="R2817" s="796"/>
      <c r="S2817" s="796"/>
      <c r="T2817" s="796"/>
      <c r="U2817" s="796"/>
      <c r="V2817" s="615"/>
      <c r="W2817" s="796" t="s">
        <v>1291</v>
      </c>
      <c r="X2817" s="796"/>
      <c r="Y2817" s="796"/>
      <c r="Z2817" s="796"/>
      <c r="AA2817" s="765"/>
      <c r="AB2817" s="765"/>
      <c r="AC2817" s="765"/>
      <c r="AD2817" s="765"/>
      <c r="AE2817" s="786"/>
      <c r="AF2817" s="787"/>
      <c r="AL2817" s="598"/>
      <c r="AQ2817" s="599"/>
    </row>
    <row r="2818" spans="1:43" s="597" customFormat="1" outlineLevel="1" x14ac:dyDescent="0.25">
      <c r="A2818" s="792" t="s">
        <v>1291</v>
      </c>
      <c r="B2818" s="793"/>
      <c r="C2818" s="793"/>
      <c r="D2818" s="793"/>
      <c r="E2818" s="794"/>
      <c r="F2818" s="794"/>
      <c r="G2818" s="610"/>
      <c r="H2818" s="773"/>
      <c r="I2818" s="773"/>
      <c r="J2818" s="773"/>
      <c r="K2818" s="773"/>
      <c r="L2818" s="773" t="s">
        <v>1291</v>
      </c>
      <c r="M2818" s="773"/>
      <c r="N2818" s="796" t="s">
        <v>1291</v>
      </c>
      <c r="O2818" s="796"/>
      <c r="P2818" s="796"/>
      <c r="Q2818" s="796"/>
      <c r="R2818" s="796"/>
      <c r="S2818" s="796"/>
      <c r="T2818" s="796"/>
      <c r="U2818" s="796"/>
      <c r="V2818" s="615"/>
      <c r="W2818" s="796" t="s">
        <v>1291</v>
      </c>
      <c r="X2818" s="796"/>
      <c r="Y2818" s="796"/>
      <c r="Z2818" s="796"/>
      <c r="AA2818" s="765"/>
      <c r="AB2818" s="765"/>
      <c r="AC2818" s="765"/>
      <c r="AD2818" s="765"/>
      <c r="AE2818" s="786" t="s">
        <v>1291</v>
      </c>
      <c r="AF2818" s="787"/>
      <c r="AL2818" s="598"/>
      <c r="AQ2818" s="599"/>
    </row>
    <row r="2819" spans="1:43" s="597" customFormat="1" outlineLevel="1" x14ac:dyDescent="0.25">
      <c r="A2819" s="792" t="s">
        <v>1291</v>
      </c>
      <c r="B2819" s="793"/>
      <c r="C2819" s="793"/>
      <c r="D2819" s="793"/>
      <c r="E2819" s="794"/>
      <c r="F2819" s="794"/>
      <c r="G2819" s="610"/>
      <c r="H2819" s="773"/>
      <c r="I2819" s="773"/>
      <c r="J2819" s="773"/>
      <c r="K2819" s="773"/>
      <c r="L2819" s="773" t="s">
        <v>1291</v>
      </c>
      <c r="M2819" s="773"/>
      <c r="N2819" s="796" t="s">
        <v>1291</v>
      </c>
      <c r="O2819" s="796"/>
      <c r="P2819" s="796"/>
      <c r="Q2819" s="796"/>
      <c r="R2819" s="796"/>
      <c r="S2819" s="796"/>
      <c r="T2819" s="796"/>
      <c r="U2819" s="796"/>
      <c r="V2819" s="615"/>
      <c r="W2819" s="796" t="s">
        <v>1291</v>
      </c>
      <c r="X2819" s="796"/>
      <c r="Y2819" s="796"/>
      <c r="Z2819" s="796"/>
      <c r="AA2819" s="765"/>
      <c r="AB2819" s="765"/>
      <c r="AC2819" s="765"/>
      <c r="AD2819" s="765"/>
      <c r="AE2819" s="786" t="s">
        <v>1291</v>
      </c>
      <c r="AF2819" s="787"/>
      <c r="AL2819" s="598"/>
      <c r="AQ2819" s="599"/>
    </row>
    <row r="2820" spans="1:43" s="597" customFormat="1" outlineLevel="1" x14ac:dyDescent="0.25">
      <c r="A2820" s="792" t="s">
        <v>1291</v>
      </c>
      <c r="B2820" s="793"/>
      <c r="C2820" s="793"/>
      <c r="D2820" s="793"/>
      <c r="E2820" s="794"/>
      <c r="F2820" s="794"/>
      <c r="G2820" s="610"/>
      <c r="H2820" s="773"/>
      <c r="I2820" s="773"/>
      <c r="J2820" s="773"/>
      <c r="K2820" s="773"/>
      <c r="L2820" s="773" t="s">
        <v>1291</v>
      </c>
      <c r="M2820" s="773"/>
      <c r="N2820" s="796" t="s">
        <v>1291</v>
      </c>
      <c r="O2820" s="796"/>
      <c r="P2820" s="796"/>
      <c r="Q2820" s="796"/>
      <c r="R2820" s="796"/>
      <c r="S2820" s="796"/>
      <c r="T2820" s="796"/>
      <c r="U2820" s="796"/>
      <c r="V2820" s="615"/>
      <c r="W2820" s="796" t="s">
        <v>1291</v>
      </c>
      <c r="X2820" s="796"/>
      <c r="Y2820" s="796"/>
      <c r="Z2820" s="796"/>
      <c r="AA2820" s="765"/>
      <c r="AB2820" s="765"/>
      <c r="AC2820" s="765"/>
      <c r="AD2820" s="765"/>
      <c r="AE2820" s="786" t="s">
        <v>1291</v>
      </c>
      <c r="AF2820" s="787"/>
      <c r="AL2820" s="598"/>
      <c r="AQ2820" s="599"/>
    </row>
    <row r="2821" spans="1:43" s="597" customFormat="1" outlineLevel="1" x14ac:dyDescent="0.25">
      <c r="A2821" s="792" t="s">
        <v>1291</v>
      </c>
      <c r="B2821" s="793"/>
      <c r="C2821" s="793"/>
      <c r="D2821" s="793"/>
      <c r="E2821" s="794"/>
      <c r="F2821" s="794"/>
      <c r="G2821" s="610"/>
      <c r="H2821" s="773"/>
      <c r="I2821" s="773"/>
      <c r="J2821" s="773"/>
      <c r="K2821" s="773"/>
      <c r="L2821" s="773" t="s">
        <v>1291</v>
      </c>
      <c r="M2821" s="773"/>
      <c r="N2821" s="795" t="s">
        <v>1291</v>
      </c>
      <c r="O2821" s="795"/>
      <c r="P2821" s="795"/>
      <c r="Q2821" s="795"/>
      <c r="R2821" s="795"/>
      <c r="S2821" s="795"/>
      <c r="T2821" s="795"/>
      <c r="U2821" s="795"/>
      <c r="V2821" s="616"/>
      <c r="W2821" s="795" t="s">
        <v>1291</v>
      </c>
      <c r="X2821" s="795"/>
      <c r="Y2821" s="795"/>
      <c r="Z2821" s="795"/>
      <c r="AA2821" s="765"/>
      <c r="AB2821" s="765"/>
      <c r="AC2821" s="765"/>
      <c r="AD2821" s="765"/>
      <c r="AE2821" s="786" t="s">
        <v>1291</v>
      </c>
      <c r="AF2821" s="787"/>
      <c r="AL2821" s="598"/>
      <c r="AQ2821" s="599"/>
    </row>
    <row r="2822" spans="1:43" s="597" customFormat="1" outlineLevel="1" x14ac:dyDescent="0.25">
      <c r="A2822" s="792" t="s">
        <v>1291</v>
      </c>
      <c r="B2822" s="793"/>
      <c r="C2822" s="793"/>
      <c r="D2822" s="793"/>
      <c r="E2822" s="794"/>
      <c r="F2822" s="794"/>
      <c r="G2822" s="610"/>
      <c r="H2822" s="773"/>
      <c r="I2822" s="773"/>
      <c r="J2822" s="773"/>
      <c r="K2822" s="773"/>
      <c r="L2822" s="773" t="s">
        <v>1291</v>
      </c>
      <c r="M2822" s="773"/>
      <c r="N2822" s="795" t="s">
        <v>1291</v>
      </c>
      <c r="O2822" s="795"/>
      <c r="P2822" s="795"/>
      <c r="Q2822" s="795"/>
      <c r="R2822" s="795"/>
      <c r="S2822" s="795"/>
      <c r="T2822" s="795"/>
      <c r="U2822" s="795"/>
      <c r="V2822" s="616"/>
      <c r="W2822" s="795" t="s">
        <v>1291</v>
      </c>
      <c r="X2822" s="795"/>
      <c r="Y2822" s="795"/>
      <c r="Z2822" s="795"/>
      <c r="AA2822" s="765"/>
      <c r="AB2822" s="765"/>
      <c r="AC2822" s="765"/>
      <c r="AD2822" s="765"/>
      <c r="AE2822" s="790" t="s">
        <v>1291</v>
      </c>
      <c r="AF2822" s="791"/>
      <c r="AL2822" s="598"/>
      <c r="AQ2822" s="599"/>
    </row>
    <row r="2823" spans="1:43" s="597" customFormat="1" outlineLevel="1" x14ac:dyDescent="0.25">
      <c r="A2823" s="754" t="s">
        <v>1226</v>
      </c>
      <c r="B2823" s="755"/>
      <c r="C2823" s="755"/>
      <c r="D2823" s="755"/>
      <c r="E2823" s="755"/>
      <c r="F2823" s="755"/>
      <c r="G2823" s="755"/>
      <c r="H2823" s="755"/>
      <c r="I2823" s="755"/>
      <c r="J2823" s="755"/>
      <c r="K2823" s="755"/>
      <c r="L2823" s="755"/>
      <c r="M2823" s="755"/>
      <c r="N2823" s="755"/>
      <c r="O2823" s="755"/>
      <c r="P2823" s="755"/>
      <c r="Q2823" s="755"/>
      <c r="R2823" s="755"/>
      <c r="S2823" s="755"/>
      <c r="T2823" s="755"/>
      <c r="U2823" s="755"/>
      <c r="V2823" s="755"/>
      <c r="W2823" s="756">
        <v>0</v>
      </c>
      <c r="X2823" s="757"/>
      <c r="Y2823" s="757"/>
      <c r="Z2823" s="757"/>
      <c r="AA2823" s="757"/>
      <c r="AB2823" s="757"/>
      <c r="AC2823" s="757"/>
      <c r="AD2823" s="757"/>
      <c r="AE2823" s="757"/>
      <c r="AF2823" s="757"/>
      <c r="AL2823" s="598"/>
      <c r="AQ2823" s="599"/>
    </row>
    <row r="2824" spans="1:43" s="597" customFormat="1" outlineLevel="1" x14ac:dyDescent="0.25">
      <c r="A2824" s="601"/>
      <c r="B2824" s="608"/>
      <c r="C2824" s="608"/>
      <c r="D2824" s="609"/>
      <c r="E2824" s="610"/>
      <c r="F2824" s="610"/>
      <c r="G2824" s="608"/>
      <c r="H2824" s="608"/>
      <c r="I2824" s="608"/>
      <c r="J2824" s="608"/>
      <c r="K2824" s="608"/>
      <c r="L2824" s="608"/>
      <c r="M2824" s="608"/>
      <c r="N2824" s="608"/>
      <c r="O2824" s="608"/>
      <c r="P2824" s="608"/>
      <c r="Q2824" s="608"/>
      <c r="R2824" s="608"/>
      <c r="S2824" s="608"/>
      <c r="T2824" s="608"/>
      <c r="U2824" s="608"/>
      <c r="V2824" s="608"/>
      <c r="W2824" s="608"/>
      <c r="X2824" s="611"/>
      <c r="Y2824" s="611"/>
      <c r="Z2824" s="611"/>
      <c r="AA2824" s="611"/>
      <c r="AB2824" s="602"/>
      <c r="AC2824" s="602"/>
      <c r="AD2824" s="602"/>
      <c r="AE2824" s="602"/>
      <c r="AF2824" s="612"/>
      <c r="AL2824" s="598"/>
      <c r="AQ2824" s="599"/>
    </row>
    <row r="2825" spans="1:43" s="597" customFormat="1" outlineLevel="1" x14ac:dyDescent="0.25">
      <c r="A2825" s="769" t="s">
        <v>1227</v>
      </c>
      <c r="B2825" s="769"/>
      <c r="C2825" s="769"/>
      <c r="D2825" s="769"/>
      <c r="E2825" s="770" t="s">
        <v>1218</v>
      </c>
      <c r="F2825" s="770"/>
      <c r="G2825" s="770" t="s">
        <v>1228</v>
      </c>
      <c r="H2825" s="770"/>
      <c r="I2825" s="770"/>
      <c r="J2825" s="770"/>
      <c r="K2825" s="770" t="s">
        <v>1229</v>
      </c>
      <c r="L2825" s="770"/>
      <c r="M2825" s="770"/>
      <c r="N2825" s="770"/>
      <c r="O2825" s="770" t="s">
        <v>1224</v>
      </c>
      <c r="P2825" s="770"/>
      <c r="Q2825" s="770"/>
      <c r="R2825" s="770"/>
      <c r="S2825" s="770"/>
      <c r="T2825" s="770"/>
      <c r="U2825" s="770"/>
      <c r="V2825" s="770"/>
      <c r="W2825" s="770"/>
      <c r="X2825" s="770"/>
      <c r="Y2825" s="770"/>
      <c r="Z2825" s="770"/>
      <c r="AA2825" s="771" t="s">
        <v>1225</v>
      </c>
      <c r="AB2825" s="771"/>
      <c r="AC2825" s="771"/>
      <c r="AD2825" s="771"/>
      <c r="AE2825" s="771"/>
      <c r="AF2825" s="771"/>
      <c r="AL2825" s="598"/>
      <c r="AQ2825" s="599"/>
    </row>
    <row r="2826" spans="1:43" s="597" customFormat="1" outlineLevel="1" x14ac:dyDescent="0.25">
      <c r="A2826" s="759" t="s">
        <v>1292</v>
      </c>
      <c r="B2826" s="760"/>
      <c r="C2826" s="760"/>
      <c r="D2826" s="760"/>
      <c r="E2826" s="766">
        <v>20002</v>
      </c>
      <c r="F2826" s="766"/>
      <c r="G2826" s="788">
        <v>1.2008000000000001</v>
      </c>
      <c r="H2826" s="788"/>
      <c r="I2826" s="788"/>
      <c r="J2826" s="788"/>
      <c r="K2826" s="789">
        <v>27.99</v>
      </c>
      <c r="L2826" s="789"/>
      <c r="M2826" s="789"/>
      <c r="N2826" s="789"/>
      <c r="O2826" s="767">
        <v>1</v>
      </c>
      <c r="P2826" s="767"/>
      <c r="Q2826" s="767"/>
      <c r="R2826" s="767"/>
      <c r="S2826" s="767"/>
      <c r="T2826" s="767"/>
      <c r="U2826" s="767"/>
      <c r="V2826" s="767"/>
      <c r="W2826" s="767"/>
      <c r="X2826" s="767"/>
      <c r="Y2826" s="767"/>
      <c r="Z2826" s="767"/>
      <c r="AA2826" s="786">
        <v>27.99</v>
      </c>
      <c r="AB2826" s="786"/>
      <c r="AC2826" s="786"/>
      <c r="AD2826" s="786"/>
      <c r="AE2826" s="786"/>
      <c r="AF2826" s="787"/>
      <c r="AL2826" s="598"/>
      <c r="AQ2826" s="599"/>
    </row>
    <row r="2827" spans="1:43" s="597" customFormat="1" outlineLevel="1" x14ac:dyDescent="0.25">
      <c r="A2827" s="759" t="s">
        <v>1295</v>
      </c>
      <c r="B2827" s="760"/>
      <c r="C2827" s="760"/>
      <c r="D2827" s="760"/>
      <c r="E2827" s="766">
        <v>20017</v>
      </c>
      <c r="F2827" s="766"/>
      <c r="G2827" s="788">
        <v>1.8046</v>
      </c>
      <c r="H2827" s="788"/>
      <c r="I2827" s="788"/>
      <c r="J2827" s="788"/>
      <c r="K2827" s="789">
        <v>28.49</v>
      </c>
      <c r="L2827" s="789"/>
      <c r="M2827" s="789"/>
      <c r="N2827" s="789"/>
      <c r="O2827" s="767">
        <v>1</v>
      </c>
      <c r="P2827" s="767"/>
      <c r="Q2827" s="767"/>
      <c r="R2827" s="767"/>
      <c r="S2827" s="767"/>
      <c r="T2827" s="767"/>
      <c r="U2827" s="767"/>
      <c r="V2827" s="767"/>
      <c r="W2827" s="767"/>
      <c r="X2827" s="767"/>
      <c r="Y2827" s="767"/>
      <c r="Z2827" s="767"/>
      <c r="AA2827" s="786">
        <v>28.49</v>
      </c>
      <c r="AB2827" s="786"/>
      <c r="AC2827" s="786"/>
      <c r="AD2827" s="786"/>
      <c r="AE2827" s="786"/>
      <c r="AF2827" s="787"/>
      <c r="AL2827" s="598"/>
      <c r="AQ2827" s="599"/>
    </row>
    <row r="2828" spans="1:43" s="597" customFormat="1" outlineLevel="1" x14ac:dyDescent="0.25">
      <c r="A2828" s="759" t="s">
        <v>1293</v>
      </c>
      <c r="B2828" s="760"/>
      <c r="C2828" s="760"/>
      <c r="D2828" s="760"/>
      <c r="E2828" s="761">
        <v>20031</v>
      </c>
      <c r="F2828" s="761"/>
      <c r="G2828" s="788">
        <v>2.1078999999999999</v>
      </c>
      <c r="H2828" s="788"/>
      <c r="I2828" s="788"/>
      <c r="J2828" s="788"/>
      <c r="K2828" s="785">
        <v>22.09</v>
      </c>
      <c r="L2828" s="785"/>
      <c r="M2828" s="785"/>
      <c r="N2828" s="785"/>
      <c r="O2828" s="773">
        <v>4</v>
      </c>
      <c r="P2828" s="773"/>
      <c r="Q2828" s="773"/>
      <c r="R2828" s="773"/>
      <c r="S2828" s="773"/>
      <c r="T2828" s="773"/>
      <c r="U2828" s="773"/>
      <c r="V2828" s="773"/>
      <c r="W2828" s="773"/>
      <c r="X2828" s="773"/>
      <c r="Y2828" s="773"/>
      <c r="Z2828" s="773"/>
      <c r="AA2828" s="786">
        <v>88.36</v>
      </c>
      <c r="AB2828" s="786"/>
      <c r="AC2828" s="786"/>
      <c r="AD2828" s="786"/>
      <c r="AE2828" s="786"/>
      <c r="AF2828" s="787"/>
      <c r="AL2828" s="598"/>
      <c r="AQ2828" s="599"/>
    </row>
    <row r="2829" spans="1:43" s="597" customFormat="1" outlineLevel="1" x14ac:dyDescent="0.25">
      <c r="A2829" s="759" t="s">
        <v>1291</v>
      </c>
      <c r="B2829" s="760"/>
      <c r="C2829" s="760"/>
      <c r="D2829" s="760"/>
      <c r="E2829" s="761"/>
      <c r="F2829" s="761"/>
      <c r="G2829" s="788"/>
      <c r="H2829" s="788"/>
      <c r="I2829" s="788"/>
      <c r="J2829" s="788"/>
      <c r="K2829" s="785" t="s">
        <v>1291</v>
      </c>
      <c r="L2829" s="785"/>
      <c r="M2829" s="785"/>
      <c r="N2829" s="785"/>
      <c r="O2829" s="773"/>
      <c r="P2829" s="773"/>
      <c r="Q2829" s="773"/>
      <c r="R2829" s="773"/>
      <c r="S2829" s="773"/>
      <c r="T2829" s="773"/>
      <c r="U2829" s="773"/>
      <c r="V2829" s="773"/>
      <c r="W2829" s="773"/>
      <c r="X2829" s="773"/>
      <c r="Y2829" s="773"/>
      <c r="Z2829" s="773"/>
      <c r="AA2829" s="786"/>
      <c r="AB2829" s="786"/>
      <c r="AC2829" s="786"/>
      <c r="AD2829" s="786"/>
      <c r="AE2829" s="786"/>
      <c r="AF2829" s="787"/>
      <c r="AL2829" s="598"/>
      <c r="AQ2829" s="599"/>
    </row>
    <row r="2830" spans="1:43" s="597" customFormat="1" outlineLevel="1" x14ac:dyDescent="0.25">
      <c r="A2830" s="759" t="s">
        <v>1291</v>
      </c>
      <c r="B2830" s="760"/>
      <c r="C2830" s="760"/>
      <c r="D2830" s="760"/>
      <c r="E2830" s="761"/>
      <c r="F2830" s="761"/>
      <c r="G2830" s="784" t="s">
        <v>1291</v>
      </c>
      <c r="H2830" s="784"/>
      <c r="I2830" s="784"/>
      <c r="J2830" s="784"/>
      <c r="K2830" s="785" t="s">
        <v>1291</v>
      </c>
      <c r="L2830" s="785"/>
      <c r="M2830" s="785"/>
      <c r="N2830" s="785"/>
      <c r="O2830" s="773"/>
      <c r="P2830" s="773"/>
      <c r="Q2830" s="773"/>
      <c r="R2830" s="773"/>
      <c r="S2830" s="773"/>
      <c r="T2830" s="773"/>
      <c r="U2830" s="773"/>
      <c r="V2830" s="773"/>
      <c r="W2830" s="773"/>
      <c r="X2830" s="773"/>
      <c r="Y2830" s="773"/>
      <c r="Z2830" s="773"/>
      <c r="AA2830" s="786" t="s">
        <v>1291</v>
      </c>
      <c r="AB2830" s="786"/>
      <c r="AC2830" s="786"/>
      <c r="AD2830" s="786"/>
      <c r="AE2830" s="786"/>
      <c r="AF2830" s="787"/>
      <c r="AL2830" s="598"/>
      <c r="AQ2830" s="599"/>
    </row>
    <row r="2831" spans="1:43" s="597" customFormat="1" outlineLevel="1" x14ac:dyDescent="0.25">
      <c r="A2831" s="759" t="s">
        <v>1291</v>
      </c>
      <c r="B2831" s="760"/>
      <c r="C2831" s="760"/>
      <c r="D2831" s="760"/>
      <c r="E2831" s="761"/>
      <c r="F2831" s="761"/>
      <c r="G2831" s="784" t="s">
        <v>1291</v>
      </c>
      <c r="H2831" s="784"/>
      <c r="I2831" s="784"/>
      <c r="J2831" s="784"/>
      <c r="K2831" s="785" t="s">
        <v>1291</v>
      </c>
      <c r="L2831" s="785"/>
      <c r="M2831" s="785"/>
      <c r="N2831" s="785"/>
      <c r="O2831" s="773"/>
      <c r="P2831" s="773"/>
      <c r="Q2831" s="773"/>
      <c r="R2831" s="773"/>
      <c r="S2831" s="773"/>
      <c r="T2831" s="773"/>
      <c r="U2831" s="773"/>
      <c r="V2831" s="773"/>
      <c r="W2831" s="773"/>
      <c r="X2831" s="773"/>
      <c r="Y2831" s="773"/>
      <c r="Z2831" s="773"/>
      <c r="AA2831" s="786" t="s">
        <v>1291</v>
      </c>
      <c r="AB2831" s="786"/>
      <c r="AC2831" s="786"/>
      <c r="AD2831" s="786"/>
      <c r="AE2831" s="786"/>
      <c r="AF2831" s="787"/>
      <c r="AL2831" s="598"/>
      <c r="AQ2831" s="599"/>
    </row>
    <row r="2832" spans="1:43" s="597" customFormat="1" outlineLevel="1" x14ac:dyDescent="0.25">
      <c r="A2832" s="759" t="s">
        <v>1291</v>
      </c>
      <c r="B2832" s="760"/>
      <c r="C2832" s="760"/>
      <c r="D2832" s="760"/>
      <c r="E2832" s="761"/>
      <c r="F2832" s="761"/>
      <c r="G2832" s="784" t="s">
        <v>1291</v>
      </c>
      <c r="H2832" s="784"/>
      <c r="I2832" s="784"/>
      <c r="J2832" s="784"/>
      <c r="K2832" s="785" t="s">
        <v>1291</v>
      </c>
      <c r="L2832" s="785"/>
      <c r="M2832" s="785"/>
      <c r="N2832" s="785"/>
      <c r="O2832" s="773"/>
      <c r="P2832" s="773"/>
      <c r="Q2832" s="773"/>
      <c r="R2832" s="773"/>
      <c r="S2832" s="773"/>
      <c r="T2832" s="773"/>
      <c r="U2832" s="773"/>
      <c r="V2832" s="773"/>
      <c r="W2832" s="773"/>
      <c r="X2832" s="773"/>
      <c r="Y2832" s="773"/>
      <c r="Z2832" s="773"/>
      <c r="AA2832" s="786" t="s">
        <v>1291</v>
      </c>
      <c r="AB2832" s="786"/>
      <c r="AC2832" s="786"/>
      <c r="AD2832" s="786"/>
      <c r="AE2832" s="786"/>
      <c r="AF2832" s="787"/>
      <c r="AL2832" s="598"/>
      <c r="AQ2832" s="599"/>
    </row>
    <row r="2833" spans="1:43" s="597" customFormat="1" outlineLevel="1" x14ac:dyDescent="0.25">
      <c r="A2833" s="759" t="s">
        <v>1291</v>
      </c>
      <c r="B2833" s="760"/>
      <c r="C2833" s="760"/>
      <c r="D2833" s="760"/>
      <c r="E2833" s="761"/>
      <c r="F2833" s="761"/>
      <c r="G2833" s="784" t="s">
        <v>1291</v>
      </c>
      <c r="H2833" s="784"/>
      <c r="I2833" s="784"/>
      <c r="J2833" s="784"/>
      <c r="K2833" s="785" t="s">
        <v>1291</v>
      </c>
      <c r="L2833" s="785"/>
      <c r="M2833" s="785"/>
      <c r="N2833" s="785"/>
      <c r="O2833" s="773"/>
      <c r="P2833" s="773"/>
      <c r="Q2833" s="773"/>
      <c r="R2833" s="773"/>
      <c r="S2833" s="773"/>
      <c r="T2833" s="773"/>
      <c r="U2833" s="773"/>
      <c r="V2833" s="773"/>
      <c r="W2833" s="773"/>
      <c r="X2833" s="773"/>
      <c r="Y2833" s="773"/>
      <c r="Z2833" s="773"/>
      <c r="AA2833" s="786" t="s">
        <v>1291</v>
      </c>
      <c r="AB2833" s="786"/>
      <c r="AC2833" s="786"/>
      <c r="AD2833" s="786"/>
      <c r="AE2833" s="786"/>
      <c r="AF2833" s="787"/>
      <c r="AL2833" s="598"/>
      <c r="AQ2833" s="599"/>
    </row>
    <row r="2834" spans="1:43" s="597" customFormat="1" outlineLevel="1" x14ac:dyDescent="0.25">
      <c r="A2834" s="754" t="s">
        <v>1230</v>
      </c>
      <c r="B2834" s="755"/>
      <c r="C2834" s="755"/>
      <c r="D2834" s="755"/>
      <c r="E2834" s="755"/>
      <c r="F2834" s="755"/>
      <c r="G2834" s="755"/>
      <c r="H2834" s="755"/>
      <c r="I2834" s="755"/>
      <c r="J2834" s="755"/>
      <c r="K2834" s="755"/>
      <c r="L2834" s="755"/>
      <c r="M2834" s="755"/>
      <c r="N2834" s="755"/>
      <c r="O2834" s="755"/>
      <c r="P2834" s="755"/>
      <c r="Q2834" s="755"/>
      <c r="R2834" s="755"/>
      <c r="S2834" s="755"/>
      <c r="T2834" s="755"/>
      <c r="U2834" s="755"/>
      <c r="V2834" s="755"/>
      <c r="W2834" s="756">
        <v>144.84</v>
      </c>
      <c r="X2834" s="757"/>
      <c r="Y2834" s="757"/>
      <c r="Z2834" s="757"/>
      <c r="AA2834" s="757"/>
      <c r="AB2834" s="757"/>
      <c r="AC2834" s="757"/>
      <c r="AD2834" s="757"/>
      <c r="AE2834" s="757"/>
      <c r="AF2834" s="757"/>
      <c r="AL2834" s="598"/>
      <c r="AQ2834" s="599"/>
    </row>
    <row r="2835" spans="1:43" s="597" customFormat="1" outlineLevel="1" x14ac:dyDescent="0.25">
      <c r="A2835" s="601"/>
      <c r="B2835" s="608"/>
      <c r="C2835" s="608"/>
      <c r="D2835" s="609"/>
      <c r="E2835" s="610"/>
      <c r="F2835" s="610"/>
      <c r="G2835" s="608"/>
      <c r="H2835" s="608"/>
      <c r="I2835" s="608"/>
      <c r="J2835" s="608"/>
      <c r="K2835" s="608"/>
      <c r="L2835" s="608"/>
      <c r="M2835" s="608"/>
      <c r="N2835" s="608"/>
      <c r="O2835" s="608"/>
      <c r="P2835" s="608"/>
      <c r="Q2835" s="608"/>
      <c r="R2835" s="608"/>
      <c r="S2835" s="608"/>
      <c r="T2835" s="608"/>
      <c r="U2835" s="608"/>
      <c r="V2835" s="608"/>
      <c r="W2835" s="608"/>
      <c r="X2835" s="611"/>
      <c r="Y2835" s="611"/>
      <c r="Z2835" s="611"/>
      <c r="AA2835" s="611"/>
      <c r="AB2835" s="602"/>
      <c r="AC2835" s="602"/>
      <c r="AD2835" s="602"/>
      <c r="AE2835" s="602"/>
      <c r="AF2835" s="612"/>
      <c r="AL2835" s="598"/>
      <c r="AQ2835" s="599"/>
    </row>
    <row r="2836" spans="1:43" s="597" customFormat="1" outlineLevel="1" x14ac:dyDescent="0.25">
      <c r="A2836" s="769" t="s">
        <v>1231</v>
      </c>
      <c r="B2836" s="769"/>
      <c r="C2836" s="769"/>
      <c r="D2836" s="769"/>
      <c r="E2836" s="770" t="s">
        <v>1218</v>
      </c>
      <c r="F2836" s="770"/>
      <c r="G2836" s="770" t="s">
        <v>1020</v>
      </c>
      <c r="H2836" s="770"/>
      <c r="I2836" s="770"/>
      <c r="J2836" s="770" t="s">
        <v>1232</v>
      </c>
      <c r="K2836" s="770"/>
      <c r="L2836" s="770"/>
      <c r="M2836" s="770" t="s">
        <v>1233</v>
      </c>
      <c r="N2836" s="770"/>
      <c r="O2836" s="770"/>
      <c r="P2836" s="770"/>
      <c r="Q2836" s="770"/>
      <c r="R2836" s="770" t="s">
        <v>1234</v>
      </c>
      <c r="S2836" s="770"/>
      <c r="T2836" s="770"/>
      <c r="U2836" s="770"/>
      <c r="V2836" s="770"/>
      <c r="W2836" s="770" t="s">
        <v>750</v>
      </c>
      <c r="X2836" s="770"/>
      <c r="Y2836" s="770"/>
      <c r="Z2836" s="770"/>
      <c r="AA2836" s="770"/>
      <c r="AB2836" s="770"/>
      <c r="AC2836" s="770"/>
      <c r="AD2836" s="770"/>
      <c r="AE2836" s="770"/>
      <c r="AF2836" s="770"/>
      <c r="AL2836" s="598"/>
      <c r="AQ2836" s="599"/>
    </row>
    <row r="2837" spans="1:43" s="597" customFormat="1" outlineLevel="1" x14ac:dyDescent="0.25">
      <c r="A2837" s="617" t="s">
        <v>1250</v>
      </c>
      <c r="B2837" s="618"/>
      <c r="C2837" s="618"/>
      <c r="D2837" s="619"/>
      <c r="E2837" s="781" t="s">
        <v>1251</v>
      </c>
      <c r="F2837" s="781"/>
      <c r="G2837" s="772"/>
      <c r="H2837" s="772"/>
      <c r="I2837" s="772"/>
      <c r="J2837" s="782" t="s">
        <v>1252</v>
      </c>
      <c r="K2837" s="782"/>
      <c r="L2837" s="782"/>
      <c r="M2837" s="782"/>
      <c r="N2837" s="782"/>
      <c r="O2837" s="782"/>
      <c r="P2837" s="782"/>
      <c r="Q2837" s="782"/>
      <c r="R2837" s="782"/>
      <c r="S2837" s="782"/>
      <c r="T2837" s="782"/>
      <c r="U2837" s="782"/>
      <c r="V2837" s="782"/>
      <c r="W2837" s="621"/>
      <c r="X2837" s="622"/>
      <c r="Y2837" s="622"/>
      <c r="Z2837" s="622"/>
      <c r="AA2837" s="622"/>
      <c r="AB2837" s="622"/>
      <c r="AC2837" s="622"/>
      <c r="AD2837" s="622"/>
      <c r="AE2837" s="764">
        <v>0</v>
      </c>
      <c r="AF2837" s="783"/>
      <c r="AL2837" s="598"/>
      <c r="AQ2837" s="599"/>
    </row>
    <row r="2838" spans="1:43" s="597" customFormat="1" outlineLevel="1" x14ac:dyDescent="0.25">
      <c r="A2838" s="617" t="s">
        <v>1253</v>
      </c>
      <c r="B2838" s="618"/>
      <c r="C2838" s="618"/>
      <c r="D2838" s="619"/>
      <c r="E2838" s="781" t="s">
        <v>1254</v>
      </c>
      <c r="F2838" s="781"/>
      <c r="G2838" s="772"/>
      <c r="H2838" s="772"/>
      <c r="I2838" s="772"/>
      <c r="J2838" s="782" t="s">
        <v>1252</v>
      </c>
      <c r="K2838" s="782"/>
      <c r="L2838" s="782"/>
      <c r="M2838" s="782"/>
      <c r="N2838" s="782"/>
      <c r="O2838" s="782"/>
      <c r="P2838" s="782"/>
      <c r="Q2838" s="782"/>
      <c r="R2838" s="782"/>
      <c r="S2838" s="782"/>
      <c r="T2838" s="782"/>
      <c r="U2838" s="782"/>
      <c r="V2838" s="782"/>
      <c r="W2838" s="621"/>
      <c r="X2838" s="622"/>
      <c r="Y2838" s="622"/>
      <c r="Z2838" s="622"/>
      <c r="AA2838" s="622"/>
      <c r="AB2838" s="622"/>
      <c r="AC2838" s="622"/>
      <c r="AD2838" s="622"/>
      <c r="AE2838" s="764">
        <v>0</v>
      </c>
      <c r="AF2838" s="783"/>
      <c r="AL2838" s="598"/>
      <c r="AQ2838" s="599"/>
    </row>
    <row r="2839" spans="1:43" s="597" customFormat="1" outlineLevel="1" x14ac:dyDescent="0.25">
      <c r="A2839" s="623" t="s">
        <v>1255</v>
      </c>
      <c r="B2839" s="618"/>
      <c r="C2839" s="618"/>
      <c r="D2839" s="619"/>
      <c r="E2839" s="781" t="s">
        <v>1256</v>
      </c>
      <c r="F2839" s="781"/>
      <c r="G2839" s="772"/>
      <c r="H2839" s="772"/>
      <c r="I2839" s="772"/>
      <c r="J2839" s="782" t="s">
        <v>1252</v>
      </c>
      <c r="K2839" s="782"/>
      <c r="L2839" s="782"/>
      <c r="M2839" s="620"/>
      <c r="N2839" s="620"/>
      <c r="O2839" s="620"/>
      <c r="P2839" s="620"/>
      <c r="Q2839" s="620"/>
      <c r="R2839" s="620"/>
      <c r="S2839" s="620"/>
      <c r="T2839" s="620"/>
      <c r="U2839" s="620"/>
      <c r="V2839" s="620"/>
      <c r="W2839" s="621"/>
      <c r="X2839" s="622"/>
      <c r="Y2839" s="622"/>
      <c r="Z2839" s="622"/>
      <c r="AA2839" s="622"/>
      <c r="AB2839" s="622"/>
      <c r="AC2839" s="622"/>
      <c r="AD2839" s="622"/>
      <c r="AE2839" s="764">
        <v>0</v>
      </c>
      <c r="AF2839" s="783"/>
      <c r="AL2839" s="598"/>
      <c r="AQ2839" s="599"/>
    </row>
    <row r="2840" spans="1:43" s="597" customFormat="1" outlineLevel="1" x14ac:dyDescent="0.25">
      <c r="A2840" s="623" t="s">
        <v>1257</v>
      </c>
      <c r="B2840" s="618"/>
      <c r="C2840" s="618"/>
      <c r="D2840" s="619"/>
      <c r="E2840" s="781" t="s">
        <v>1258</v>
      </c>
      <c r="F2840" s="781"/>
      <c r="G2840" s="772"/>
      <c r="H2840" s="772"/>
      <c r="I2840" s="772"/>
      <c r="J2840" s="782" t="s">
        <v>1252</v>
      </c>
      <c r="K2840" s="782"/>
      <c r="L2840" s="782"/>
      <c r="M2840" s="782"/>
      <c r="N2840" s="782"/>
      <c r="O2840" s="782"/>
      <c r="P2840" s="782"/>
      <c r="Q2840" s="782"/>
      <c r="R2840" s="782"/>
      <c r="S2840" s="782"/>
      <c r="T2840" s="782"/>
      <c r="U2840" s="782"/>
      <c r="V2840" s="782"/>
      <c r="W2840" s="624"/>
      <c r="X2840" s="625"/>
      <c r="Y2840" s="625"/>
      <c r="Z2840" s="625"/>
      <c r="AA2840" s="625"/>
      <c r="AB2840" s="625"/>
      <c r="AC2840" s="625"/>
      <c r="AD2840" s="625"/>
      <c r="AE2840" s="764">
        <v>0</v>
      </c>
      <c r="AF2840" s="783"/>
      <c r="AL2840" s="598"/>
      <c r="AQ2840" s="599"/>
    </row>
    <row r="2841" spans="1:43" s="597" customFormat="1" outlineLevel="1" x14ac:dyDescent="0.25">
      <c r="A2841" s="754" t="s">
        <v>1235</v>
      </c>
      <c r="B2841" s="755"/>
      <c r="C2841" s="755"/>
      <c r="D2841" s="755"/>
      <c r="E2841" s="755"/>
      <c r="F2841" s="755"/>
      <c r="G2841" s="755"/>
      <c r="H2841" s="755"/>
      <c r="I2841" s="755"/>
      <c r="J2841" s="755"/>
      <c r="K2841" s="755"/>
      <c r="L2841" s="755"/>
      <c r="M2841" s="755"/>
      <c r="N2841" s="755"/>
      <c r="O2841" s="755"/>
      <c r="P2841" s="755"/>
      <c r="Q2841" s="755"/>
      <c r="R2841" s="755"/>
      <c r="S2841" s="755"/>
      <c r="T2841" s="755"/>
      <c r="U2841" s="755"/>
      <c r="V2841" s="755"/>
      <c r="W2841" s="756">
        <v>0</v>
      </c>
      <c r="X2841" s="757"/>
      <c r="Y2841" s="757"/>
      <c r="Z2841" s="757"/>
      <c r="AA2841" s="757"/>
      <c r="AB2841" s="757"/>
      <c r="AC2841" s="757"/>
      <c r="AD2841" s="757"/>
      <c r="AE2841" s="757"/>
      <c r="AF2841" s="757"/>
      <c r="AL2841" s="598"/>
      <c r="AQ2841" s="599"/>
    </row>
    <row r="2842" spans="1:43" s="597" customFormat="1" outlineLevel="1" x14ac:dyDescent="0.25">
      <c r="A2842" s="601"/>
      <c r="B2842" s="608"/>
      <c r="C2842" s="608"/>
      <c r="D2842" s="609"/>
      <c r="E2842" s="610"/>
      <c r="F2842" s="610"/>
      <c r="G2842" s="608"/>
      <c r="H2842" s="608"/>
      <c r="I2842" s="608"/>
      <c r="J2842" s="608"/>
      <c r="K2842" s="608"/>
      <c r="L2842" s="608"/>
      <c r="M2842" s="608"/>
      <c r="N2842" s="608"/>
      <c r="O2842" s="608"/>
      <c r="P2842" s="608"/>
      <c r="Q2842" s="608"/>
      <c r="R2842" s="608"/>
      <c r="S2842" s="608"/>
      <c r="T2842" s="608"/>
      <c r="U2842" s="608"/>
      <c r="V2842" s="608"/>
      <c r="W2842" s="608"/>
      <c r="X2842" s="611"/>
      <c r="Y2842" s="611"/>
      <c r="Z2842" s="611"/>
      <c r="AA2842" s="611"/>
      <c r="AB2842" s="602"/>
      <c r="AC2842" s="602"/>
      <c r="AD2842" s="602"/>
      <c r="AE2842" s="602"/>
      <c r="AF2842" s="612"/>
      <c r="AL2842" s="598"/>
      <c r="AQ2842" s="599"/>
    </row>
    <row r="2843" spans="1:43" s="597" customFormat="1" outlineLevel="1" x14ac:dyDescent="0.25">
      <c r="A2843" s="777" t="s">
        <v>1236</v>
      </c>
      <c r="B2843" s="777"/>
      <c r="C2843" s="777"/>
      <c r="D2843" s="777"/>
      <c r="E2843" s="777"/>
      <c r="F2843" s="777"/>
      <c r="G2843" s="777"/>
      <c r="H2843" s="777"/>
      <c r="I2843" s="777"/>
      <c r="J2843" s="777"/>
      <c r="K2843" s="777"/>
      <c r="L2843" s="777"/>
      <c r="M2843" s="777"/>
      <c r="N2843" s="756">
        <v>144.84</v>
      </c>
      <c r="O2843" s="757"/>
      <c r="P2843" s="757"/>
      <c r="Q2843" s="757"/>
      <c r="R2843" s="757"/>
      <c r="S2843" s="757"/>
      <c r="T2843" s="757"/>
      <c r="U2843" s="757"/>
      <c r="V2843" s="757"/>
      <c r="W2843" s="757"/>
      <c r="X2843" s="757"/>
      <c r="Y2843" s="757"/>
      <c r="Z2843" s="757"/>
      <c r="AA2843" s="757"/>
      <c r="AB2843" s="757"/>
      <c r="AC2843" s="757"/>
      <c r="AD2843" s="757"/>
      <c r="AE2843" s="757"/>
      <c r="AF2843" s="757"/>
      <c r="AL2843" s="598"/>
      <c r="AQ2843" s="599"/>
    </row>
    <row r="2844" spans="1:43" s="597" customFormat="1" outlineLevel="1" x14ac:dyDescent="0.25">
      <c r="A2844" s="779" t="s">
        <v>1237</v>
      </c>
      <c r="B2844" s="779"/>
      <c r="C2844" s="779"/>
      <c r="D2844" s="779"/>
      <c r="E2844" s="779"/>
      <c r="F2844" s="779"/>
      <c r="G2844" s="779"/>
      <c r="H2844" s="779"/>
      <c r="I2844" s="779"/>
      <c r="J2844" s="779"/>
      <c r="K2844" s="779"/>
      <c r="L2844" s="779"/>
      <c r="M2844" s="779"/>
      <c r="N2844" s="780">
        <v>33.200000000000003</v>
      </c>
      <c r="O2844" s="780"/>
      <c r="P2844" s="780"/>
      <c r="Q2844" s="780"/>
      <c r="R2844" s="780"/>
      <c r="S2844" s="780"/>
      <c r="T2844" s="780"/>
      <c r="U2844" s="780"/>
      <c r="V2844" s="780"/>
      <c r="W2844" s="780"/>
      <c r="X2844" s="780"/>
      <c r="Y2844" s="780"/>
      <c r="Z2844" s="780"/>
      <c r="AA2844" s="780"/>
      <c r="AB2844" s="780"/>
      <c r="AC2844" s="780"/>
      <c r="AD2844" s="780"/>
      <c r="AE2844" s="780"/>
      <c r="AF2844" s="780"/>
      <c r="AL2844" s="598"/>
      <c r="AQ2844" s="599"/>
    </row>
    <row r="2845" spans="1:43" s="597" customFormat="1" outlineLevel="1" x14ac:dyDescent="0.25">
      <c r="A2845" s="777" t="s">
        <v>1238</v>
      </c>
      <c r="B2845" s="777"/>
      <c r="C2845" s="777"/>
      <c r="D2845" s="777"/>
      <c r="E2845" s="777"/>
      <c r="F2845" s="777"/>
      <c r="G2845" s="777"/>
      <c r="H2845" s="777"/>
      <c r="I2845" s="777"/>
      <c r="J2845" s="777"/>
      <c r="K2845" s="777"/>
      <c r="L2845" s="777"/>
      <c r="M2845" s="777"/>
      <c r="N2845" s="756">
        <v>4.3600000000000003</v>
      </c>
      <c r="O2845" s="757"/>
      <c r="P2845" s="757"/>
      <c r="Q2845" s="757"/>
      <c r="R2845" s="757"/>
      <c r="S2845" s="757"/>
      <c r="T2845" s="757"/>
      <c r="U2845" s="757"/>
      <c r="V2845" s="757"/>
      <c r="W2845" s="757"/>
      <c r="X2845" s="757"/>
      <c r="Y2845" s="757"/>
      <c r="Z2845" s="757"/>
      <c r="AA2845" s="757"/>
      <c r="AB2845" s="757"/>
      <c r="AC2845" s="757"/>
      <c r="AD2845" s="757"/>
      <c r="AE2845" s="757"/>
      <c r="AF2845" s="757"/>
      <c r="AL2845" s="598"/>
      <c r="AQ2845" s="599"/>
    </row>
    <row r="2846" spans="1:43" s="597" customFormat="1" outlineLevel="1" x14ac:dyDescent="0.25">
      <c r="A2846" s="601"/>
      <c r="B2846" s="608"/>
      <c r="C2846" s="608"/>
      <c r="D2846" s="609"/>
      <c r="E2846" s="610"/>
      <c r="F2846" s="610"/>
      <c r="G2846" s="608"/>
      <c r="H2846" s="608"/>
      <c r="I2846" s="608"/>
      <c r="J2846" s="608"/>
      <c r="K2846" s="608"/>
      <c r="L2846" s="608"/>
      <c r="M2846" s="608"/>
      <c r="N2846" s="608"/>
      <c r="O2846" s="608"/>
      <c r="P2846" s="608"/>
      <c r="Q2846" s="608"/>
      <c r="R2846" s="608"/>
      <c r="S2846" s="608"/>
      <c r="T2846" s="608"/>
      <c r="U2846" s="608"/>
      <c r="V2846" s="608"/>
      <c r="W2846" s="608"/>
      <c r="X2846" s="611"/>
      <c r="Y2846" s="611"/>
      <c r="Z2846" s="611"/>
      <c r="AA2846" s="611"/>
      <c r="AB2846" s="602"/>
      <c r="AC2846" s="602"/>
      <c r="AD2846" s="602"/>
      <c r="AE2846" s="602"/>
      <c r="AF2846" s="612"/>
      <c r="AL2846" s="598"/>
      <c r="AQ2846" s="599"/>
    </row>
    <row r="2847" spans="1:43" s="597" customFormat="1" outlineLevel="1" x14ac:dyDescent="0.25">
      <c r="A2847" s="769" t="s">
        <v>1239</v>
      </c>
      <c r="B2847" s="769"/>
      <c r="C2847" s="769"/>
      <c r="D2847" s="769"/>
      <c r="E2847" s="770" t="s">
        <v>1218</v>
      </c>
      <c r="F2847" s="770"/>
      <c r="G2847" s="770" t="s">
        <v>828</v>
      </c>
      <c r="H2847" s="770"/>
      <c r="I2847" s="778" t="s">
        <v>1240</v>
      </c>
      <c r="J2847" s="778"/>
      <c r="K2847" s="778"/>
      <c r="L2847" s="778"/>
      <c r="M2847" s="778"/>
      <c r="N2847" s="778"/>
      <c r="O2847" s="778"/>
      <c r="P2847" s="778"/>
      <c r="Q2847" s="778" t="s">
        <v>1224</v>
      </c>
      <c r="R2847" s="778"/>
      <c r="S2847" s="778"/>
      <c r="T2847" s="778"/>
      <c r="U2847" s="778"/>
      <c r="V2847" s="778"/>
      <c r="W2847" s="778"/>
      <c r="X2847" s="778"/>
      <c r="Y2847" s="778"/>
      <c r="Z2847" s="778"/>
      <c r="AA2847" s="778"/>
      <c r="AB2847" s="753" t="s">
        <v>1240</v>
      </c>
      <c r="AC2847" s="753"/>
      <c r="AD2847" s="753"/>
      <c r="AE2847" s="753"/>
      <c r="AF2847" s="753"/>
      <c r="AL2847" s="598"/>
      <c r="AQ2847" s="599"/>
    </row>
    <row r="2848" spans="1:43" s="597" customFormat="1" outlineLevel="1" x14ac:dyDescent="0.25">
      <c r="A2848" s="759" t="s">
        <v>1390</v>
      </c>
      <c r="B2848" s="760"/>
      <c r="C2848" s="760"/>
      <c r="D2848" s="760"/>
      <c r="E2848" s="766">
        <v>11090</v>
      </c>
      <c r="F2848" s="766"/>
      <c r="G2848" s="766" t="s">
        <v>550</v>
      </c>
      <c r="H2848" s="766"/>
      <c r="I2848" s="776">
        <v>53.743000000000002</v>
      </c>
      <c r="J2848" s="776"/>
      <c r="K2848" s="776"/>
      <c r="L2848" s="776"/>
      <c r="M2848" s="776"/>
      <c r="N2848" s="776"/>
      <c r="O2848" s="776"/>
      <c r="P2848" s="776"/>
      <c r="Q2848" s="626"/>
      <c r="R2848" s="626"/>
      <c r="S2848" s="626"/>
      <c r="T2848" s="626"/>
      <c r="U2848" s="626"/>
      <c r="V2848" s="626"/>
      <c r="W2848" s="767">
        <v>1</v>
      </c>
      <c r="X2848" s="767"/>
      <c r="Y2848" s="767"/>
      <c r="Z2848" s="767"/>
      <c r="AA2848" s="767"/>
      <c r="AB2848" s="622"/>
      <c r="AC2848" s="622"/>
      <c r="AD2848" s="622"/>
      <c r="AE2848" s="622"/>
      <c r="AF2848" s="627">
        <v>53.74</v>
      </c>
      <c r="AL2848" s="598"/>
      <c r="AQ2848" s="599"/>
    </row>
    <row r="2849" spans="1:43" s="597" customFormat="1" outlineLevel="1" x14ac:dyDescent="0.25">
      <c r="A2849" s="759" t="s">
        <v>1291</v>
      </c>
      <c r="B2849" s="760"/>
      <c r="C2849" s="760"/>
      <c r="D2849" s="760"/>
      <c r="E2849" s="766"/>
      <c r="F2849" s="766"/>
      <c r="G2849" s="766" t="s">
        <v>1291</v>
      </c>
      <c r="H2849" s="766"/>
      <c r="I2849" s="776" t="s">
        <v>1291</v>
      </c>
      <c r="J2849" s="776"/>
      <c r="K2849" s="776"/>
      <c r="L2849" s="776"/>
      <c r="M2849" s="776"/>
      <c r="N2849" s="776"/>
      <c r="O2849" s="776"/>
      <c r="P2849" s="776"/>
      <c r="Q2849" s="626"/>
      <c r="R2849" s="626"/>
      <c r="S2849" s="626"/>
      <c r="T2849" s="626"/>
      <c r="U2849" s="626"/>
      <c r="V2849" s="626"/>
      <c r="W2849" s="767"/>
      <c r="X2849" s="767"/>
      <c r="Y2849" s="767"/>
      <c r="Z2849" s="767"/>
      <c r="AA2849" s="767"/>
      <c r="AB2849" s="622"/>
      <c r="AC2849" s="622"/>
      <c r="AD2849" s="622"/>
      <c r="AE2849" s="622"/>
      <c r="AF2849" s="627"/>
      <c r="AL2849" s="598"/>
      <c r="AQ2849" s="599"/>
    </row>
    <row r="2850" spans="1:43" s="597" customFormat="1" outlineLevel="1" x14ac:dyDescent="0.25">
      <c r="A2850" s="759" t="s">
        <v>1291</v>
      </c>
      <c r="B2850" s="760"/>
      <c r="C2850" s="760"/>
      <c r="D2850" s="760"/>
      <c r="E2850" s="766"/>
      <c r="F2850" s="766"/>
      <c r="G2850" s="766" t="s">
        <v>1291</v>
      </c>
      <c r="H2850" s="766"/>
      <c r="I2850" s="776" t="s">
        <v>1291</v>
      </c>
      <c r="J2850" s="776"/>
      <c r="K2850" s="776"/>
      <c r="L2850" s="776"/>
      <c r="M2850" s="776"/>
      <c r="N2850" s="776"/>
      <c r="O2850" s="776"/>
      <c r="P2850" s="776"/>
      <c r="Q2850" s="626"/>
      <c r="R2850" s="626"/>
      <c r="S2850" s="626"/>
      <c r="T2850" s="626"/>
      <c r="U2850" s="626"/>
      <c r="V2850" s="626"/>
      <c r="W2850" s="767"/>
      <c r="X2850" s="767"/>
      <c r="Y2850" s="767"/>
      <c r="Z2850" s="767"/>
      <c r="AA2850" s="767"/>
      <c r="AB2850" s="622"/>
      <c r="AC2850" s="622"/>
      <c r="AD2850" s="622"/>
      <c r="AE2850" s="622"/>
      <c r="AF2850" s="627"/>
      <c r="AL2850" s="598"/>
      <c r="AQ2850" s="599"/>
    </row>
    <row r="2851" spans="1:43" s="597" customFormat="1" outlineLevel="1" x14ac:dyDescent="0.25">
      <c r="A2851" s="759" t="s">
        <v>1291</v>
      </c>
      <c r="B2851" s="760"/>
      <c r="C2851" s="760"/>
      <c r="D2851" s="760"/>
      <c r="E2851" s="761"/>
      <c r="F2851" s="761"/>
      <c r="G2851" s="762" t="s">
        <v>1291</v>
      </c>
      <c r="H2851" s="762"/>
      <c r="I2851" s="775" t="s">
        <v>1291</v>
      </c>
      <c r="J2851" s="775"/>
      <c r="K2851" s="775"/>
      <c r="L2851" s="775"/>
      <c r="M2851" s="775"/>
      <c r="N2851" s="775"/>
      <c r="O2851" s="775"/>
      <c r="P2851" s="775"/>
      <c r="Q2851" s="621"/>
      <c r="R2851" s="621"/>
      <c r="S2851" s="621"/>
      <c r="T2851" s="621"/>
      <c r="U2851" s="621"/>
      <c r="V2851" s="621"/>
      <c r="W2851" s="773"/>
      <c r="X2851" s="773"/>
      <c r="Y2851" s="773"/>
      <c r="Z2851" s="773"/>
      <c r="AA2851" s="773"/>
      <c r="AB2851" s="622"/>
      <c r="AC2851" s="622"/>
      <c r="AD2851" s="622"/>
      <c r="AE2851" s="622"/>
      <c r="AF2851" s="627"/>
      <c r="AL2851" s="598"/>
      <c r="AQ2851" s="599"/>
    </row>
    <row r="2852" spans="1:43" s="597" customFormat="1" outlineLevel="1" x14ac:dyDescent="0.25">
      <c r="A2852" s="759" t="s">
        <v>1291</v>
      </c>
      <c r="B2852" s="760"/>
      <c r="C2852" s="760"/>
      <c r="D2852" s="760"/>
      <c r="E2852" s="761"/>
      <c r="F2852" s="761"/>
      <c r="G2852" s="762" t="s">
        <v>1291</v>
      </c>
      <c r="H2852" s="762"/>
      <c r="I2852" s="775" t="s">
        <v>1291</v>
      </c>
      <c r="J2852" s="775"/>
      <c r="K2852" s="775"/>
      <c r="L2852" s="775"/>
      <c r="M2852" s="775"/>
      <c r="N2852" s="775"/>
      <c r="O2852" s="775"/>
      <c r="P2852" s="775"/>
      <c r="Q2852" s="621"/>
      <c r="R2852" s="621"/>
      <c r="S2852" s="621"/>
      <c r="T2852" s="621"/>
      <c r="U2852" s="621"/>
      <c r="V2852" s="621"/>
      <c r="W2852" s="773"/>
      <c r="X2852" s="773"/>
      <c r="Y2852" s="773"/>
      <c r="Z2852" s="773"/>
      <c r="AA2852" s="773"/>
      <c r="AB2852" s="622"/>
      <c r="AC2852" s="622"/>
      <c r="AD2852" s="622"/>
      <c r="AE2852" s="622"/>
      <c r="AF2852" s="627" t="s">
        <v>1291</v>
      </c>
      <c r="AL2852" s="598"/>
      <c r="AQ2852" s="599"/>
    </row>
    <row r="2853" spans="1:43" s="597" customFormat="1" outlineLevel="1" x14ac:dyDescent="0.25">
      <c r="A2853" s="759" t="s">
        <v>1291</v>
      </c>
      <c r="B2853" s="760"/>
      <c r="C2853" s="760"/>
      <c r="D2853" s="760"/>
      <c r="E2853" s="761"/>
      <c r="F2853" s="761"/>
      <c r="G2853" s="762" t="s">
        <v>1291</v>
      </c>
      <c r="H2853" s="762"/>
      <c r="I2853" s="775" t="s">
        <v>1291</v>
      </c>
      <c r="J2853" s="775"/>
      <c r="K2853" s="775"/>
      <c r="L2853" s="775"/>
      <c r="M2853" s="775"/>
      <c r="N2853" s="775"/>
      <c r="O2853" s="775"/>
      <c r="P2853" s="775"/>
      <c r="Q2853" s="621"/>
      <c r="R2853" s="621"/>
      <c r="S2853" s="621"/>
      <c r="T2853" s="621"/>
      <c r="U2853" s="621"/>
      <c r="V2853" s="621"/>
      <c r="W2853" s="773"/>
      <c r="X2853" s="773"/>
      <c r="Y2853" s="773"/>
      <c r="Z2853" s="773"/>
      <c r="AA2853" s="773"/>
      <c r="AB2853" s="622"/>
      <c r="AC2853" s="622"/>
      <c r="AD2853" s="622"/>
      <c r="AE2853" s="622"/>
      <c r="AF2853" s="627" t="s">
        <v>1291</v>
      </c>
      <c r="AL2853" s="598"/>
      <c r="AQ2853" s="599"/>
    </row>
    <row r="2854" spans="1:43" s="597" customFormat="1" outlineLevel="1" x14ac:dyDescent="0.25">
      <c r="A2854" s="759" t="s">
        <v>1291</v>
      </c>
      <c r="B2854" s="760"/>
      <c r="C2854" s="760"/>
      <c r="D2854" s="760"/>
      <c r="E2854" s="761"/>
      <c r="F2854" s="761"/>
      <c r="G2854" s="762" t="s">
        <v>1291</v>
      </c>
      <c r="H2854" s="762"/>
      <c r="I2854" s="775" t="s">
        <v>1291</v>
      </c>
      <c r="J2854" s="775"/>
      <c r="K2854" s="775"/>
      <c r="L2854" s="775"/>
      <c r="M2854" s="775"/>
      <c r="N2854" s="775"/>
      <c r="O2854" s="775"/>
      <c r="P2854" s="775"/>
      <c r="Q2854" s="621"/>
      <c r="R2854" s="621"/>
      <c r="S2854" s="621"/>
      <c r="T2854" s="621"/>
      <c r="U2854" s="621"/>
      <c r="V2854" s="621"/>
      <c r="W2854" s="773"/>
      <c r="X2854" s="773"/>
      <c r="Y2854" s="773"/>
      <c r="Z2854" s="773"/>
      <c r="AA2854" s="773"/>
      <c r="AB2854" s="622"/>
      <c r="AC2854" s="622"/>
      <c r="AD2854" s="622"/>
      <c r="AE2854" s="622"/>
      <c r="AF2854" s="627" t="s">
        <v>1291</v>
      </c>
      <c r="AL2854" s="598"/>
      <c r="AQ2854" s="599"/>
    </row>
    <row r="2855" spans="1:43" s="597" customFormat="1" outlineLevel="1" x14ac:dyDescent="0.25">
      <c r="A2855" s="759" t="s">
        <v>1291</v>
      </c>
      <c r="B2855" s="760"/>
      <c r="C2855" s="760"/>
      <c r="D2855" s="760"/>
      <c r="E2855" s="761"/>
      <c r="F2855" s="761"/>
      <c r="G2855" s="762" t="s">
        <v>1291</v>
      </c>
      <c r="H2855" s="762"/>
      <c r="I2855" s="775" t="s">
        <v>1291</v>
      </c>
      <c r="J2855" s="775"/>
      <c r="K2855" s="775"/>
      <c r="L2855" s="775"/>
      <c r="M2855" s="775"/>
      <c r="N2855" s="775"/>
      <c r="O2855" s="775"/>
      <c r="P2855" s="775"/>
      <c r="Q2855" s="621"/>
      <c r="R2855" s="621"/>
      <c r="S2855" s="621"/>
      <c r="T2855" s="621"/>
      <c r="U2855" s="621"/>
      <c r="V2855" s="621"/>
      <c r="W2855" s="773"/>
      <c r="X2855" s="773"/>
      <c r="Y2855" s="773"/>
      <c r="Z2855" s="773"/>
      <c r="AA2855" s="773"/>
      <c r="AB2855" s="622"/>
      <c r="AC2855" s="622"/>
      <c r="AD2855" s="622"/>
      <c r="AE2855" s="622"/>
      <c r="AF2855" s="627" t="s">
        <v>1291</v>
      </c>
      <c r="AL2855" s="598"/>
      <c r="AQ2855" s="599"/>
    </row>
    <row r="2856" spans="1:43" s="597" customFormat="1" outlineLevel="1" x14ac:dyDescent="0.25">
      <c r="A2856" s="759" t="s">
        <v>1291</v>
      </c>
      <c r="B2856" s="760"/>
      <c r="C2856" s="760"/>
      <c r="D2856" s="760"/>
      <c r="E2856" s="761"/>
      <c r="F2856" s="761"/>
      <c r="G2856" s="762" t="s">
        <v>1291</v>
      </c>
      <c r="H2856" s="762"/>
      <c r="I2856" s="775" t="s">
        <v>1291</v>
      </c>
      <c r="J2856" s="775"/>
      <c r="K2856" s="775"/>
      <c r="L2856" s="775"/>
      <c r="M2856" s="775"/>
      <c r="N2856" s="775"/>
      <c r="O2856" s="775"/>
      <c r="P2856" s="775"/>
      <c r="Q2856" s="621"/>
      <c r="R2856" s="621"/>
      <c r="S2856" s="621"/>
      <c r="T2856" s="621"/>
      <c r="U2856" s="621"/>
      <c r="V2856" s="621"/>
      <c r="W2856" s="773"/>
      <c r="X2856" s="773"/>
      <c r="Y2856" s="773"/>
      <c r="Z2856" s="773"/>
      <c r="AA2856" s="773"/>
      <c r="AB2856" s="622"/>
      <c r="AC2856" s="622"/>
      <c r="AD2856" s="622"/>
      <c r="AE2856" s="622"/>
      <c r="AF2856" s="627" t="s">
        <v>1291</v>
      </c>
      <c r="AL2856" s="598"/>
      <c r="AQ2856" s="599"/>
    </row>
    <row r="2857" spans="1:43" s="597" customFormat="1" outlineLevel="1" x14ac:dyDescent="0.25">
      <c r="A2857" s="759" t="s">
        <v>1291</v>
      </c>
      <c r="B2857" s="760"/>
      <c r="C2857" s="760"/>
      <c r="D2857" s="760"/>
      <c r="E2857" s="761"/>
      <c r="F2857" s="761"/>
      <c r="G2857" s="762" t="s">
        <v>1291</v>
      </c>
      <c r="H2857" s="762"/>
      <c r="I2857" s="775" t="s">
        <v>1291</v>
      </c>
      <c r="J2857" s="775"/>
      <c r="K2857" s="775"/>
      <c r="L2857" s="775"/>
      <c r="M2857" s="775"/>
      <c r="N2857" s="775"/>
      <c r="O2857" s="775"/>
      <c r="P2857" s="775"/>
      <c r="Q2857" s="621"/>
      <c r="R2857" s="621"/>
      <c r="S2857" s="621"/>
      <c r="T2857" s="621"/>
      <c r="U2857" s="621"/>
      <c r="V2857" s="621"/>
      <c r="W2857" s="773"/>
      <c r="X2857" s="773"/>
      <c r="Y2857" s="773"/>
      <c r="Z2857" s="773"/>
      <c r="AA2857" s="773"/>
      <c r="AB2857" s="622"/>
      <c r="AC2857" s="622"/>
      <c r="AD2857" s="622"/>
      <c r="AE2857" s="622"/>
      <c r="AF2857" s="627" t="s">
        <v>1291</v>
      </c>
      <c r="AL2857" s="598"/>
      <c r="AQ2857" s="599"/>
    </row>
    <row r="2858" spans="1:43" s="597" customFormat="1" outlineLevel="1" x14ac:dyDescent="0.25">
      <c r="A2858" s="754" t="s">
        <v>1241</v>
      </c>
      <c r="B2858" s="755"/>
      <c r="C2858" s="755"/>
      <c r="D2858" s="755"/>
      <c r="E2858" s="755"/>
      <c r="F2858" s="755"/>
      <c r="G2858" s="755"/>
      <c r="H2858" s="755"/>
      <c r="I2858" s="755"/>
      <c r="J2858" s="755"/>
      <c r="K2858" s="755"/>
      <c r="L2858" s="755"/>
      <c r="M2858" s="755"/>
      <c r="N2858" s="755"/>
      <c r="O2858" s="755"/>
      <c r="P2858" s="755"/>
      <c r="Q2858" s="755"/>
      <c r="R2858" s="755"/>
      <c r="S2858" s="755"/>
      <c r="T2858" s="755"/>
      <c r="U2858" s="755"/>
      <c r="V2858" s="755"/>
      <c r="W2858" s="756">
        <v>53.74</v>
      </c>
      <c r="X2858" s="757"/>
      <c r="Y2858" s="757"/>
      <c r="Z2858" s="757"/>
      <c r="AA2858" s="757"/>
      <c r="AB2858" s="757"/>
      <c r="AC2858" s="757"/>
      <c r="AD2858" s="757"/>
      <c r="AE2858" s="757"/>
      <c r="AF2858" s="757"/>
      <c r="AL2858" s="598"/>
      <c r="AQ2858" s="599"/>
    </row>
    <row r="2859" spans="1:43" s="597" customFormat="1" outlineLevel="1" x14ac:dyDescent="0.25">
      <c r="A2859" s="601"/>
      <c r="B2859" s="608"/>
      <c r="C2859" s="608"/>
      <c r="D2859" s="609"/>
      <c r="E2859" s="610"/>
      <c r="F2859" s="610"/>
      <c r="G2859" s="608"/>
      <c r="H2859" s="608"/>
      <c r="I2859" s="608"/>
      <c r="J2859" s="608"/>
      <c r="K2859" s="608"/>
      <c r="L2859" s="608"/>
      <c r="M2859" s="608"/>
      <c r="N2859" s="608"/>
      <c r="O2859" s="608"/>
      <c r="P2859" s="608"/>
      <c r="Q2859" s="608"/>
      <c r="R2859" s="608"/>
      <c r="S2859" s="608"/>
      <c r="T2859" s="608"/>
      <c r="U2859" s="608"/>
      <c r="V2859" s="608"/>
      <c r="W2859" s="608"/>
      <c r="X2859" s="611"/>
      <c r="Y2859" s="611"/>
      <c r="Z2859" s="611"/>
      <c r="AA2859" s="611"/>
      <c r="AB2859" s="602"/>
      <c r="AC2859" s="602"/>
      <c r="AD2859" s="602"/>
      <c r="AE2859" s="602"/>
      <c r="AF2859" s="612"/>
      <c r="AL2859" s="598"/>
      <c r="AQ2859" s="599"/>
    </row>
    <row r="2860" spans="1:43" s="597" customFormat="1" outlineLevel="1" x14ac:dyDescent="0.25">
      <c r="A2860" s="769" t="s">
        <v>1242</v>
      </c>
      <c r="B2860" s="769"/>
      <c r="C2860" s="769"/>
      <c r="D2860" s="769"/>
      <c r="E2860" s="770" t="s">
        <v>1218</v>
      </c>
      <c r="F2860" s="770"/>
      <c r="G2860" s="770" t="s">
        <v>828</v>
      </c>
      <c r="H2860" s="770"/>
      <c r="I2860" s="770" t="s">
        <v>1240</v>
      </c>
      <c r="J2860" s="770"/>
      <c r="K2860" s="770"/>
      <c r="L2860" s="770"/>
      <c r="M2860" s="770"/>
      <c r="N2860" s="770"/>
      <c r="O2860" s="770"/>
      <c r="P2860" s="770"/>
      <c r="Q2860" s="770" t="s">
        <v>1224</v>
      </c>
      <c r="R2860" s="770"/>
      <c r="S2860" s="770"/>
      <c r="T2860" s="770"/>
      <c r="U2860" s="770"/>
      <c r="V2860" s="770"/>
      <c r="W2860" s="770"/>
      <c r="X2860" s="770"/>
      <c r="Y2860" s="770"/>
      <c r="Z2860" s="770"/>
      <c r="AA2860" s="770"/>
      <c r="AB2860" s="771" t="s">
        <v>1240</v>
      </c>
      <c r="AC2860" s="771"/>
      <c r="AD2860" s="771"/>
      <c r="AE2860" s="771"/>
      <c r="AF2860" s="771"/>
      <c r="AL2860" s="598"/>
      <c r="AQ2860" s="599"/>
    </row>
    <row r="2861" spans="1:43" s="597" customFormat="1" outlineLevel="1" x14ac:dyDescent="0.25">
      <c r="A2861" s="759" t="s">
        <v>1291</v>
      </c>
      <c r="B2861" s="760"/>
      <c r="C2861" s="760"/>
      <c r="D2861" s="760"/>
      <c r="E2861" s="766"/>
      <c r="F2861" s="766"/>
      <c r="G2861" s="766" t="s">
        <v>1291</v>
      </c>
      <c r="H2861" s="766"/>
      <c r="I2861" s="774" t="s">
        <v>1291</v>
      </c>
      <c r="J2861" s="774"/>
      <c r="K2861" s="774"/>
      <c r="L2861" s="774"/>
      <c r="M2861" s="774"/>
      <c r="N2861" s="774"/>
      <c r="O2861" s="774"/>
      <c r="P2861" s="774"/>
      <c r="Q2861" s="626"/>
      <c r="R2861" s="626"/>
      <c r="S2861" s="626"/>
      <c r="T2861" s="626"/>
      <c r="U2861" s="626"/>
      <c r="V2861" s="626"/>
      <c r="W2861" s="767"/>
      <c r="X2861" s="767"/>
      <c r="Y2861" s="767"/>
      <c r="Z2861" s="767"/>
      <c r="AA2861" s="767"/>
      <c r="AB2861" s="622"/>
      <c r="AC2861" s="622"/>
      <c r="AD2861" s="622"/>
      <c r="AE2861" s="622"/>
      <c r="AF2861" s="627" t="s">
        <v>1291</v>
      </c>
      <c r="AL2861" s="598"/>
      <c r="AQ2861" s="599"/>
    </row>
    <row r="2862" spans="1:43" s="597" customFormat="1" outlineLevel="1" x14ac:dyDescent="0.25">
      <c r="A2862" s="759" t="s">
        <v>1291</v>
      </c>
      <c r="B2862" s="760"/>
      <c r="C2862" s="760"/>
      <c r="D2862" s="760"/>
      <c r="E2862" s="761"/>
      <c r="F2862" s="761"/>
      <c r="G2862" s="766" t="s">
        <v>1291</v>
      </c>
      <c r="H2862" s="766"/>
      <c r="I2862" s="772" t="s">
        <v>1291</v>
      </c>
      <c r="J2862" s="772"/>
      <c r="K2862" s="772"/>
      <c r="L2862" s="772"/>
      <c r="M2862" s="772"/>
      <c r="N2862" s="772"/>
      <c r="O2862" s="772"/>
      <c r="P2862" s="772"/>
      <c r="Q2862" s="621"/>
      <c r="R2862" s="621"/>
      <c r="S2862" s="621"/>
      <c r="T2862" s="621"/>
      <c r="U2862" s="621"/>
      <c r="V2862" s="621"/>
      <c r="W2862" s="773"/>
      <c r="X2862" s="773"/>
      <c r="Y2862" s="773"/>
      <c r="Z2862" s="773"/>
      <c r="AA2862" s="773"/>
      <c r="AB2862" s="622"/>
      <c r="AC2862" s="622"/>
      <c r="AD2862" s="622"/>
      <c r="AE2862" s="622"/>
      <c r="AF2862" s="627" t="s">
        <v>1291</v>
      </c>
      <c r="AL2862" s="598"/>
      <c r="AQ2862" s="599"/>
    </row>
    <row r="2863" spans="1:43" s="597" customFormat="1" outlineLevel="1" x14ac:dyDescent="0.25">
      <c r="A2863" s="759" t="s">
        <v>1291</v>
      </c>
      <c r="B2863" s="760"/>
      <c r="C2863" s="760"/>
      <c r="D2863" s="760"/>
      <c r="E2863" s="761"/>
      <c r="F2863" s="761"/>
      <c r="G2863" s="766" t="s">
        <v>1291</v>
      </c>
      <c r="H2863" s="766"/>
      <c r="I2863" s="772" t="s">
        <v>1291</v>
      </c>
      <c r="J2863" s="772"/>
      <c r="K2863" s="772"/>
      <c r="L2863" s="772"/>
      <c r="M2863" s="772"/>
      <c r="N2863" s="772"/>
      <c r="O2863" s="772"/>
      <c r="P2863" s="772"/>
      <c r="Q2863" s="621"/>
      <c r="R2863" s="621"/>
      <c r="S2863" s="621"/>
      <c r="T2863" s="621"/>
      <c r="U2863" s="621"/>
      <c r="V2863" s="621"/>
      <c r="W2863" s="773"/>
      <c r="X2863" s="773"/>
      <c r="Y2863" s="773"/>
      <c r="Z2863" s="773"/>
      <c r="AA2863" s="773"/>
      <c r="AB2863" s="622"/>
      <c r="AC2863" s="622"/>
      <c r="AD2863" s="622"/>
      <c r="AE2863" s="622"/>
      <c r="AF2863" s="627" t="s">
        <v>1291</v>
      </c>
      <c r="AL2863" s="598"/>
      <c r="AQ2863" s="599"/>
    </row>
    <row r="2864" spans="1:43" s="597" customFormat="1" outlineLevel="1" x14ac:dyDescent="0.25">
      <c r="A2864" s="759" t="s">
        <v>1291</v>
      </c>
      <c r="B2864" s="760"/>
      <c r="C2864" s="760"/>
      <c r="D2864" s="760"/>
      <c r="E2864" s="761"/>
      <c r="F2864" s="761"/>
      <c r="G2864" s="762" t="s">
        <v>1291</v>
      </c>
      <c r="H2864" s="762"/>
      <c r="I2864" s="772" t="s">
        <v>1291</v>
      </c>
      <c r="J2864" s="772"/>
      <c r="K2864" s="772"/>
      <c r="L2864" s="772"/>
      <c r="M2864" s="772"/>
      <c r="N2864" s="772"/>
      <c r="O2864" s="772"/>
      <c r="P2864" s="772"/>
      <c r="Q2864" s="621"/>
      <c r="R2864" s="621"/>
      <c r="S2864" s="621"/>
      <c r="T2864" s="621"/>
      <c r="U2864" s="621"/>
      <c r="V2864" s="621"/>
      <c r="W2864" s="773"/>
      <c r="X2864" s="773"/>
      <c r="Y2864" s="773"/>
      <c r="Z2864" s="773"/>
      <c r="AA2864" s="773"/>
      <c r="AB2864" s="622"/>
      <c r="AC2864" s="622"/>
      <c r="AD2864" s="622"/>
      <c r="AE2864" s="622"/>
      <c r="AF2864" s="627" t="s">
        <v>1291</v>
      </c>
      <c r="AL2864" s="598"/>
      <c r="AQ2864" s="599"/>
    </row>
    <row r="2865" spans="1:48" s="597" customFormat="1" outlineLevel="1" x14ac:dyDescent="0.25">
      <c r="A2865" s="759" t="s">
        <v>1291</v>
      </c>
      <c r="B2865" s="760"/>
      <c r="C2865" s="760"/>
      <c r="D2865" s="760"/>
      <c r="E2865" s="761"/>
      <c r="F2865" s="761"/>
      <c r="G2865" s="762" t="s">
        <v>1291</v>
      </c>
      <c r="H2865" s="762"/>
      <c r="I2865" s="772" t="s">
        <v>1291</v>
      </c>
      <c r="J2865" s="772"/>
      <c r="K2865" s="772"/>
      <c r="L2865" s="772"/>
      <c r="M2865" s="772"/>
      <c r="N2865" s="772"/>
      <c r="O2865" s="772"/>
      <c r="P2865" s="772"/>
      <c r="Q2865" s="621"/>
      <c r="R2865" s="621"/>
      <c r="S2865" s="621"/>
      <c r="T2865" s="621"/>
      <c r="U2865" s="621"/>
      <c r="V2865" s="621"/>
      <c r="W2865" s="773"/>
      <c r="X2865" s="773"/>
      <c r="Y2865" s="773"/>
      <c r="Z2865" s="773"/>
      <c r="AA2865" s="773"/>
      <c r="AB2865" s="622"/>
      <c r="AC2865" s="622"/>
      <c r="AD2865" s="622"/>
      <c r="AE2865" s="622"/>
      <c r="AF2865" s="627" t="s">
        <v>1291</v>
      </c>
      <c r="AL2865" s="598"/>
      <c r="AQ2865" s="599"/>
    </row>
    <row r="2866" spans="1:48" s="597" customFormat="1" outlineLevel="1" x14ac:dyDescent="0.25">
      <c r="A2866" s="759" t="s">
        <v>1291</v>
      </c>
      <c r="B2866" s="760"/>
      <c r="C2866" s="760"/>
      <c r="D2866" s="760"/>
      <c r="E2866" s="761"/>
      <c r="F2866" s="761"/>
      <c r="G2866" s="762" t="s">
        <v>1291</v>
      </c>
      <c r="H2866" s="762"/>
      <c r="I2866" s="772" t="s">
        <v>1291</v>
      </c>
      <c r="J2866" s="772"/>
      <c r="K2866" s="772"/>
      <c r="L2866" s="772"/>
      <c r="M2866" s="772"/>
      <c r="N2866" s="772"/>
      <c r="O2866" s="772"/>
      <c r="P2866" s="772"/>
      <c r="Q2866" s="621"/>
      <c r="R2866" s="621"/>
      <c r="S2866" s="621"/>
      <c r="T2866" s="621"/>
      <c r="U2866" s="621"/>
      <c r="V2866" s="621"/>
      <c r="W2866" s="773"/>
      <c r="X2866" s="773"/>
      <c r="Y2866" s="773"/>
      <c r="Z2866" s="773"/>
      <c r="AA2866" s="773"/>
      <c r="AB2866" s="622"/>
      <c r="AC2866" s="622"/>
      <c r="AD2866" s="622"/>
      <c r="AE2866" s="622"/>
      <c r="AF2866" s="627" t="s">
        <v>1291</v>
      </c>
      <c r="AL2866" s="598"/>
      <c r="AQ2866" s="599"/>
    </row>
    <row r="2867" spans="1:48" s="597" customFormat="1" outlineLevel="1" x14ac:dyDescent="0.25">
      <c r="A2867" s="754" t="s">
        <v>1243</v>
      </c>
      <c r="B2867" s="755"/>
      <c r="C2867" s="755"/>
      <c r="D2867" s="755"/>
      <c r="E2867" s="755"/>
      <c r="F2867" s="755"/>
      <c r="G2867" s="755"/>
      <c r="H2867" s="755"/>
      <c r="I2867" s="755"/>
      <c r="J2867" s="755"/>
      <c r="K2867" s="755"/>
      <c r="L2867" s="755"/>
      <c r="M2867" s="755"/>
      <c r="N2867" s="755"/>
      <c r="O2867" s="755"/>
      <c r="P2867" s="755"/>
      <c r="Q2867" s="755"/>
      <c r="R2867" s="755"/>
      <c r="S2867" s="755"/>
      <c r="T2867" s="755"/>
      <c r="U2867" s="755"/>
      <c r="V2867" s="755"/>
      <c r="W2867" s="756">
        <v>0</v>
      </c>
      <c r="X2867" s="757"/>
      <c r="Y2867" s="757"/>
      <c r="Z2867" s="757"/>
      <c r="AA2867" s="757"/>
      <c r="AB2867" s="757"/>
      <c r="AC2867" s="757"/>
      <c r="AD2867" s="757"/>
      <c r="AE2867" s="757"/>
      <c r="AF2867" s="757"/>
      <c r="AL2867" s="598"/>
      <c r="AQ2867" s="599"/>
    </row>
    <row r="2868" spans="1:48" s="597" customFormat="1" outlineLevel="1" x14ac:dyDescent="0.25">
      <c r="A2868" s="601"/>
      <c r="B2868" s="608"/>
      <c r="C2868" s="608"/>
      <c r="D2868" s="609"/>
      <c r="E2868" s="610"/>
      <c r="F2868" s="610"/>
      <c r="G2868" s="608"/>
      <c r="H2868" s="608"/>
      <c r="I2868" s="608"/>
      <c r="J2868" s="608"/>
      <c r="K2868" s="608"/>
      <c r="L2868" s="608"/>
      <c r="M2868" s="608"/>
      <c r="N2868" s="608"/>
      <c r="O2868" s="608"/>
      <c r="P2868" s="608"/>
      <c r="Q2868" s="608"/>
      <c r="R2868" s="608"/>
      <c r="S2868" s="608"/>
      <c r="T2868" s="608"/>
      <c r="U2868" s="608"/>
      <c r="V2868" s="608"/>
      <c r="W2868" s="608"/>
      <c r="X2868" s="611"/>
      <c r="Y2868" s="611"/>
      <c r="Z2868" s="611"/>
      <c r="AA2868" s="611"/>
      <c r="AB2868" s="602"/>
      <c r="AC2868" s="602"/>
      <c r="AD2868" s="602"/>
      <c r="AE2868" s="602"/>
      <c r="AF2868" s="612"/>
      <c r="AL2868" s="598"/>
      <c r="AQ2868" s="599"/>
    </row>
    <row r="2869" spans="1:48" s="597" customFormat="1" outlineLevel="1" x14ac:dyDescent="0.25">
      <c r="A2869" s="769" t="s">
        <v>1244</v>
      </c>
      <c r="B2869" s="769"/>
      <c r="C2869" s="769"/>
      <c r="D2869" s="769"/>
      <c r="E2869" s="770" t="s">
        <v>1218</v>
      </c>
      <c r="F2869" s="770"/>
      <c r="G2869" s="770" t="s">
        <v>828</v>
      </c>
      <c r="H2869" s="770"/>
      <c r="I2869" s="770"/>
      <c r="J2869" s="770" t="s">
        <v>544</v>
      </c>
      <c r="K2869" s="770"/>
      <c r="L2869" s="770"/>
      <c r="M2869" s="770"/>
      <c r="N2869" s="770"/>
      <c r="O2869" s="770"/>
      <c r="P2869" s="770"/>
      <c r="Q2869" s="770"/>
      <c r="R2869" s="770" t="s">
        <v>750</v>
      </c>
      <c r="S2869" s="770"/>
      <c r="T2869" s="770"/>
      <c r="U2869" s="770"/>
      <c r="V2869" s="770"/>
      <c r="W2869" s="770"/>
      <c r="X2869" s="770"/>
      <c r="Y2869" s="770"/>
      <c r="Z2869" s="770"/>
      <c r="AA2869" s="770"/>
      <c r="AB2869" s="770"/>
      <c r="AC2869" s="771" t="s">
        <v>1224</v>
      </c>
      <c r="AD2869" s="771"/>
      <c r="AE2869" s="771"/>
      <c r="AF2869" s="628" t="s">
        <v>1245</v>
      </c>
      <c r="AL2869" s="598"/>
      <c r="AQ2869" s="599"/>
    </row>
    <row r="2870" spans="1:48" s="597" customFormat="1" outlineLevel="1" x14ac:dyDescent="0.25">
      <c r="A2870" s="759" t="s">
        <v>1291</v>
      </c>
      <c r="B2870" s="760"/>
      <c r="C2870" s="760"/>
      <c r="D2870" s="760"/>
      <c r="E2870" s="766"/>
      <c r="F2870" s="766"/>
      <c r="G2870" s="766" t="s">
        <v>1291</v>
      </c>
      <c r="H2870" s="766"/>
      <c r="I2870" s="766"/>
      <c r="J2870" s="629"/>
      <c r="K2870" s="629"/>
      <c r="L2870" s="629"/>
      <c r="M2870" s="767"/>
      <c r="N2870" s="767"/>
      <c r="O2870" s="767"/>
      <c r="P2870" s="767"/>
      <c r="Q2870" s="767"/>
      <c r="R2870" s="630"/>
      <c r="S2870" s="630"/>
      <c r="T2870" s="630"/>
      <c r="U2870" s="630"/>
      <c r="V2870" s="630"/>
      <c r="W2870" s="630"/>
      <c r="X2870" s="768" t="s">
        <v>1291</v>
      </c>
      <c r="Y2870" s="768"/>
      <c r="Z2870" s="768"/>
      <c r="AA2870" s="768"/>
      <c r="AB2870" s="768"/>
      <c r="AC2870" s="768"/>
      <c r="AD2870" s="768"/>
      <c r="AE2870" s="768"/>
      <c r="AF2870" s="627" t="s">
        <v>1291</v>
      </c>
      <c r="AL2870" s="598"/>
      <c r="AQ2870" s="599"/>
    </row>
    <row r="2871" spans="1:48" s="597" customFormat="1" outlineLevel="1" x14ac:dyDescent="0.25">
      <c r="A2871" s="759" t="s">
        <v>1291</v>
      </c>
      <c r="B2871" s="760"/>
      <c r="C2871" s="760"/>
      <c r="D2871" s="760"/>
      <c r="E2871" s="761"/>
      <c r="F2871" s="761"/>
      <c r="G2871" s="762" t="s">
        <v>1291</v>
      </c>
      <c r="H2871" s="762"/>
      <c r="I2871" s="762"/>
      <c r="J2871" s="631"/>
      <c r="K2871" s="631"/>
      <c r="L2871" s="631"/>
      <c r="M2871" s="763"/>
      <c r="N2871" s="763"/>
      <c r="O2871" s="763"/>
      <c r="P2871" s="763"/>
      <c r="Q2871" s="763"/>
      <c r="R2871" s="621"/>
      <c r="S2871" s="621"/>
      <c r="T2871" s="621"/>
      <c r="U2871" s="621"/>
      <c r="V2871" s="621"/>
      <c r="W2871" s="621"/>
      <c r="X2871" s="764" t="s">
        <v>1291</v>
      </c>
      <c r="Y2871" s="764"/>
      <c r="Z2871" s="764"/>
      <c r="AA2871" s="764"/>
      <c r="AB2871" s="764"/>
      <c r="AC2871" s="765"/>
      <c r="AD2871" s="765"/>
      <c r="AE2871" s="765"/>
      <c r="AF2871" s="627" t="s">
        <v>1291</v>
      </c>
      <c r="AL2871" s="598"/>
      <c r="AQ2871" s="599"/>
    </row>
    <row r="2872" spans="1:48" s="597" customFormat="1" outlineLevel="1" x14ac:dyDescent="0.25">
      <c r="A2872" s="759" t="s">
        <v>1291</v>
      </c>
      <c r="B2872" s="760"/>
      <c r="C2872" s="760"/>
      <c r="D2872" s="760"/>
      <c r="E2872" s="761"/>
      <c r="F2872" s="761"/>
      <c r="G2872" s="762" t="s">
        <v>1291</v>
      </c>
      <c r="H2872" s="762"/>
      <c r="I2872" s="762"/>
      <c r="J2872" s="631"/>
      <c r="K2872" s="631"/>
      <c r="L2872" s="631"/>
      <c r="M2872" s="763"/>
      <c r="N2872" s="763"/>
      <c r="O2872" s="763"/>
      <c r="P2872" s="763"/>
      <c r="Q2872" s="763"/>
      <c r="R2872" s="621"/>
      <c r="S2872" s="621"/>
      <c r="T2872" s="621"/>
      <c r="U2872" s="621"/>
      <c r="V2872" s="621"/>
      <c r="W2872" s="621"/>
      <c r="X2872" s="764" t="s">
        <v>1291</v>
      </c>
      <c r="Y2872" s="764"/>
      <c r="Z2872" s="764"/>
      <c r="AA2872" s="764"/>
      <c r="AB2872" s="764"/>
      <c r="AC2872" s="765"/>
      <c r="AD2872" s="765"/>
      <c r="AE2872" s="765"/>
      <c r="AF2872" s="627" t="s">
        <v>1291</v>
      </c>
      <c r="AL2872" s="598"/>
      <c r="AQ2872" s="599"/>
    </row>
    <row r="2873" spans="1:48" s="597" customFormat="1" outlineLevel="1" x14ac:dyDescent="0.25">
      <c r="A2873" s="759" t="s">
        <v>1291</v>
      </c>
      <c r="B2873" s="760"/>
      <c r="C2873" s="760"/>
      <c r="D2873" s="760"/>
      <c r="E2873" s="761"/>
      <c r="F2873" s="761"/>
      <c r="G2873" s="762" t="s">
        <v>1291</v>
      </c>
      <c r="H2873" s="762"/>
      <c r="I2873" s="762"/>
      <c r="J2873" s="631"/>
      <c r="K2873" s="631"/>
      <c r="L2873" s="631"/>
      <c r="M2873" s="763"/>
      <c r="N2873" s="763"/>
      <c r="O2873" s="763"/>
      <c r="P2873" s="763"/>
      <c r="Q2873" s="763"/>
      <c r="R2873" s="621"/>
      <c r="S2873" s="621"/>
      <c r="T2873" s="621"/>
      <c r="U2873" s="621"/>
      <c r="V2873" s="621"/>
      <c r="W2873" s="621"/>
      <c r="X2873" s="764" t="s">
        <v>1291</v>
      </c>
      <c r="Y2873" s="764"/>
      <c r="Z2873" s="764"/>
      <c r="AA2873" s="764"/>
      <c r="AB2873" s="764"/>
      <c r="AC2873" s="765"/>
      <c r="AD2873" s="765"/>
      <c r="AE2873" s="765"/>
      <c r="AF2873" s="627" t="s">
        <v>1291</v>
      </c>
      <c r="AL2873" s="598"/>
      <c r="AQ2873" s="599"/>
    </row>
    <row r="2874" spans="1:48" s="597" customFormat="1" outlineLevel="1" x14ac:dyDescent="0.25">
      <c r="A2874" s="759" t="s">
        <v>1291</v>
      </c>
      <c r="B2874" s="760"/>
      <c r="C2874" s="760"/>
      <c r="D2874" s="760"/>
      <c r="E2874" s="761"/>
      <c r="F2874" s="761"/>
      <c r="G2874" s="762" t="s">
        <v>1291</v>
      </c>
      <c r="H2874" s="762"/>
      <c r="I2874" s="762"/>
      <c r="J2874" s="631"/>
      <c r="K2874" s="631"/>
      <c r="L2874" s="631"/>
      <c r="M2874" s="763"/>
      <c r="N2874" s="763"/>
      <c r="O2874" s="763"/>
      <c r="P2874" s="763"/>
      <c r="Q2874" s="763"/>
      <c r="R2874" s="621"/>
      <c r="S2874" s="621"/>
      <c r="T2874" s="621"/>
      <c r="U2874" s="621"/>
      <c r="V2874" s="621"/>
      <c r="W2874" s="621"/>
      <c r="X2874" s="764" t="s">
        <v>1291</v>
      </c>
      <c r="Y2874" s="764"/>
      <c r="Z2874" s="764"/>
      <c r="AA2874" s="764"/>
      <c r="AB2874" s="764"/>
      <c r="AC2874" s="765"/>
      <c r="AD2874" s="765"/>
      <c r="AE2874" s="765"/>
      <c r="AF2874" s="627" t="s">
        <v>1291</v>
      </c>
      <c r="AL2874" s="598"/>
      <c r="AQ2874" s="599"/>
    </row>
    <row r="2875" spans="1:48" s="597" customFormat="1" outlineLevel="1" x14ac:dyDescent="0.25">
      <c r="A2875" s="754" t="s">
        <v>1246</v>
      </c>
      <c r="B2875" s="755"/>
      <c r="C2875" s="755"/>
      <c r="D2875" s="755"/>
      <c r="E2875" s="755"/>
      <c r="F2875" s="755"/>
      <c r="G2875" s="755"/>
      <c r="H2875" s="755"/>
      <c r="I2875" s="755"/>
      <c r="J2875" s="755"/>
      <c r="K2875" s="755"/>
      <c r="L2875" s="755"/>
      <c r="M2875" s="755"/>
      <c r="N2875" s="755"/>
      <c r="O2875" s="755"/>
      <c r="P2875" s="755"/>
      <c r="Q2875" s="755"/>
      <c r="R2875" s="755"/>
      <c r="S2875" s="755"/>
      <c r="T2875" s="755"/>
      <c r="U2875" s="755"/>
      <c r="V2875" s="755"/>
      <c r="W2875" s="756">
        <v>0</v>
      </c>
      <c r="X2875" s="757"/>
      <c r="Y2875" s="757"/>
      <c r="Z2875" s="757"/>
      <c r="AA2875" s="757"/>
      <c r="AB2875" s="757"/>
      <c r="AC2875" s="757"/>
      <c r="AD2875" s="757"/>
      <c r="AE2875" s="757"/>
      <c r="AF2875" s="757"/>
      <c r="AL2875" s="598"/>
      <c r="AQ2875" s="599"/>
    </row>
    <row r="2876" spans="1:48" s="597" customFormat="1" outlineLevel="1" x14ac:dyDescent="0.25">
      <c r="A2876" s="601"/>
      <c r="B2876" s="608"/>
      <c r="C2876" s="608"/>
      <c r="D2876" s="609"/>
      <c r="E2876" s="610"/>
      <c r="F2876" s="610"/>
      <c r="G2876" s="608"/>
      <c r="H2876" s="608"/>
      <c r="I2876" s="608"/>
      <c r="J2876" s="608"/>
      <c r="K2876" s="608"/>
      <c r="L2876" s="608"/>
      <c r="M2876" s="608"/>
      <c r="N2876" s="608"/>
      <c r="O2876" s="608"/>
      <c r="P2876" s="608"/>
      <c r="Q2876" s="608"/>
      <c r="R2876" s="608"/>
      <c r="S2876" s="608"/>
      <c r="T2876" s="608"/>
      <c r="U2876" s="608"/>
      <c r="V2876" s="608"/>
      <c r="W2876" s="608"/>
      <c r="X2876" s="611"/>
      <c r="Y2876" s="611"/>
      <c r="Z2876" s="611"/>
      <c r="AA2876" s="611"/>
      <c r="AB2876" s="602"/>
      <c r="AC2876" s="602"/>
      <c r="AD2876" s="602"/>
      <c r="AE2876" s="602"/>
      <c r="AF2876" s="612"/>
      <c r="AL2876" s="598"/>
      <c r="AQ2876" s="599"/>
    </row>
    <row r="2877" spans="1:48" s="597" customFormat="1" x14ac:dyDescent="0.25">
      <c r="A2877" s="750" t="s">
        <v>1247</v>
      </c>
      <c r="B2877" s="751"/>
      <c r="C2877" s="751"/>
      <c r="D2877" s="751"/>
      <c r="E2877" s="751"/>
      <c r="F2877" s="751"/>
      <c r="G2877" s="751"/>
      <c r="H2877" s="751"/>
      <c r="I2877" s="751"/>
      <c r="J2877" s="751"/>
      <c r="K2877" s="751"/>
      <c r="L2877" s="751"/>
      <c r="M2877" s="751"/>
      <c r="N2877" s="751"/>
      <c r="O2877" s="751"/>
      <c r="P2877" s="751"/>
      <c r="Q2877" s="751"/>
      <c r="R2877" s="751"/>
      <c r="S2877" s="751"/>
      <c r="T2877" s="751"/>
      <c r="U2877" s="751"/>
      <c r="V2877" s="751"/>
      <c r="W2877" s="752"/>
      <c r="X2877" s="753">
        <v>58.1</v>
      </c>
      <c r="Y2877" s="753"/>
      <c r="Z2877" s="753"/>
      <c r="AA2877" s="753"/>
      <c r="AB2877" s="753"/>
      <c r="AC2877" s="753"/>
      <c r="AD2877" s="753"/>
      <c r="AE2877" s="753"/>
      <c r="AF2877" s="753"/>
      <c r="AH2877" s="632">
        <v>33.200000000000003</v>
      </c>
      <c r="AL2877" s="598">
        <v>33.200000000000003</v>
      </c>
      <c r="AM2877" s="633">
        <v>0</v>
      </c>
      <c r="AN2877" s="634">
        <v>0</v>
      </c>
      <c r="AQ2877" s="599"/>
      <c r="AR2877" s="632">
        <v>33.200000000000003</v>
      </c>
      <c r="AT2877" s="597">
        <v>33.200000000000003</v>
      </c>
      <c r="AU2877" s="597">
        <v>33.200000000000003</v>
      </c>
      <c r="AV2877" s="607">
        <v>0</v>
      </c>
    </row>
    <row r="2878" spans="1:48" s="597" customFormat="1" x14ac:dyDescent="0.25">
      <c r="A2878" s="750" t="s">
        <v>1248</v>
      </c>
      <c r="B2878" s="751"/>
      <c r="C2878" s="751"/>
      <c r="D2878" s="751"/>
      <c r="E2878" s="751"/>
      <c r="F2878" s="751"/>
      <c r="G2878" s="751"/>
      <c r="H2878" s="751"/>
      <c r="I2878" s="751"/>
      <c r="J2878" s="751"/>
      <c r="K2878" s="751"/>
      <c r="L2878" s="751"/>
      <c r="M2878" s="751"/>
      <c r="N2878" s="751"/>
      <c r="O2878" s="751"/>
      <c r="P2878" s="751"/>
      <c r="Q2878" s="751"/>
      <c r="R2878" s="751"/>
      <c r="S2878" s="751"/>
      <c r="T2878" s="752"/>
      <c r="U2878" s="758"/>
      <c r="V2878" s="758"/>
      <c r="W2878" s="758"/>
      <c r="X2878" s="753">
        <v>0</v>
      </c>
      <c r="Y2878" s="753"/>
      <c r="Z2878" s="753"/>
      <c r="AA2878" s="753"/>
      <c r="AB2878" s="753"/>
      <c r="AC2878" s="753"/>
      <c r="AD2878" s="753"/>
      <c r="AE2878" s="753"/>
      <c r="AF2878" s="753"/>
      <c r="AH2878" s="635"/>
      <c r="AJ2878" s="636"/>
      <c r="AL2878" s="598"/>
      <c r="AQ2878" s="599"/>
      <c r="AR2878" s="635"/>
    </row>
    <row r="2879" spans="1:48" s="597" customFormat="1" x14ac:dyDescent="0.25">
      <c r="A2879" s="750" t="s">
        <v>1249</v>
      </c>
      <c r="B2879" s="751"/>
      <c r="C2879" s="751"/>
      <c r="D2879" s="751"/>
      <c r="E2879" s="751"/>
      <c r="F2879" s="751"/>
      <c r="G2879" s="751"/>
      <c r="H2879" s="751"/>
      <c r="I2879" s="751"/>
      <c r="J2879" s="751"/>
      <c r="K2879" s="751"/>
      <c r="L2879" s="751"/>
      <c r="M2879" s="751"/>
      <c r="N2879" s="751"/>
      <c r="O2879" s="751"/>
      <c r="P2879" s="751"/>
      <c r="Q2879" s="751"/>
      <c r="R2879" s="751"/>
      <c r="S2879" s="751"/>
      <c r="T2879" s="751"/>
      <c r="U2879" s="751"/>
      <c r="V2879" s="751"/>
      <c r="W2879" s="752"/>
      <c r="X2879" s="753">
        <v>58.1</v>
      </c>
      <c r="Y2879" s="753"/>
      <c r="Z2879" s="753"/>
      <c r="AA2879" s="753"/>
      <c r="AB2879" s="753"/>
      <c r="AC2879" s="753"/>
      <c r="AD2879" s="753"/>
      <c r="AE2879" s="753"/>
      <c r="AF2879" s="753"/>
      <c r="AH2879" s="635"/>
      <c r="AI2879" s="597">
        <v>58.1</v>
      </c>
      <c r="AJ2879" s="604">
        <v>0</v>
      </c>
      <c r="AL2879" s="598"/>
      <c r="AQ2879" s="599"/>
      <c r="AR2879" s="635"/>
    </row>
    <row r="2880" spans="1:48" s="597" customFormat="1" x14ac:dyDescent="0.25">
      <c r="A2880" s="590" t="s">
        <v>1213</v>
      </c>
      <c r="B2880" s="591"/>
      <c r="C2880" s="591"/>
      <c r="D2880" s="592"/>
      <c r="E2880" s="593"/>
      <c r="F2880" s="593"/>
      <c r="G2880" s="591"/>
      <c r="H2880" s="591"/>
      <c r="I2880" s="591"/>
      <c r="J2880" s="591"/>
      <c r="K2880" s="591"/>
      <c r="L2880" s="591"/>
      <c r="M2880" s="591"/>
      <c r="N2880" s="591"/>
      <c r="O2880" s="591"/>
      <c r="P2880" s="591"/>
      <c r="Q2880" s="591"/>
      <c r="R2880" s="591"/>
      <c r="S2880" s="591"/>
      <c r="T2880" s="591"/>
      <c r="U2880" s="591"/>
      <c r="V2880" s="591"/>
      <c r="W2880" s="591"/>
      <c r="X2880" s="594"/>
      <c r="Y2880" s="594"/>
      <c r="Z2880" s="594"/>
      <c r="AA2880" s="594"/>
      <c r="AB2880" s="595"/>
      <c r="AC2880" s="595"/>
      <c r="AD2880" s="595"/>
      <c r="AE2880" s="595"/>
      <c r="AF2880" s="596"/>
      <c r="AL2880" s="598"/>
      <c r="AQ2880" s="599"/>
    </row>
    <row r="2881" spans="1:43" s="597" customFormat="1" ht="33.75" customHeight="1" x14ac:dyDescent="0.25">
      <c r="A2881" s="601" t="s">
        <v>1214</v>
      </c>
      <c r="B2881" s="800" t="s">
        <v>1266</v>
      </c>
      <c r="C2881" s="800"/>
      <c r="D2881" s="801" t="s">
        <v>1347</v>
      </c>
      <c r="E2881" s="801"/>
      <c r="F2881" s="801"/>
      <c r="G2881" s="801"/>
      <c r="H2881" s="801"/>
      <c r="I2881" s="801"/>
      <c r="J2881" s="801"/>
      <c r="K2881" s="801"/>
      <c r="L2881" s="801"/>
      <c r="M2881" s="801"/>
      <c r="N2881" s="801"/>
      <c r="O2881" s="801"/>
      <c r="P2881" s="801"/>
      <c r="Q2881" s="801"/>
      <c r="R2881" s="801"/>
      <c r="S2881" s="801"/>
      <c r="T2881" s="801"/>
      <c r="U2881" s="801"/>
      <c r="V2881" s="801"/>
      <c r="W2881" s="801"/>
      <c r="X2881" s="801"/>
      <c r="Y2881" s="801"/>
      <c r="Z2881" s="801"/>
      <c r="AA2881" s="801"/>
      <c r="AB2881" s="801"/>
      <c r="AC2881" s="786" t="s">
        <v>1215</v>
      </c>
      <c r="AD2881" s="786"/>
      <c r="AE2881" s="786"/>
      <c r="AF2881" s="603" t="s">
        <v>885</v>
      </c>
      <c r="AI2881" s="604">
        <v>140.27000000000001</v>
      </c>
      <c r="AJ2881" s="597">
        <v>140.27000000000001</v>
      </c>
      <c r="AK2881" s="604">
        <v>0</v>
      </c>
      <c r="AL2881" s="598"/>
      <c r="AP2881" s="605">
        <v>140.27000000000001</v>
      </c>
      <c r="AQ2881" s="599"/>
    </row>
    <row r="2882" spans="1:43" s="597" customFormat="1" outlineLevel="1" x14ac:dyDescent="0.25">
      <c r="A2882" s="601"/>
      <c r="B2882" s="608"/>
      <c r="C2882" s="608"/>
      <c r="D2882" s="609"/>
      <c r="E2882" s="610"/>
      <c r="F2882" s="610"/>
      <c r="G2882" s="608"/>
      <c r="H2882" s="608"/>
      <c r="I2882" s="608"/>
      <c r="J2882" s="608"/>
      <c r="K2882" s="608"/>
      <c r="L2882" s="608"/>
      <c r="M2882" s="608"/>
      <c r="N2882" s="608"/>
      <c r="O2882" s="608"/>
      <c r="P2882" s="608"/>
      <c r="Q2882" s="608"/>
      <c r="R2882" s="608"/>
      <c r="S2882" s="608"/>
      <c r="T2882" s="608"/>
      <c r="U2882" s="608"/>
      <c r="V2882" s="608"/>
      <c r="W2882" s="608"/>
      <c r="X2882" s="611"/>
      <c r="Y2882" s="611"/>
      <c r="Z2882" s="611"/>
      <c r="AA2882" s="611"/>
      <c r="AB2882" s="602"/>
      <c r="AC2882" s="602"/>
      <c r="AD2882" s="602"/>
      <c r="AE2882" s="602"/>
      <c r="AF2882" s="612"/>
      <c r="AL2882" s="598"/>
      <c r="AQ2882" s="599"/>
    </row>
    <row r="2883" spans="1:43" s="597" customFormat="1" outlineLevel="1" x14ac:dyDescent="0.25">
      <c r="A2883" s="769" t="s">
        <v>1217</v>
      </c>
      <c r="B2883" s="769"/>
      <c r="C2883" s="769"/>
      <c r="D2883" s="769"/>
      <c r="E2883" s="770" t="s">
        <v>1218</v>
      </c>
      <c r="F2883" s="770"/>
      <c r="G2883" s="613" t="s">
        <v>1219</v>
      </c>
      <c r="H2883" s="770" t="s">
        <v>1220</v>
      </c>
      <c r="I2883" s="770"/>
      <c r="J2883" s="770"/>
      <c r="K2883" s="770"/>
      <c r="L2883" s="770" t="s">
        <v>1221</v>
      </c>
      <c r="M2883" s="770"/>
      <c r="N2883" s="770" t="s">
        <v>1222</v>
      </c>
      <c r="O2883" s="770"/>
      <c r="P2883" s="770"/>
      <c r="Q2883" s="770"/>
      <c r="R2883" s="770"/>
      <c r="S2883" s="770"/>
      <c r="T2883" s="770"/>
      <c r="U2883" s="770"/>
      <c r="V2883" s="770" t="s">
        <v>1223</v>
      </c>
      <c r="W2883" s="770"/>
      <c r="X2883" s="770"/>
      <c r="Y2883" s="770"/>
      <c r="Z2883" s="770"/>
      <c r="AA2883" s="771" t="s">
        <v>1224</v>
      </c>
      <c r="AB2883" s="771"/>
      <c r="AC2883" s="771"/>
      <c r="AD2883" s="771"/>
      <c r="AE2883" s="771" t="s">
        <v>1225</v>
      </c>
      <c r="AF2883" s="771"/>
      <c r="AL2883" s="598"/>
      <c r="AQ2883" s="599"/>
    </row>
    <row r="2884" spans="1:43" s="597" customFormat="1" ht="34.5" customHeight="1" outlineLevel="1" x14ac:dyDescent="0.25">
      <c r="A2884" s="797" t="s">
        <v>1342</v>
      </c>
      <c r="B2884" s="798"/>
      <c r="C2884" s="798"/>
      <c r="D2884" s="798"/>
      <c r="E2884" s="799" t="s">
        <v>1262</v>
      </c>
      <c r="F2884" s="799"/>
      <c r="G2884" s="614"/>
      <c r="H2884" s="767">
        <v>1</v>
      </c>
      <c r="I2884" s="767"/>
      <c r="J2884" s="767"/>
      <c r="K2884" s="767"/>
      <c r="L2884" s="773">
        <v>0</v>
      </c>
      <c r="M2884" s="773"/>
      <c r="N2884" s="796">
        <v>17.95</v>
      </c>
      <c r="O2884" s="796"/>
      <c r="P2884" s="796"/>
      <c r="Q2884" s="796"/>
      <c r="R2884" s="796"/>
      <c r="S2884" s="796"/>
      <c r="T2884" s="796"/>
      <c r="U2884" s="796"/>
      <c r="V2884" s="615"/>
      <c r="W2884" s="796">
        <v>4.2300000000000004</v>
      </c>
      <c r="X2884" s="796"/>
      <c r="Y2884" s="796"/>
      <c r="Z2884" s="796"/>
      <c r="AA2884" s="768">
        <v>0.1004</v>
      </c>
      <c r="AB2884" s="768"/>
      <c r="AC2884" s="768"/>
      <c r="AD2884" s="768"/>
      <c r="AE2884" s="786">
        <v>1.8021799999999999</v>
      </c>
      <c r="AF2884" s="787"/>
      <c r="AL2884" s="598"/>
      <c r="AQ2884" s="599"/>
    </row>
    <row r="2885" spans="1:43" s="597" customFormat="1" outlineLevel="1" x14ac:dyDescent="0.25">
      <c r="A2885" s="792" t="s">
        <v>1314</v>
      </c>
      <c r="B2885" s="793"/>
      <c r="C2885" s="793"/>
      <c r="D2885" s="793"/>
      <c r="E2885" s="794">
        <v>30047</v>
      </c>
      <c r="F2885" s="794"/>
      <c r="G2885" s="610"/>
      <c r="H2885" s="773">
        <v>1</v>
      </c>
      <c r="I2885" s="773"/>
      <c r="J2885" s="773"/>
      <c r="K2885" s="773"/>
      <c r="L2885" s="773">
        <v>0</v>
      </c>
      <c r="M2885" s="773"/>
      <c r="N2885" s="796">
        <v>28.1</v>
      </c>
      <c r="O2885" s="796"/>
      <c r="P2885" s="796"/>
      <c r="Q2885" s="796"/>
      <c r="R2885" s="796"/>
      <c r="S2885" s="796"/>
      <c r="T2885" s="796"/>
      <c r="U2885" s="796"/>
      <c r="V2885" s="615"/>
      <c r="W2885" s="796">
        <v>27.86</v>
      </c>
      <c r="X2885" s="796"/>
      <c r="Y2885" s="796"/>
      <c r="Z2885" s="796"/>
      <c r="AA2885" s="765">
        <v>0.1004</v>
      </c>
      <c r="AB2885" s="765"/>
      <c r="AC2885" s="765"/>
      <c r="AD2885" s="765"/>
      <c r="AE2885" s="786">
        <v>2.8212400000000004</v>
      </c>
      <c r="AF2885" s="787"/>
      <c r="AL2885" s="598"/>
      <c r="AQ2885" s="599"/>
    </row>
    <row r="2886" spans="1:43" s="597" customFormat="1" outlineLevel="1" x14ac:dyDescent="0.25">
      <c r="A2886" s="792" t="s">
        <v>1291</v>
      </c>
      <c r="B2886" s="793"/>
      <c r="C2886" s="793"/>
      <c r="D2886" s="793"/>
      <c r="E2886" s="794"/>
      <c r="F2886" s="794"/>
      <c r="G2886" s="610"/>
      <c r="H2886" s="773"/>
      <c r="I2886" s="773"/>
      <c r="J2886" s="773"/>
      <c r="K2886" s="773"/>
      <c r="L2886" s="773" t="s">
        <v>1291</v>
      </c>
      <c r="M2886" s="773"/>
      <c r="N2886" s="796" t="s">
        <v>1291</v>
      </c>
      <c r="O2886" s="796"/>
      <c r="P2886" s="796"/>
      <c r="Q2886" s="796"/>
      <c r="R2886" s="796"/>
      <c r="S2886" s="796"/>
      <c r="T2886" s="796"/>
      <c r="U2886" s="796"/>
      <c r="V2886" s="615"/>
      <c r="W2886" s="796" t="s">
        <v>1291</v>
      </c>
      <c r="X2886" s="796"/>
      <c r="Y2886" s="796"/>
      <c r="Z2886" s="796"/>
      <c r="AA2886" s="765"/>
      <c r="AB2886" s="765"/>
      <c r="AC2886" s="765"/>
      <c r="AD2886" s="765"/>
      <c r="AE2886" s="786" t="s">
        <v>1291</v>
      </c>
      <c r="AF2886" s="787"/>
      <c r="AL2886" s="598"/>
      <c r="AQ2886" s="599"/>
    </row>
    <row r="2887" spans="1:43" s="597" customFormat="1" outlineLevel="1" x14ac:dyDescent="0.25">
      <c r="A2887" s="792" t="s">
        <v>1291</v>
      </c>
      <c r="B2887" s="793"/>
      <c r="C2887" s="793"/>
      <c r="D2887" s="793"/>
      <c r="E2887" s="794"/>
      <c r="F2887" s="794"/>
      <c r="G2887" s="610"/>
      <c r="H2887" s="773"/>
      <c r="I2887" s="773"/>
      <c r="J2887" s="773"/>
      <c r="K2887" s="773"/>
      <c r="L2887" s="773" t="s">
        <v>1291</v>
      </c>
      <c r="M2887" s="773"/>
      <c r="N2887" s="796" t="s">
        <v>1291</v>
      </c>
      <c r="O2887" s="796"/>
      <c r="P2887" s="796"/>
      <c r="Q2887" s="796"/>
      <c r="R2887" s="796"/>
      <c r="S2887" s="796"/>
      <c r="T2887" s="796"/>
      <c r="U2887" s="796"/>
      <c r="V2887" s="615"/>
      <c r="W2887" s="796" t="s">
        <v>1291</v>
      </c>
      <c r="X2887" s="796"/>
      <c r="Y2887" s="796"/>
      <c r="Z2887" s="796"/>
      <c r="AA2887" s="765"/>
      <c r="AB2887" s="765"/>
      <c r="AC2887" s="765"/>
      <c r="AD2887" s="765"/>
      <c r="AE2887" s="786" t="s">
        <v>1291</v>
      </c>
      <c r="AF2887" s="787"/>
      <c r="AL2887" s="598"/>
      <c r="AQ2887" s="599"/>
    </row>
    <row r="2888" spans="1:43" s="597" customFormat="1" outlineLevel="1" x14ac:dyDescent="0.25">
      <c r="A2888" s="792" t="s">
        <v>1291</v>
      </c>
      <c r="B2888" s="793"/>
      <c r="C2888" s="793"/>
      <c r="D2888" s="793"/>
      <c r="E2888" s="794"/>
      <c r="F2888" s="794"/>
      <c r="G2888" s="610"/>
      <c r="H2888" s="773"/>
      <c r="I2888" s="773"/>
      <c r="J2888" s="773"/>
      <c r="K2888" s="773"/>
      <c r="L2888" s="773" t="s">
        <v>1291</v>
      </c>
      <c r="M2888" s="773"/>
      <c r="N2888" s="796" t="s">
        <v>1291</v>
      </c>
      <c r="O2888" s="796"/>
      <c r="P2888" s="796"/>
      <c r="Q2888" s="796"/>
      <c r="R2888" s="796"/>
      <c r="S2888" s="796"/>
      <c r="T2888" s="796"/>
      <c r="U2888" s="796"/>
      <c r="V2888" s="615"/>
      <c r="W2888" s="796" t="s">
        <v>1291</v>
      </c>
      <c r="X2888" s="796"/>
      <c r="Y2888" s="796"/>
      <c r="Z2888" s="796"/>
      <c r="AA2888" s="765"/>
      <c r="AB2888" s="765"/>
      <c r="AC2888" s="765"/>
      <c r="AD2888" s="765"/>
      <c r="AE2888" s="786" t="s">
        <v>1291</v>
      </c>
      <c r="AF2888" s="787"/>
      <c r="AL2888" s="598"/>
      <c r="AQ2888" s="599"/>
    </row>
    <row r="2889" spans="1:43" s="597" customFormat="1" outlineLevel="1" x14ac:dyDescent="0.25">
      <c r="A2889" s="792" t="s">
        <v>1291</v>
      </c>
      <c r="B2889" s="793"/>
      <c r="C2889" s="793"/>
      <c r="D2889" s="793"/>
      <c r="E2889" s="794"/>
      <c r="F2889" s="794"/>
      <c r="G2889" s="610"/>
      <c r="H2889" s="773"/>
      <c r="I2889" s="773"/>
      <c r="J2889" s="773"/>
      <c r="K2889" s="773"/>
      <c r="L2889" s="773" t="s">
        <v>1291</v>
      </c>
      <c r="M2889" s="773"/>
      <c r="N2889" s="796" t="s">
        <v>1291</v>
      </c>
      <c r="O2889" s="796"/>
      <c r="P2889" s="796"/>
      <c r="Q2889" s="796"/>
      <c r="R2889" s="796"/>
      <c r="S2889" s="796"/>
      <c r="T2889" s="796"/>
      <c r="U2889" s="796"/>
      <c r="V2889" s="615"/>
      <c r="W2889" s="796" t="s">
        <v>1291</v>
      </c>
      <c r="X2889" s="796"/>
      <c r="Y2889" s="796"/>
      <c r="Z2889" s="796"/>
      <c r="AA2889" s="765"/>
      <c r="AB2889" s="765"/>
      <c r="AC2889" s="765"/>
      <c r="AD2889" s="765"/>
      <c r="AE2889" s="786" t="s">
        <v>1291</v>
      </c>
      <c r="AF2889" s="787"/>
      <c r="AL2889" s="598"/>
      <c r="AQ2889" s="599"/>
    </row>
    <row r="2890" spans="1:43" s="597" customFormat="1" outlineLevel="1" x14ac:dyDescent="0.25">
      <c r="A2890" s="792" t="s">
        <v>1291</v>
      </c>
      <c r="B2890" s="793"/>
      <c r="C2890" s="793"/>
      <c r="D2890" s="793"/>
      <c r="E2890" s="794"/>
      <c r="F2890" s="794"/>
      <c r="G2890" s="610"/>
      <c r="H2890" s="773"/>
      <c r="I2890" s="773"/>
      <c r="J2890" s="773"/>
      <c r="K2890" s="773"/>
      <c r="L2890" s="773" t="s">
        <v>1291</v>
      </c>
      <c r="M2890" s="773"/>
      <c r="N2890" s="796" t="s">
        <v>1291</v>
      </c>
      <c r="O2890" s="796"/>
      <c r="P2890" s="796"/>
      <c r="Q2890" s="796"/>
      <c r="R2890" s="796"/>
      <c r="S2890" s="796"/>
      <c r="T2890" s="796"/>
      <c r="U2890" s="796"/>
      <c r="V2890" s="615"/>
      <c r="W2890" s="796" t="s">
        <v>1291</v>
      </c>
      <c r="X2890" s="796"/>
      <c r="Y2890" s="796"/>
      <c r="Z2890" s="796"/>
      <c r="AA2890" s="765"/>
      <c r="AB2890" s="765"/>
      <c r="AC2890" s="765"/>
      <c r="AD2890" s="765"/>
      <c r="AE2890" s="786" t="s">
        <v>1291</v>
      </c>
      <c r="AF2890" s="787"/>
      <c r="AL2890" s="598"/>
      <c r="AQ2890" s="599"/>
    </row>
    <row r="2891" spans="1:43" s="597" customFormat="1" outlineLevel="1" x14ac:dyDescent="0.25">
      <c r="A2891" s="792" t="s">
        <v>1291</v>
      </c>
      <c r="B2891" s="793"/>
      <c r="C2891" s="793"/>
      <c r="D2891" s="793"/>
      <c r="E2891" s="794"/>
      <c r="F2891" s="794"/>
      <c r="G2891" s="610"/>
      <c r="H2891" s="773"/>
      <c r="I2891" s="773"/>
      <c r="J2891" s="773"/>
      <c r="K2891" s="773"/>
      <c r="L2891" s="773" t="s">
        <v>1291</v>
      </c>
      <c r="M2891" s="773"/>
      <c r="N2891" s="795" t="s">
        <v>1291</v>
      </c>
      <c r="O2891" s="795"/>
      <c r="P2891" s="795"/>
      <c r="Q2891" s="795"/>
      <c r="R2891" s="795"/>
      <c r="S2891" s="795"/>
      <c r="T2891" s="795"/>
      <c r="U2891" s="795"/>
      <c r="V2891" s="616"/>
      <c r="W2891" s="795" t="s">
        <v>1291</v>
      </c>
      <c r="X2891" s="795"/>
      <c r="Y2891" s="795"/>
      <c r="Z2891" s="795"/>
      <c r="AA2891" s="765"/>
      <c r="AB2891" s="765"/>
      <c r="AC2891" s="765"/>
      <c r="AD2891" s="765"/>
      <c r="AE2891" s="786" t="s">
        <v>1291</v>
      </c>
      <c r="AF2891" s="787"/>
      <c r="AL2891" s="598"/>
      <c r="AQ2891" s="599"/>
    </row>
    <row r="2892" spans="1:43" s="597" customFormat="1" outlineLevel="1" x14ac:dyDescent="0.25">
      <c r="A2892" s="792" t="s">
        <v>1291</v>
      </c>
      <c r="B2892" s="793"/>
      <c r="C2892" s="793"/>
      <c r="D2892" s="793"/>
      <c r="E2892" s="794"/>
      <c r="F2892" s="794"/>
      <c r="G2892" s="610"/>
      <c r="H2892" s="773"/>
      <c r="I2892" s="773"/>
      <c r="J2892" s="773"/>
      <c r="K2892" s="773"/>
      <c r="L2892" s="773" t="s">
        <v>1291</v>
      </c>
      <c r="M2892" s="773"/>
      <c r="N2892" s="795" t="s">
        <v>1291</v>
      </c>
      <c r="O2892" s="795"/>
      <c r="P2892" s="795"/>
      <c r="Q2892" s="795"/>
      <c r="R2892" s="795"/>
      <c r="S2892" s="795"/>
      <c r="T2892" s="795"/>
      <c r="U2892" s="795"/>
      <c r="V2892" s="616"/>
      <c r="W2892" s="795" t="s">
        <v>1291</v>
      </c>
      <c r="X2892" s="795"/>
      <c r="Y2892" s="795"/>
      <c r="Z2892" s="795"/>
      <c r="AA2892" s="765"/>
      <c r="AB2892" s="765"/>
      <c r="AC2892" s="765"/>
      <c r="AD2892" s="765"/>
      <c r="AE2892" s="790" t="s">
        <v>1291</v>
      </c>
      <c r="AF2892" s="791"/>
      <c r="AL2892" s="598"/>
      <c r="AQ2892" s="599"/>
    </row>
    <row r="2893" spans="1:43" s="597" customFormat="1" outlineLevel="1" x14ac:dyDescent="0.25">
      <c r="A2893" s="754" t="s">
        <v>1226</v>
      </c>
      <c r="B2893" s="755"/>
      <c r="C2893" s="755"/>
      <c r="D2893" s="755"/>
      <c r="E2893" s="755"/>
      <c r="F2893" s="755"/>
      <c r="G2893" s="755"/>
      <c r="H2893" s="755"/>
      <c r="I2893" s="755"/>
      <c r="J2893" s="755"/>
      <c r="K2893" s="755"/>
      <c r="L2893" s="755"/>
      <c r="M2893" s="755"/>
      <c r="N2893" s="755"/>
      <c r="O2893" s="755"/>
      <c r="P2893" s="755"/>
      <c r="Q2893" s="755"/>
      <c r="R2893" s="755"/>
      <c r="S2893" s="755"/>
      <c r="T2893" s="755"/>
      <c r="U2893" s="755"/>
      <c r="V2893" s="755"/>
      <c r="W2893" s="756">
        <v>4.62</v>
      </c>
      <c r="X2893" s="757"/>
      <c r="Y2893" s="757"/>
      <c r="Z2893" s="757"/>
      <c r="AA2893" s="757"/>
      <c r="AB2893" s="757"/>
      <c r="AC2893" s="757"/>
      <c r="AD2893" s="757"/>
      <c r="AE2893" s="757"/>
      <c r="AF2893" s="757"/>
      <c r="AL2893" s="598"/>
      <c r="AQ2893" s="599"/>
    </row>
    <row r="2894" spans="1:43" s="597" customFormat="1" outlineLevel="1" x14ac:dyDescent="0.25">
      <c r="A2894" s="601"/>
      <c r="B2894" s="608"/>
      <c r="C2894" s="608"/>
      <c r="D2894" s="609"/>
      <c r="E2894" s="610"/>
      <c r="F2894" s="610"/>
      <c r="G2894" s="608"/>
      <c r="H2894" s="608"/>
      <c r="I2894" s="608"/>
      <c r="J2894" s="608"/>
      <c r="K2894" s="608"/>
      <c r="L2894" s="608"/>
      <c r="M2894" s="608"/>
      <c r="N2894" s="608"/>
      <c r="O2894" s="608"/>
      <c r="P2894" s="608"/>
      <c r="Q2894" s="608"/>
      <c r="R2894" s="608"/>
      <c r="S2894" s="608"/>
      <c r="T2894" s="608"/>
      <c r="U2894" s="608"/>
      <c r="V2894" s="608"/>
      <c r="W2894" s="608"/>
      <c r="X2894" s="611"/>
      <c r="Y2894" s="611"/>
      <c r="Z2894" s="611"/>
      <c r="AA2894" s="611"/>
      <c r="AB2894" s="602"/>
      <c r="AC2894" s="602"/>
      <c r="AD2894" s="602"/>
      <c r="AE2894" s="602"/>
      <c r="AF2894" s="612"/>
      <c r="AL2894" s="598"/>
      <c r="AQ2894" s="599"/>
    </row>
    <row r="2895" spans="1:43" s="597" customFormat="1" outlineLevel="1" x14ac:dyDescent="0.25">
      <c r="A2895" s="769" t="s">
        <v>1227</v>
      </c>
      <c r="B2895" s="769"/>
      <c r="C2895" s="769"/>
      <c r="D2895" s="769"/>
      <c r="E2895" s="770" t="s">
        <v>1218</v>
      </c>
      <c r="F2895" s="770"/>
      <c r="G2895" s="770" t="s">
        <v>1228</v>
      </c>
      <c r="H2895" s="770"/>
      <c r="I2895" s="770"/>
      <c r="J2895" s="770"/>
      <c r="K2895" s="770" t="s">
        <v>1229</v>
      </c>
      <c r="L2895" s="770"/>
      <c r="M2895" s="770"/>
      <c r="N2895" s="770"/>
      <c r="O2895" s="770" t="s">
        <v>1224</v>
      </c>
      <c r="P2895" s="770"/>
      <c r="Q2895" s="770"/>
      <c r="R2895" s="770"/>
      <c r="S2895" s="770"/>
      <c r="T2895" s="770"/>
      <c r="U2895" s="770"/>
      <c r="V2895" s="770"/>
      <c r="W2895" s="770"/>
      <c r="X2895" s="770"/>
      <c r="Y2895" s="770"/>
      <c r="Z2895" s="770"/>
      <c r="AA2895" s="771" t="s">
        <v>1225</v>
      </c>
      <c r="AB2895" s="771"/>
      <c r="AC2895" s="771"/>
      <c r="AD2895" s="771"/>
      <c r="AE2895" s="771"/>
      <c r="AF2895" s="771"/>
      <c r="AL2895" s="598"/>
      <c r="AQ2895" s="599"/>
    </row>
    <row r="2896" spans="1:43" s="597" customFormat="1" outlineLevel="1" x14ac:dyDescent="0.25">
      <c r="A2896" s="759" t="s">
        <v>1309</v>
      </c>
      <c r="B2896" s="760"/>
      <c r="C2896" s="760"/>
      <c r="D2896" s="760"/>
      <c r="E2896" s="766">
        <v>20003</v>
      </c>
      <c r="F2896" s="766"/>
      <c r="G2896" s="788">
        <v>2.0301</v>
      </c>
      <c r="H2896" s="788"/>
      <c r="I2896" s="788"/>
      <c r="J2896" s="788"/>
      <c r="K2896" s="789">
        <v>23.48</v>
      </c>
      <c r="L2896" s="789"/>
      <c r="M2896" s="789"/>
      <c r="N2896" s="789"/>
      <c r="O2896" s="767">
        <v>1.8</v>
      </c>
      <c r="P2896" s="767"/>
      <c r="Q2896" s="767"/>
      <c r="R2896" s="767"/>
      <c r="S2896" s="767"/>
      <c r="T2896" s="767"/>
      <c r="U2896" s="767"/>
      <c r="V2896" s="767"/>
      <c r="W2896" s="767"/>
      <c r="X2896" s="767"/>
      <c r="Y2896" s="767"/>
      <c r="Z2896" s="767"/>
      <c r="AA2896" s="786">
        <v>42.26</v>
      </c>
      <c r="AB2896" s="786"/>
      <c r="AC2896" s="786"/>
      <c r="AD2896" s="786"/>
      <c r="AE2896" s="786"/>
      <c r="AF2896" s="787"/>
      <c r="AL2896" s="598"/>
      <c r="AQ2896" s="599"/>
    </row>
    <row r="2897" spans="1:43" s="597" customFormat="1" outlineLevel="1" x14ac:dyDescent="0.25">
      <c r="A2897" s="759" t="s">
        <v>1315</v>
      </c>
      <c r="B2897" s="760"/>
      <c r="C2897" s="760"/>
      <c r="D2897" s="760"/>
      <c r="E2897" s="766">
        <v>20016</v>
      </c>
      <c r="F2897" s="766"/>
      <c r="G2897" s="788">
        <v>1.8147</v>
      </c>
      <c r="H2897" s="788"/>
      <c r="I2897" s="788"/>
      <c r="J2897" s="788"/>
      <c r="K2897" s="789">
        <v>28.45</v>
      </c>
      <c r="L2897" s="789"/>
      <c r="M2897" s="789"/>
      <c r="N2897" s="789"/>
      <c r="O2897" s="767">
        <v>1.8</v>
      </c>
      <c r="P2897" s="767"/>
      <c r="Q2897" s="767"/>
      <c r="R2897" s="767"/>
      <c r="S2897" s="767"/>
      <c r="T2897" s="767"/>
      <c r="U2897" s="767"/>
      <c r="V2897" s="767"/>
      <c r="W2897" s="767"/>
      <c r="X2897" s="767"/>
      <c r="Y2897" s="767"/>
      <c r="Z2897" s="767"/>
      <c r="AA2897" s="786">
        <v>51.21</v>
      </c>
      <c r="AB2897" s="786"/>
      <c r="AC2897" s="786"/>
      <c r="AD2897" s="786"/>
      <c r="AE2897" s="786"/>
      <c r="AF2897" s="787"/>
      <c r="AL2897" s="598"/>
      <c r="AQ2897" s="599"/>
    </row>
    <row r="2898" spans="1:43" s="597" customFormat="1" outlineLevel="1" x14ac:dyDescent="0.25">
      <c r="A2898" s="759" t="s">
        <v>1291</v>
      </c>
      <c r="B2898" s="760"/>
      <c r="C2898" s="760"/>
      <c r="D2898" s="760"/>
      <c r="E2898" s="761"/>
      <c r="F2898" s="761"/>
      <c r="G2898" s="788"/>
      <c r="H2898" s="788"/>
      <c r="I2898" s="788"/>
      <c r="J2898" s="788"/>
      <c r="K2898" s="785" t="s">
        <v>1291</v>
      </c>
      <c r="L2898" s="785"/>
      <c r="M2898" s="785"/>
      <c r="N2898" s="785"/>
      <c r="O2898" s="773"/>
      <c r="P2898" s="773"/>
      <c r="Q2898" s="773"/>
      <c r="R2898" s="773"/>
      <c r="S2898" s="773"/>
      <c r="T2898" s="773"/>
      <c r="U2898" s="773"/>
      <c r="V2898" s="773"/>
      <c r="W2898" s="773"/>
      <c r="X2898" s="773"/>
      <c r="Y2898" s="773"/>
      <c r="Z2898" s="773"/>
      <c r="AA2898" s="786"/>
      <c r="AB2898" s="786"/>
      <c r="AC2898" s="786"/>
      <c r="AD2898" s="786"/>
      <c r="AE2898" s="786"/>
      <c r="AF2898" s="787"/>
      <c r="AL2898" s="598"/>
      <c r="AQ2898" s="599"/>
    </row>
    <row r="2899" spans="1:43" s="597" customFormat="1" outlineLevel="1" x14ac:dyDescent="0.25">
      <c r="A2899" s="759" t="s">
        <v>1291</v>
      </c>
      <c r="B2899" s="760"/>
      <c r="C2899" s="760"/>
      <c r="D2899" s="760"/>
      <c r="E2899" s="761"/>
      <c r="F2899" s="761"/>
      <c r="G2899" s="784" t="s">
        <v>1291</v>
      </c>
      <c r="H2899" s="784"/>
      <c r="I2899" s="784"/>
      <c r="J2899" s="784"/>
      <c r="K2899" s="785" t="s">
        <v>1291</v>
      </c>
      <c r="L2899" s="785"/>
      <c r="M2899" s="785"/>
      <c r="N2899" s="785"/>
      <c r="O2899" s="773"/>
      <c r="P2899" s="773"/>
      <c r="Q2899" s="773"/>
      <c r="R2899" s="773"/>
      <c r="S2899" s="773"/>
      <c r="T2899" s="773"/>
      <c r="U2899" s="773"/>
      <c r="V2899" s="773"/>
      <c r="W2899" s="773"/>
      <c r="X2899" s="773"/>
      <c r="Y2899" s="773"/>
      <c r="Z2899" s="773"/>
      <c r="AA2899" s="786" t="s">
        <v>1291</v>
      </c>
      <c r="AB2899" s="786"/>
      <c r="AC2899" s="786"/>
      <c r="AD2899" s="786"/>
      <c r="AE2899" s="786"/>
      <c r="AF2899" s="787"/>
      <c r="AL2899" s="598"/>
      <c r="AQ2899" s="599"/>
    </row>
    <row r="2900" spans="1:43" s="597" customFormat="1" outlineLevel="1" x14ac:dyDescent="0.25">
      <c r="A2900" s="759" t="s">
        <v>1291</v>
      </c>
      <c r="B2900" s="760"/>
      <c r="C2900" s="760"/>
      <c r="D2900" s="760"/>
      <c r="E2900" s="761"/>
      <c r="F2900" s="761"/>
      <c r="G2900" s="784" t="s">
        <v>1291</v>
      </c>
      <c r="H2900" s="784"/>
      <c r="I2900" s="784"/>
      <c r="J2900" s="784"/>
      <c r="K2900" s="785" t="s">
        <v>1291</v>
      </c>
      <c r="L2900" s="785"/>
      <c r="M2900" s="785"/>
      <c r="N2900" s="785"/>
      <c r="O2900" s="773"/>
      <c r="P2900" s="773"/>
      <c r="Q2900" s="773"/>
      <c r="R2900" s="773"/>
      <c r="S2900" s="773"/>
      <c r="T2900" s="773"/>
      <c r="U2900" s="773"/>
      <c r="V2900" s="773"/>
      <c r="W2900" s="773"/>
      <c r="X2900" s="773"/>
      <c r="Y2900" s="773"/>
      <c r="Z2900" s="773"/>
      <c r="AA2900" s="786" t="s">
        <v>1291</v>
      </c>
      <c r="AB2900" s="786"/>
      <c r="AC2900" s="786"/>
      <c r="AD2900" s="786"/>
      <c r="AE2900" s="786"/>
      <c r="AF2900" s="787"/>
      <c r="AL2900" s="598"/>
      <c r="AQ2900" s="599"/>
    </row>
    <row r="2901" spans="1:43" s="597" customFormat="1" outlineLevel="1" x14ac:dyDescent="0.25">
      <c r="A2901" s="759" t="s">
        <v>1291</v>
      </c>
      <c r="B2901" s="760"/>
      <c r="C2901" s="760"/>
      <c r="D2901" s="760"/>
      <c r="E2901" s="761"/>
      <c r="F2901" s="761"/>
      <c r="G2901" s="784" t="s">
        <v>1291</v>
      </c>
      <c r="H2901" s="784"/>
      <c r="I2901" s="784"/>
      <c r="J2901" s="784"/>
      <c r="K2901" s="785" t="s">
        <v>1291</v>
      </c>
      <c r="L2901" s="785"/>
      <c r="M2901" s="785"/>
      <c r="N2901" s="785"/>
      <c r="O2901" s="773"/>
      <c r="P2901" s="773"/>
      <c r="Q2901" s="773"/>
      <c r="R2901" s="773"/>
      <c r="S2901" s="773"/>
      <c r="T2901" s="773"/>
      <c r="U2901" s="773"/>
      <c r="V2901" s="773"/>
      <c r="W2901" s="773"/>
      <c r="X2901" s="773"/>
      <c r="Y2901" s="773"/>
      <c r="Z2901" s="773"/>
      <c r="AA2901" s="786" t="s">
        <v>1291</v>
      </c>
      <c r="AB2901" s="786"/>
      <c r="AC2901" s="786"/>
      <c r="AD2901" s="786"/>
      <c r="AE2901" s="786"/>
      <c r="AF2901" s="787"/>
      <c r="AL2901" s="598"/>
      <c r="AQ2901" s="599"/>
    </row>
    <row r="2902" spans="1:43" s="597" customFormat="1" outlineLevel="1" x14ac:dyDescent="0.25">
      <c r="A2902" s="759" t="s">
        <v>1291</v>
      </c>
      <c r="B2902" s="760"/>
      <c r="C2902" s="760"/>
      <c r="D2902" s="760"/>
      <c r="E2902" s="761"/>
      <c r="F2902" s="761"/>
      <c r="G2902" s="784" t="s">
        <v>1291</v>
      </c>
      <c r="H2902" s="784"/>
      <c r="I2902" s="784"/>
      <c r="J2902" s="784"/>
      <c r="K2902" s="785" t="s">
        <v>1291</v>
      </c>
      <c r="L2902" s="785"/>
      <c r="M2902" s="785"/>
      <c r="N2902" s="785"/>
      <c r="O2902" s="773"/>
      <c r="P2902" s="773"/>
      <c r="Q2902" s="773"/>
      <c r="R2902" s="773"/>
      <c r="S2902" s="773"/>
      <c r="T2902" s="773"/>
      <c r="U2902" s="773"/>
      <c r="V2902" s="773"/>
      <c r="W2902" s="773"/>
      <c r="X2902" s="773"/>
      <c r="Y2902" s="773"/>
      <c r="Z2902" s="773"/>
      <c r="AA2902" s="786" t="s">
        <v>1291</v>
      </c>
      <c r="AB2902" s="786"/>
      <c r="AC2902" s="786"/>
      <c r="AD2902" s="786"/>
      <c r="AE2902" s="786"/>
      <c r="AF2902" s="787"/>
      <c r="AL2902" s="598"/>
      <c r="AQ2902" s="599"/>
    </row>
    <row r="2903" spans="1:43" s="597" customFormat="1" outlineLevel="1" x14ac:dyDescent="0.25">
      <c r="A2903" s="759" t="s">
        <v>1291</v>
      </c>
      <c r="B2903" s="760"/>
      <c r="C2903" s="760"/>
      <c r="D2903" s="760"/>
      <c r="E2903" s="761"/>
      <c r="F2903" s="761"/>
      <c r="G2903" s="784" t="s">
        <v>1291</v>
      </c>
      <c r="H2903" s="784"/>
      <c r="I2903" s="784"/>
      <c r="J2903" s="784"/>
      <c r="K2903" s="785" t="s">
        <v>1291</v>
      </c>
      <c r="L2903" s="785"/>
      <c r="M2903" s="785"/>
      <c r="N2903" s="785"/>
      <c r="O2903" s="773"/>
      <c r="P2903" s="773"/>
      <c r="Q2903" s="773"/>
      <c r="R2903" s="773"/>
      <c r="S2903" s="773"/>
      <c r="T2903" s="773"/>
      <c r="U2903" s="773"/>
      <c r="V2903" s="773"/>
      <c r="W2903" s="773"/>
      <c r="X2903" s="773"/>
      <c r="Y2903" s="773"/>
      <c r="Z2903" s="773"/>
      <c r="AA2903" s="786" t="s">
        <v>1291</v>
      </c>
      <c r="AB2903" s="786"/>
      <c r="AC2903" s="786"/>
      <c r="AD2903" s="786"/>
      <c r="AE2903" s="786"/>
      <c r="AF2903" s="787"/>
      <c r="AL2903" s="598"/>
      <c r="AQ2903" s="599"/>
    </row>
    <row r="2904" spans="1:43" s="597" customFormat="1" outlineLevel="1" x14ac:dyDescent="0.25">
      <c r="A2904" s="754" t="s">
        <v>1230</v>
      </c>
      <c r="B2904" s="755"/>
      <c r="C2904" s="755"/>
      <c r="D2904" s="755"/>
      <c r="E2904" s="755"/>
      <c r="F2904" s="755"/>
      <c r="G2904" s="755"/>
      <c r="H2904" s="755"/>
      <c r="I2904" s="755"/>
      <c r="J2904" s="755"/>
      <c r="K2904" s="755"/>
      <c r="L2904" s="755"/>
      <c r="M2904" s="755"/>
      <c r="N2904" s="755"/>
      <c r="O2904" s="755"/>
      <c r="P2904" s="755"/>
      <c r="Q2904" s="755"/>
      <c r="R2904" s="755"/>
      <c r="S2904" s="755"/>
      <c r="T2904" s="755"/>
      <c r="U2904" s="755"/>
      <c r="V2904" s="755"/>
      <c r="W2904" s="756">
        <v>93.47</v>
      </c>
      <c r="X2904" s="757"/>
      <c r="Y2904" s="757"/>
      <c r="Z2904" s="757"/>
      <c r="AA2904" s="757"/>
      <c r="AB2904" s="757"/>
      <c r="AC2904" s="757"/>
      <c r="AD2904" s="757"/>
      <c r="AE2904" s="757"/>
      <c r="AF2904" s="757"/>
      <c r="AL2904" s="598"/>
      <c r="AQ2904" s="599"/>
    </row>
    <row r="2905" spans="1:43" s="597" customFormat="1" outlineLevel="1" x14ac:dyDescent="0.25">
      <c r="A2905" s="601"/>
      <c r="B2905" s="608"/>
      <c r="C2905" s="608"/>
      <c r="D2905" s="609"/>
      <c r="E2905" s="610"/>
      <c r="F2905" s="610"/>
      <c r="G2905" s="608"/>
      <c r="H2905" s="608"/>
      <c r="I2905" s="608"/>
      <c r="J2905" s="608"/>
      <c r="K2905" s="608"/>
      <c r="L2905" s="608"/>
      <c r="M2905" s="608"/>
      <c r="N2905" s="608"/>
      <c r="O2905" s="608"/>
      <c r="P2905" s="608"/>
      <c r="Q2905" s="608"/>
      <c r="R2905" s="608"/>
      <c r="S2905" s="608"/>
      <c r="T2905" s="608"/>
      <c r="U2905" s="608"/>
      <c r="V2905" s="608"/>
      <c r="W2905" s="608"/>
      <c r="X2905" s="611"/>
      <c r="Y2905" s="611"/>
      <c r="Z2905" s="611"/>
      <c r="AA2905" s="611"/>
      <c r="AB2905" s="602"/>
      <c r="AC2905" s="602"/>
      <c r="AD2905" s="602"/>
      <c r="AE2905" s="602"/>
      <c r="AF2905" s="612"/>
      <c r="AL2905" s="598"/>
      <c r="AQ2905" s="599"/>
    </row>
    <row r="2906" spans="1:43" s="597" customFormat="1" outlineLevel="1" x14ac:dyDescent="0.25">
      <c r="A2906" s="769" t="s">
        <v>1231</v>
      </c>
      <c r="B2906" s="769"/>
      <c r="C2906" s="769"/>
      <c r="D2906" s="769"/>
      <c r="E2906" s="770" t="s">
        <v>1218</v>
      </c>
      <c r="F2906" s="770"/>
      <c r="G2906" s="770" t="s">
        <v>1020</v>
      </c>
      <c r="H2906" s="770"/>
      <c r="I2906" s="770"/>
      <c r="J2906" s="770" t="s">
        <v>1232</v>
      </c>
      <c r="K2906" s="770"/>
      <c r="L2906" s="770"/>
      <c r="M2906" s="770" t="s">
        <v>1233</v>
      </c>
      <c r="N2906" s="770"/>
      <c r="O2906" s="770"/>
      <c r="P2906" s="770"/>
      <c r="Q2906" s="770"/>
      <c r="R2906" s="770" t="s">
        <v>1234</v>
      </c>
      <c r="S2906" s="770"/>
      <c r="T2906" s="770"/>
      <c r="U2906" s="770"/>
      <c r="V2906" s="770"/>
      <c r="W2906" s="770" t="s">
        <v>750</v>
      </c>
      <c r="X2906" s="770"/>
      <c r="Y2906" s="770"/>
      <c r="Z2906" s="770"/>
      <c r="AA2906" s="770"/>
      <c r="AB2906" s="770"/>
      <c r="AC2906" s="770"/>
      <c r="AD2906" s="770"/>
      <c r="AE2906" s="770"/>
      <c r="AF2906" s="770"/>
      <c r="AL2906" s="598"/>
      <c r="AQ2906" s="599"/>
    </row>
    <row r="2907" spans="1:43" s="597" customFormat="1" outlineLevel="1" x14ac:dyDescent="0.25">
      <c r="A2907" s="617" t="s">
        <v>1250</v>
      </c>
      <c r="B2907" s="618"/>
      <c r="C2907" s="618"/>
      <c r="D2907" s="619"/>
      <c r="E2907" s="781" t="s">
        <v>1251</v>
      </c>
      <c r="F2907" s="781"/>
      <c r="G2907" s="772"/>
      <c r="H2907" s="772"/>
      <c r="I2907" s="772"/>
      <c r="J2907" s="782" t="s">
        <v>1252</v>
      </c>
      <c r="K2907" s="782"/>
      <c r="L2907" s="782"/>
      <c r="M2907" s="782"/>
      <c r="N2907" s="782"/>
      <c r="O2907" s="782"/>
      <c r="P2907" s="782"/>
      <c r="Q2907" s="782"/>
      <c r="R2907" s="782"/>
      <c r="S2907" s="782"/>
      <c r="T2907" s="782"/>
      <c r="U2907" s="782"/>
      <c r="V2907" s="782"/>
      <c r="W2907" s="621"/>
      <c r="X2907" s="622"/>
      <c r="Y2907" s="622"/>
      <c r="Z2907" s="622"/>
      <c r="AA2907" s="622"/>
      <c r="AB2907" s="622"/>
      <c r="AC2907" s="622"/>
      <c r="AD2907" s="622"/>
      <c r="AE2907" s="764">
        <v>0</v>
      </c>
      <c r="AF2907" s="783"/>
      <c r="AL2907" s="598"/>
      <c r="AQ2907" s="599"/>
    </row>
    <row r="2908" spans="1:43" s="597" customFormat="1" outlineLevel="1" x14ac:dyDescent="0.25">
      <c r="A2908" s="617" t="s">
        <v>1253</v>
      </c>
      <c r="B2908" s="618"/>
      <c r="C2908" s="618"/>
      <c r="D2908" s="619"/>
      <c r="E2908" s="781" t="s">
        <v>1254</v>
      </c>
      <c r="F2908" s="781"/>
      <c r="G2908" s="772"/>
      <c r="H2908" s="772"/>
      <c r="I2908" s="772"/>
      <c r="J2908" s="782" t="s">
        <v>1252</v>
      </c>
      <c r="K2908" s="782"/>
      <c r="L2908" s="782"/>
      <c r="M2908" s="782"/>
      <c r="N2908" s="782"/>
      <c r="O2908" s="782"/>
      <c r="P2908" s="782"/>
      <c r="Q2908" s="782"/>
      <c r="R2908" s="782"/>
      <c r="S2908" s="782"/>
      <c r="T2908" s="782"/>
      <c r="U2908" s="782"/>
      <c r="V2908" s="782"/>
      <c r="W2908" s="621"/>
      <c r="X2908" s="622"/>
      <c r="Y2908" s="622"/>
      <c r="Z2908" s="622"/>
      <c r="AA2908" s="622"/>
      <c r="AB2908" s="622"/>
      <c r="AC2908" s="622"/>
      <c r="AD2908" s="622"/>
      <c r="AE2908" s="764">
        <v>0</v>
      </c>
      <c r="AF2908" s="783"/>
      <c r="AL2908" s="598"/>
      <c r="AQ2908" s="599"/>
    </row>
    <row r="2909" spans="1:43" s="597" customFormat="1" outlineLevel="1" x14ac:dyDescent="0.25">
      <c r="A2909" s="623" t="s">
        <v>1255</v>
      </c>
      <c r="B2909" s="618"/>
      <c r="C2909" s="618"/>
      <c r="D2909" s="619"/>
      <c r="E2909" s="781" t="s">
        <v>1256</v>
      </c>
      <c r="F2909" s="781"/>
      <c r="G2909" s="772"/>
      <c r="H2909" s="772"/>
      <c r="I2909" s="772"/>
      <c r="J2909" s="782" t="s">
        <v>1252</v>
      </c>
      <c r="K2909" s="782"/>
      <c r="L2909" s="782"/>
      <c r="M2909" s="620"/>
      <c r="N2909" s="620"/>
      <c r="O2909" s="620"/>
      <c r="P2909" s="620"/>
      <c r="Q2909" s="620"/>
      <c r="R2909" s="620"/>
      <c r="S2909" s="620"/>
      <c r="T2909" s="620"/>
      <c r="U2909" s="620"/>
      <c r="V2909" s="620"/>
      <c r="W2909" s="621"/>
      <c r="X2909" s="622"/>
      <c r="Y2909" s="622"/>
      <c r="Z2909" s="622"/>
      <c r="AA2909" s="622"/>
      <c r="AB2909" s="622"/>
      <c r="AC2909" s="622"/>
      <c r="AD2909" s="622"/>
      <c r="AE2909" s="764">
        <v>0</v>
      </c>
      <c r="AF2909" s="783"/>
      <c r="AL2909" s="598"/>
      <c r="AQ2909" s="599"/>
    </row>
    <row r="2910" spans="1:43" s="597" customFormat="1" outlineLevel="1" x14ac:dyDescent="0.25">
      <c r="A2910" s="623" t="s">
        <v>1257</v>
      </c>
      <c r="B2910" s="618"/>
      <c r="C2910" s="618"/>
      <c r="D2910" s="619"/>
      <c r="E2910" s="781" t="s">
        <v>1258</v>
      </c>
      <c r="F2910" s="781"/>
      <c r="G2910" s="772"/>
      <c r="H2910" s="772"/>
      <c r="I2910" s="772"/>
      <c r="J2910" s="782" t="s">
        <v>1252</v>
      </c>
      <c r="K2910" s="782"/>
      <c r="L2910" s="782"/>
      <c r="M2910" s="782"/>
      <c r="N2910" s="782"/>
      <c r="O2910" s="782"/>
      <c r="P2910" s="782"/>
      <c r="Q2910" s="782"/>
      <c r="R2910" s="782"/>
      <c r="S2910" s="782"/>
      <c r="T2910" s="782"/>
      <c r="U2910" s="782"/>
      <c r="V2910" s="782"/>
      <c r="W2910" s="624"/>
      <c r="X2910" s="625"/>
      <c r="Y2910" s="625"/>
      <c r="Z2910" s="625"/>
      <c r="AA2910" s="625"/>
      <c r="AB2910" s="625"/>
      <c r="AC2910" s="625"/>
      <c r="AD2910" s="625"/>
      <c r="AE2910" s="764">
        <v>0</v>
      </c>
      <c r="AF2910" s="783"/>
      <c r="AL2910" s="598"/>
      <c r="AQ2910" s="599"/>
    </row>
    <row r="2911" spans="1:43" s="597" customFormat="1" outlineLevel="1" x14ac:dyDescent="0.25">
      <c r="A2911" s="754" t="s">
        <v>1235</v>
      </c>
      <c r="B2911" s="755"/>
      <c r="C2911" s="755"/>
      <c r="D2911" s="755"/>
      <c r="E2911" s="755"/>
      <c r="F2911" s="755"/>
      <c r="G2911" s="755"/>
      <c r="H2911" s="755"/>
      <c r="I2911" s="755"/>
      <c r="J2911" s="755"/>
      <c r="K2911" s="755"/>
      <c r="L2911" s="755"/>
      <c r="M2911" s="755"/>
      <c r="N2911" s="755"/>
      <c r="O2911" s="755"/>
      <c r="P2911" s="755"/>
      <c r="Q2911" s="755"/>
      <c r="R2911" s="755"/>
      <c r="S2911" s="755"/>
      <c r="T2911" s="755"/>
      <c r="U2911" s="755"/>
      <c r="V2911" s="755"/>
      <c r="W2911" s="756">
        <v>0</v>
      </c>
      <c r="X2911" s="757"/>
      <c r="Y2911" s="757"/>
      <c r="Z2911" s="757"/>
      <c r="AA2911" s="757"/>
      <c r="AB2911" s="757"/>
      <c r="AC2911" s="757"/>
      <c r="AD2911" s="757"/>
      <c r="AE2911" s="757"/>
      <c r="AF2911" s="757"/>
      <c r="AL2911" s="598"/>
      <c r="AQ2911" s="599"/>
    </row>
    <row r="2912" spans="1:43" s="597" customFormat="1" outlineLevel="1" x14ac:dyDescent="0.25">
      <c r="A2912" s="601"/>
      <c r="B2912" s="608"/>
      <c r="C2912" s="608"/>
      <c r="D2912" s="609"/>
      <c r="E2912" s="610"/>
      <c r="F2912" s="610"/>
      <c r="G2912" s="608"/>
      <c r="H2912" s="608"/>
      <c r="I2912" s="608"/>
      <c r="J2912" s="608"/>
      <c r="K2912" s="608"/>
      <c r="L2912" s="608"/>
      <c r="M2912" s="608"/>
      <c r="N2912" s="608"/>
      <c r="O2912" s="608"/>
      <c r="P2912" s="608"/>
      <c r="Q2912" s="608"/>
      <c r="R2912" s="608"/>
      <c r="S2912" s="608"/>
      <c r="T2912" s="608"/>
      <c r="U2912" s="608"/>
      <c r="V2912" s="608"/>
      <c r="W2912" s="608"/>
      <c r="X2912" s="611"/>
      <c r="Y2912" s="611"/>
      <c r="Z2912" s="611"/>
      <c r="AA2912" s="611"/>
      <c r="AB2912" s="602"/>
      <c r="AC2912" s="602"/>
      <c r="AD2912" s="602"/>
      <c r="AE2912" s="602"/>
      <c r="AF2912" s="612"/>
      <c r="AL2912" s="598"/>
      <c r="AQ2912" s="599"/>
    </row>
    <row r="2913" spans="1:43" s="597" customFormat="1" outlineLevel="1" x14ac:dyDescent="0.25">
      <c r="A2913" s="777" t="s">
        <v>1236</v>
      </c>
      <c r="B2913" s="777"/>
      <c r="C2913" s="777"/>
      <c r="D2913" s="777"/>
      <c r="E2913" s="777"/>
      <c r="F2913" s="777"/>
      <c r="G2913" s="777"/>
      <c r="H2913" s="777"/>
      <c r="I2913" s="777"/>
      <c r="J2913" s="777"/>
      <c r="K2913" s="777"/>
      <c r="L2913" s="777"/>
      <c r="M2913" s="777"/>
      <c r="N2913" s="756">
        <v>98.09</v>
      </c>
      <c r="O2913" s="757"/>
      <c r="P2913" s="757"/>
      <c r="Q2913" s="757"/>
      <c r="R2913" s="757"/>
      <c r="S2913" s="757"/>
      <c r="T2913" s="757"/>
      <c r="U2913" s="757"/>
      <c r="V2913" s="757"/>
      <c r="W2913" s="757"/>
      <c r="X2913" s="757"/>
      <c r="Y2913" s="757"/>
      <c r="Z2913" s="757"/>
      <c r="AA2913" s="757"/>
      <c r="AB2913" s="757"/>
      <c r="AC2913" s="757"/>
      <c r="AD2913" s="757"/>
      <c r="AE2913" s="757"/>
      <c r="AF2913" s="757"/>
      <c r="AL2913" s="598"/>
      <c r="AQ2913" s="599"/>
    </row>
    <row r="2914" spans="1:43" s="597" customFormat="1" outlineLevel="1" x14ac:dyDescent="0.25">
      <c r="A2914" s="779" t="s">
        <v>1237</v>
      </c>
      <c r="B2914" s="779"/>
      <c r="C2914" s="779"/>
      <c r="D2914" s="779"/>
      <c r="E2914" s="779"/>
      <c r="F2914" s="779"/>
      <c r="G2914" s="779"/>
      <c r="H2914" s="779"/>
      <c r="I2914" s="779"/>
      <c r="J2914" s="779"/>
      <c r="K2914" s="779"/>
      <c r="L2914" s="779"/>
      <c r="M2914" s="779"/>
      <c r="N2914" s="780">
        <v>1</v>
      </c>
      <c r="O2914" s="780"/>
      <c r="P2914" s="780"/>
      <c r="Q2914" s="780"/>
      <c r="R2914" s="780"/>
      <c r="S2914" s="780"/>
      <c r="T2914" s="780"/>
      <c r="U2914" s="780"/>
      <c r="V2914" s="780"/>
      <c r="W2914" s="780"/>
      <c r="X2914" s="780"/>
      <c r="Y2914" s="780"/>
      <c r="Z2914" s="780"/>
      <c r="AA2914" s="780"/>
      <c r="AB2914" s="780"/>
      <c r="AC2914" s="780"/>
      <c r="AD2914" s="780"/>
      <c r="AE2914" s="780"/>
      <c r="AF2914" s="780"/>
      <c r="AL2914" s="598"/>
      <c r="AQ2914" s="599"/>
    </row>
    <row r="2915" spans="1:43" s="597" customFormat="1" outlineLevel="1" x14ac:dyDescent="0.25">
      <c r="A2915" s="777" t="s">
        <v>1238</v>
      </c>
      <c r="B2915" s="777"/>
      <c r="C2915" s="777"/>
      <c r="D2915" s="777"/>
      <c r="E2915" s="777"/>
      <c r="F2915" s="777"/>
      <c r="G2915" s="777"/>
      <c r="H2915" s="777"/>
      <c r="I2915" s="777"/>
      <c r="J2915" s="777"/>
      <c r="K2915" s="777"/>
      <c r="L2915" s="777"/>
      <c r="M2915" s="777"/>
      <c r="N2915" s="756">
        <v>98.09</v>
      </c>
      <c r="O2915" s="757"/>
      <c r="P2915" s="757"/>
      <c r="Q2915" s="757"/>
      <c r="R2915" s="757"/>
      <c r="S2915" s="757"/>
      <c r="T2915" s="757"/>
      <c r="U2915" s="757"/>
      <c r="V2915" s="757"/>
      <c r="W2915" s="757"/>
      <c r="X2915" s="757"/>
      <c r="Y2915" s="757"/>
      <c r="Z2915" s="757"/>
      <c r="AA2915" s="757"/>
      <c r="AB2915" s="757"/>
      <c r="AC2915" s="757"/>
      <c r="AD2915" s="757"/>
      <c r="AE2915" s="757"/>
      <c r="AF2915" s="757"/>
      <c r="AL2915" s="598"/>
      <c r="AQ2915" s="599"/>
    </row>
    <row r="2916" spans="1:43" s="597" customFormat="1" outlineLevel="1" x14ac:dyDescent="0.25">
      <c r="A2916" s="601"/>
      <c r="B2916" s="608"/>
      <c r="C2916" s="608"/>
      <c r="D2916" s="609"/>
      <c r="E2916" s="610"/>
      <c r="F2916" s="610"/>
      <c r="G2916" s="608"/>
      <c r="H2916" s="608"/>
      <c r="I2916" s="608"/>
      <c r="J2916" s="608"/>
      <c r="K2916" s="608"/>
      <c r="L2916" s="608"/>
      <c r="M2916" s="608"/>
      <c r="N2916" s="608"/>
      <c r="O2916" s="608"/>
      <c r="P2916" s="608"/>
      <c r="Q2916" s="608"/>
      <c r="R2916" s="608"/>
      <c r="S2916" s="608"/>
      <c r="T2916" s="608"/>
      <c r="U2916" s="608"/>
      <c r="V2916" s="608"/>
      <c r="W2916" s="608"/>
      <c r="X2916" s="611"/>
      <c r="Y2916" s="611"/>
      <c r="Z2916" s="611"/>
      <c r="AA2916" s="611"/>
      <c r="AB2916" s="602"/>
      <c r="AC2916" s="602"/>
      <c r="AD2916" s="602"/>
      <c r="AE2916" s="602"/>
      <c r="AF2916" s="612"/>
      <c r="AL2916" s="598"/>
      <c r="AQ2916" s="599"/>
    </row>
    <row r="2917" spans="1:43" s="597" customFormat="1" outlineLevel="1" x14ac:dyDescent="0.25">
      <c r="A2917" s="769" t="s">
        <v>1239</v>
      </c>
      <c r="B2917" s="769"/>
      <c r="C2917" s="769"/>
      <c r="D2917" s="769"/>
      <c r="E2917" s="770" t="s">
        <v>1218</v>
      </c>
      <c r="F2917" s="770"/>
      <c r="G2917" s="770" t="s">
        <v>828</v>
      </c>
      <c r="H2917" s="770"/>
      <c r="I2917" s="778" t="s">
        <v>1240</v>
      </c>
      <c r="J2917" s="778"/>
      <c r="K2917" s="778"/>
      <c r="L2917" s="778"/>
      <c r="M2917" s="778"/>
      <c r="N2917" s="778"/>
      <c r="O2917" s="778"/>
      <c r="P2917" s="778"/>
      <c r="Q2917" s="778" t="s">
        <v>1224</v>
      </c>
      <c r="R2917" s="778"/>
      <c r="S2917" s="778"/>
      <c r="T2917" s="778"/>
      <c r="U2917" s="778"/>
      <c r="V2917" s="778"/>
      <c r="W2917" s="778"/>
      <c r="X2917" s="778"/>
      <c r="Y2917" s="778"/>
      <c r="Z2917" s="778"/>
      <c r="AA2917" s="778"/>
      <c r="AB2917" s="753" t="s">
        <v>1240</v>
      </c>
      <c r="AC2917" s="753"/>
      <c r="AD2917" s="753"/>
      <c r="AE2917" s="753"/>
      <c r="AF2917" s="753"/>
      <c r="AL2917" s="598"/>
      <c r="AQ2917" s="599"/>
    </row>
    <row r="2918" spans="1:43" s="597" customFormat="1" outlineLevel="1" x14ac:dyDescent="0.25">
      <c r="A2918" s="759" t="s">
        <v>1391</v>
      </c>
      <c r="B2918" s="760"/>
      <c r="C2918" s="760"/>
      <c r="D2918" s="760"/>
      <c r="E2918" s="766" t="s">
        <v>1281</v>
      </c>
      <c r="F2918" s="766"/>
      <c r="G2918" s="766" t="s">
        <v>651</v>
      </c>
      <c r="H2918" s="766"/>
      <c r="I2918" s="776">
        <v>35.067</v>
      </c>
      <c r="J2918" s="776"/>
      <c r="K2918" s="776"/>
      <c r="L2918" s="776"/>
      <c r="M2918" s="776"/>
      <c r="N2918" s="776"/>
      <c r="O2918" s="776"/>
      <c r="P2918" s="776"/>
      <c r="Q2918" s="626"/>
      <c r="R2918" s="626"/>
      <c r="S2918" s="626"/>
      <c r="T2918" s="626"/>
      <c r="U2918" s="626"/>
      <c r="V2918" s="626"/>
      <c r="W2918" s="767">
        <v>1.1000000000000001</v>
      </c>
      <c r="X2918" s="767"/>
      <c r="Y2918" s="767"/>
      <c r="Z2918" s="767"/>
      <c r="AA2918" s="767"/>
      <c r="AB2918" s="622"/>
      <c r="AC2918" s="622"/>
      <c r="AD2918" s="622"/>
      <c r="AE2918" s="622"/>
      <c r="AF2918" s="627">
        <v>38.57</v>
      </c>
      <c r="AL2918" s="598"/>
      <c r="AQ2918" s="599"/>
    </row>
    <row r="2919" spans="1:43" s="597" customFormat="1" outlineLevel="1" x14ac:dyDescent="0.25">
      <c r="A2919" s="759" t="s">
        <v>1320</v>
      </c>
      <c r="B2919" s="760"/>
      <c r="C2919" s="760"/>
      <c r="D2919" s="760"/>
      <c r="E2919" s="766">
        <v>10044</v>
      </c>
      <c r="F2919" s="766"/>
      <c r="G2919" s="766" t="s">
        <v>1132</v>
      </c>
      <c r="H2919" s="766"/>
      <c r="I2919" s="776">
        <v>18.073</v>
      </c>
      <c r="J2919" s="776"/>
      <c r="K2919" s="776"/>
      <c r="L2919" s="776"/>
      <c r="M2919" s="776"/>
      <c r="N2919" s="776"/>
      <c r="O2919" s="776"/>
      <c r="P2919" s="776"/>
      <c r="Q2919" s="626"/>
      <c r="R2919" s="626"/>
      <c r="S2919" s="626"/>
      <c r="T2919" s="626"/>
      <c r="U2919" s="626"/>
      <c r="V2919" s="626"/>
      <c r="W2919" s="767">
        <v>0.2</v>
      </c>
      <c r="X2919" s="767"/>
      <c r="Y2919" s="767"/>
      <c r="Z2919" s="767"/>
      <c r="AA2919" s="767"/>
      <c r="AB2919" s="622"/>
      <c r="AC2919" s="622"/>
      <c r="AD2919" s="622"/>
      <c r="AE2919" s="622"/>
      <c r="AF2919" s="627">
        <v>3.6146000000000003</v>
      </c>
      <c r="AL2919" s="598"/>
      <c r="AQ2919" s="599"/>
    </row>
    <row r="2920" spans="1:43" s="597" customFormat="1" outlineLevel="1" x14ac:dyDescent="0.25">
      <c r="A2920" s="759" t="s">
        <v>1291</v>
      </c>
      <c r="B2920" s="760"/>
      <c r="C2920" s="760"/>
      <c r="D2920" s="760"/>
      <c r="E2920" s="766"/>
      <c r="F2920" s="766"/>
      <c r="G2920" s="766" t="s">
        <v>1291</v>
      </c>
      <c r="H2920" s="766"/>
      <c r="I2920" s="776" t="s">
        <v>1291</v>
      </c>
      <c r="J2920" s="776"/>
      <c r="K2920" s="776"/>
      <c r="L2920" s="776"/>
      <c r="M2920" s="776"/>
      <c r="N2920" s="776"/>
      <c r="O2920" s="776"/>
      <c r="P2920" s="776"/>
      <c r="Q2920" s="626"/>
      <c r="R2920" s="626"/>
      <c r="S2920" s="626"/>
      <c r="T2920" s="626"/>
      <c r="U2920" s="626"/>
      <c r="V2920" s="626"/>
      <c r="W2920" s="767"/>
      <c r="X2920" s="767"/>
      <c r="Y2920" s="767"/>
      <c r="Z2920" s="767"/>
      <c r="AA2920" s="767"/>
      <c r="AB2920" s="622"/>
      <c r="AC2920" s="622"/>
      <c r="AD2920" s="622"/>
      <c r="AE2920" s="622"/>
      <c r="AF2920" s="627" t="s">
        <v>1291</v>
      </c>
      <c r="AL2920" s="598"/>
      <c r="AQ2920" s="599"/>
    </row>
    <row r="2921" spans="1:43" s="597" customFormat="1" outlineLevel="1" x14ac:dyDescent="0.25">
      <c r="A2921" s="759" t="s">
        <v>1291</v>
      </c>
      <c r="B2921" s="760"/>
      <c r="C2921" s="760"/>
      <c r="D2921" s="760"/>
      <c r="E2921" s="761"/>
      <c r="F2921" s="761"/>
      <c r="G2921" s="762" t="s">
        <v>1291</v>
      </c>
      <c r="H2921" s="762"/>
      <c r="I2921" s="775" t="s">
        <v>1291</v>
      </c>
      <c r="J2921" s="775"/>
      <c r="K2921" s="775"/>
      <c r="L2921" s="775"/>
      <c r="M2921" s="775"/>
      <c r="N2921" s="775"/>
      <c r="O2921" s="775"/>
      <c r="P2921" s="775"/>
      <c r="Q2921" s="621"/>
      <c r="R2921" s="621"/>
      <c r="S2921" s="621"/>
      <c r="T2921" s="621"/>
      <c r="U2921" s="621"/>
      <c r="V2921" s="621"/>
      <c r="W2921" s="773"/>
      <c r="X2921" s="773"/>
      <c r="Y2921" s="773"/>
      <c r="Z2921" s="773"/>
      <c r="AA2921" s="773"/>
      <c r="AB2921" s="622"/>
      <c r="AC2921" s="622"/>
      <c r="AD2921" s="622"/>
      <c r="AE2921" s="622"/>
      <c r="AF2921" s="627" t="s">
        <v>1291</v>
      </c>
      <c r="AL2921" s="598"/>
      <c r="AQ2921" s="599"/>
    </row>
    <row r="2922" spans="1:43" s="597" customFormat="1" outlineLevel="1" x14ac:dyDescent="0.25">
      <c r="A2922" s="759" t="s">
        <v>1291</v>
      </c>
      <c r="B2922" s="760"/>
      <c r="C2922" s="760"/>
      <c r="D2922" s="760"/>
      <c r="E2922" s="761"/>
      <c r="F2922" s="761"/>
      <c r="G2922" s="762" t="s">
        <v>1291</v>
      </c>
      <c r="H2922" s="762"/>
      <c r="I2922" s="775" t="s">
        <v>1291</v>
      </c>
      <c r="J2922" s="775"/>
      <c r="K2922" s="775"/>
      <c r="L2922" s="775"/>
      <c r="M2922" s="775"/>
      <c r="N2922" s="775"/>
      <c r="O2922" s="775"/>
      <c r="P2922" s="775"/>
      <c r="Q2922" s="621"/>
      <c r="R2922" s="621"/>
      <c r="S2922" s="621"/>
      <c r="T2922" s="621"/>
      <c r="U2922" s="621"/>
      <c r="V2922" s="621"/>
      <c r="W2922" s="773"/>
      <c r="X2922" s="773"/>
      <c r="Y2922" s="773"/>
      <c r="Z2922" s="773"/>
      <c r="AA2922" s="773"/>
      <c r="AB2922" s="622"/>
      <c r="AC2922" s="622"/>
      <c r="AD2922" s="622"/>
      <c r="AE2922" s="622"/>
      <c r="AF2922" s="627" t="s">
        <v>1291</v>
      </c>
      <c r="AL2922" s="598"/>
      <c r="AQ2922" s="599"/>
    </row>
    <row r="2923" spans="1:43" s="597" customFormat="1" outlineLevel="1" x14ac:dyDescent="0.25">
      <c r="A2923" s="759" t="s">
        <v>1291</v>
      </c>
      <c r="B2923" s="760"/>
      <c r="C2923" s="760"/>
      <c r="D2923" s="760"/>
      <c r="E2923" s="761"/>
      <c r="F2923" s="761"/>
      <c r="G2923" s="762" t="s">
        <v>1291</v>
      </c>
      <c r="H2923" s="762"/>
      <c r="I2923" s="775" t="s">
        <v>1291</v>
      </c>
      <c r="J2923" s="775"/>
      <c r="K2923" s="775"/>
      <c r="L2923" s="775"/>
      <c r="M2923" s="775"/>
      <c r="N2923" s="775"/>
      <c r="O2923" s="775"/>
      <c r="P2923" s="775"/>
      <c r="Q2923" s="621"/>
      <c r="R2923" s="621"/>
      <c r="S2923" s="621"/>
      <c r="T2923" s="621"/>
      <c r="U2923" s="621"/>
      <c r="V2923" s="621"/>
      <c r="W2923" s="773"/>
      <c r="X2923" s="773"/>
      <c r="Y2923" s="773"/>
      <c r="Z2923" s="773"/>
      <c r="AA2923" s="773"/>
      <c r="AB2923" s="622"/>
      <c r="AC2923" s="622"/>
      <c r="AD2923" s="622"/>
      <c r="AE2923" s="622"/>
      <c r="AF2923" s="627" t="s">
        <v>1291</v>
      </c>
      <c r="AL2923" s="598"/>
      <c r="AQ2923" s="599"/>
    </row>
    <row r="2924" spans="1:43" s="597" customFormat="1" outlineLevel="1" x14ac:dyDescent="0.25">
      <c r="A2924" s="759" t="s">
        <v>1291</v>
      </c>
      <c r="B2924" s="760"/>
      <c r="C2924" s="760"/>
      <c r="D2924" s="760"/>
      <c r="E2924" s="761"/>
      <c r="F2924" s="761"/>
      <c r="G2924" s="762" t="s">
        <v>1291</v>
      </c>
      <c r="H2924" s="762"/>
      <c r="I2924" s="775" t="s">
        <v>1291</v>
      </c>
      <c r="J2924" s="775"/>
      <c r="K2924" s="775"/>
      <c r="L2924" s="775"/>
      <c r="M2924" s="775"/>
      <c r="N2924" s="775"/>
      <c r="O2924" s="775"/>
      <c r="P2924" s="775"/>
      <c r="Q2924" s="621"/>
      <c r="R2924" s="621"/>
      <c r="S2924" s="621"/>
      <c r="T2924" s="621"/>
      <c r="U2924" s="621"/>
      <c r="V2924" s="621"/>
      <c r="W2924" s="773"/>
      <c r="X2924" s="773"/>
      <c r="Y2924" s="773"/>
      <c r="Z2924" s="773"/>
      <c r="AA2924" s="773"/>
      <c r="AB2924" s="622"/>
      <c r="AC2924" s="622"/>
      <c r="AD2924" s="622"/>
      <c r="AE2924" s="622"/>
      <c r="AF2924" s="627" t="s">
        <v>1291</v>
      </c>
      <c r="AL2924" s="598"/>
      <c r="AQ2924" s="599"/>
    </row>
    <row r="2925" spans="1:43" s="597" customFormat="1" outlineLevel="1" x14ac:dyDescent="0.25">
      <c r="A2925" s="759" t="s">
        <v>1291</v>
      </c>
      <c r="B2925" s="760"/>
      <c r="C2925" s="760"/>
      <c r="D2925" s="760"/>
      <c r="E2925" s="761"/>
      <c r="F2925" s="761"/>
      <c r="G2925" s="762" t="s">
        <v>1291</v>
      </c>
      <c r="H2925" s="762"/>
      <c r="I2925" s="775" t="s">
        <v>1291</v>
      </c>
      <c r="J2925" s="775"/>
      <c r="K2925" s="775"/>
      <c r="L2925" s="775"/>
      <c r="M2925" s="775"/>
      <c r="N2925" s="775"/>
      <c r="O2925" s="775"/>
      <c r="P2925" s="775"/>
      <c r="Q2925" s="621"/>
      <c r="R2925" s="621"/>
      <c r="S2925" s="621"/>
      <c r="T2925" s="621"/>
      <c r="U2925" s="621"/>
      <c r="V2925" s="621"/>
      <c r="W2925" s="773"/>
      <c r="X2925" s="773"/>
      <c r="Y2925" s="773"/>
      <c r="Z2925" s="773"/>
      <c r="AA2925" s="773"/>
      <c r="AB2925" s="622"/>
      <c r="AC2925" s="622"/>
      <c r="AD2925" s="622"/>
      <c r="AE2925" s="622"/>
      <c r="AF2925" s="627" t="s">
        <v>1291</v>
      </c>
      <c r="AL2925" s="598"/>
      <c r="AQ2925" s="599"/>
    </row>
    <row r="2926" spans="1:43" s="597" customFormat="1" outlineLevel="1" x14ac:dyDescent="0.25">
      <c r="A2926" s="759" t="s">
        <v>1291</v>
      </c>
      <c r="B2926" s="760"/>
      <c r="C2926" s="760"/>
      <c r="D2926" s="760"/>
      <c r="E2926" s="761"/>
      <c r="F2926" s="761"/>
      <c r="G2926" s="762" t="s">
        <v>1291</v>
      </c>
      <c r="H2926" s="762"/>
      <c r="I2926" s="775" t="s">
        <v>1291</v>
      </c>
      <c r="J2926" s="775"/>
      <c r="K2926" s="775"/>
      <c r="L2926" s="775"/>
      <c r="M2926" s="775"/>
      <c r="N2926" s="775"/>
      <c r="O2926" s="775"/>
      <c r="P2926" s="775"/>
      <c r="Q2926" s="621"/>
      <c r="R2926" s="621"/>
      <c r="S2926" s="621"/>
      <c r="T2926" s="621"/>
      <c r="U2926" s="621"/>
      <c r="V2926" s="621"/>
      <c r="W2926" s="773"/>
      <c r="X2926" s="773"/>
      <c r="Y2926" s="773"/>
      <c r="Z2926" s="773"/>
      <c r="AA2926" s="773"/>
      <c r="AB2926" s="622"/>
      <c r="AC2926" s="622"/>
      <c r="AD2926" s="622"/>
      <c r="AE2926" s="622"/>
      <c r="AF2926" s="627" t="s">
        <v>1291</v>
      </c>
      <c r="AL2926" s="598"/>
      <c r="AQ2926" s="599"/>
    </row>
    <row r="2927" spans="1:43" s="597" customFormat="1" outlineLevel="1" x14ac:dyDescent="0.25">
      <c r="A2927" s="759" t="s">
        <v>1291</v>
      </c>
      <c r="B2927" s="760"/>
      <c r="C2927" s="760"/>
      <c r="D2927" s="760"/>
      <c r="E2927" s="761"/>
      <c r="F2927" s="761"/>
      <c r="G2927" s="762" t="s">
        <v>1291</v>
      </c>
      <c r="H2927" s="762"/>
      <c r="I2927" s="775" t="s">
        <v>1291</v>
      </c>
      <c r="J2927" s="775"/>
      <c r="K2927" s="775"/>
      <c r="L2927" s="775"/>
      <c r="M2927" s="775"/>
      <c r="N2927" s="775"/>
      <c r="O2927" s="775"/>
      <c r="P2927" s="775"/>
      <c r="Q2927" s="621"/>
      <c r="R2927" s="621"/>
      <c r="S2927" s="621"/>
      <c r="T2927" s="621"/>
      <c r="U2927" s="621"/>
      <c r="V2927" s="621"/>
      <c r="W2927" s="773"/>
      <c r="X2927" s="773"/>
      <c r="Y2927" s="773"/>
      <c r="Z2927" s="773"/>
      <c r="AA2927" s="773"/>
      <c r="AB2927" s="622"/>
      <c r="AC2927" s="622"/>
      <c r="AD2927" s="622"/>
      <c r="AE2927" s="622"/>
      <c r="AF2927" s="627" t="s">
        <v>1291</v>
      </c>
      <c r="AL2927" s="598"/>
      <c r="AQ2927" s="599"/>
    </row>
    <row r="2928" spans="1:43" s="597" customFormat="1" outlineLevel="1" x14ac:dyDescent="0.25">
      <c r="A2928" s="754" t="s">
        <v>1241</v>
      </c>
      <c r="B2928" s="755"/>
      <c r="C2928" s="755"/>
      <c r="D2928" s="755"/>
      <c r="E2928" s="755"/>
      <c r="F2928" s="755"/>
      <c r="G2928" s="755"/>
      <c r="H2928" s="755"/>
      <c r="I2928" s="755"/>
      <c r="J2928" s="755"/>
      <c r="K2928" s="755"/>
      <c r="L2928" s="755"/>
      <c r="M2928" s="755"/>
      <c r="N2928" s="755"/>
      <c r="O2928" s="755"/>
      <c r="P2928" s="755"/>
      <c r="Q2928" s="755"/>
      <c r="R2928" s="755"/>
      <c r="S2928" s="755"/>
      <c r="T2928" s="755"/>
      <c r="U2928" s="755"/>
      <c r="V2928" s="755"/>
      <c r="W2928" s="756">
        <v>42.18</v>
      </c>
      <c r="X2928" s="757"/>
      <c r="Y2928" s="757"/>
      <c r="Z2928" s="757"/>
      <c r="AA2928" s="757"/>
      <c r="AB2928" s="757"/>
      <c r="AC2928" s="757"/>
      <c r="AD2928" s="757"/>
      <c r="AE2928" s="757"/>
      <c r="AF2928" s="757"/>
      <c r="AL2928" s="598"/>
      <c r="AQ2928" s="599"/>
    </row>
    <row r="2929" spans="1:43" s="597" customFormat="1" outlineLevel="1" x14ac:dyDescent="0.25">
      <c r="A2929" s="601"/>
      <c r="B2929" s="608"/>
      <c r="C2929" s="608"/>
      <c r="D2929" s="609"/>
      <c r="E2929" s="610"/>
      <c r="F2929" s="610"/>
      <c r="G2929" s="608"/>
      <c r="H2929" s="608"/>
      <c r="I2929" s="608"/>
      <c r="J2929" s="608"/>
      <c r="K2929" s="608"/>
      <c r="L2929" s="608"/>
      <c r="M2929" s="608"/>
      <c r="N2929" s="608"/>
      <c r="O2929" s="608"/>
      <c r="P2929" s="608"/>
      <c r="Q2929" s="608"/>
      <c r="R2929" s="608"/>
      <c r="S2929" s="608"/>
      <c r="T2929" s="608"/>
      <c r="U2929" s="608"/>
      <c r="V2929" s="608"/>
      <c r="W2929" s="608"/>
      <c r="X2929" s="611"/>
      <c r="Y2929" s="611"/>
      <c r="Z2929" s="611"/>
      <c r="AA2929" s="611"/>
      <c r="AB2929" s="602"/>
      <c r="AC2929" s="602"/>
      <c r="AD2929" s="602"/>
      <c r="AE2929" s="602"/>
      <c r="AF2929" s="612"/>
      <c r="AL2929" s="598"/>
      <c r="AQ2929" s="599"/>
    </row>
    <row r="2930" spans="1:43" s="597" customFormat="1" outlineLevel="1" x14ac:dyDescent="0.25">
      <c r="A2930" s="769" t="s">
        <v>1242</v>
      </c>
      <c r="B2930" s="769"/>
      <c r="C2930" s="769"/>
      <c r="D2930" s="769"/>
      <c r="E2930" s="770" t="s">
        <v>1218</v>
      </c>
      <c r="F2930" s="770"/>
      <c r="G2930" s="770" t="s">
        <v>828</v>
      </c>
      <c r="H2930" s="770"/>
      <c r="I2930" s="770" t="s">
        <v>1240</v>
      </c>
      <c r="J2930" s="770"/>
      <c r="K2930" s="770"/>
      <c r="L2930" s="770"/>
      <c r="M2930" s="770"/>
      <c r="N2930" s="770"/>
      <c r="O2930" s="770"/>
      <c r="P2930" s="770"/>
      <c r="Q2930" s="770" t="s">
        <v>1224</v>
      </c>
      <c r="R2930" s="770"/>
      <c r="S2930" s="770"/>
      <c r="T2930" s="770"/>
      <c r="U2930" s="770"/>
      <c r="V2930" s="770"/>
      <c r="W2930" s="770"/>
      <c r="X2930" s="770"/>
      <c r="Y2930" s="770"/>
      <c r="Z2930" s="770"/>
      <c r="AA2930" s="770"/>
      <c r="AB2930" s="771" t="s">
        <v>1240</v>
      </c>
      <c r="AC2930" s="771"/>
      <c r="AD2930" s="771"/>
      <c r="AE2930" s="771"/>
      <c r="AF2930" s="771"/>
      <c r="AL2930" s="598"/>
      <c r="AQ2930" s="599"/>
    </row>
    <row r="2931" spans="1:43" s="597" customFormat="1" outlineLevel="1" x14ac:dyDescent="0.25">
      <c r="A2931" s="759" t="s">
        <v>1291</v>
      </c>
      <c r="B2931" s="760"/>
      <c r="C2931" s="760"/>
      <c r="D2931" s="760"/>
      <c r="E2931" s="766"/>
      <c r="F2931" s="766"/>
      <c r="G2931" s="766" t="s">
        <v>1291</v>
      </c>
      <c r="H2931" s="766"/>
      <c r="I2931" s="774" t="s">
        <v>1291</v>
      </c>
      <c r="J2931" s="774"/>
      <c r="K2931" s="774"/>
      <c r="L2931" s="774"/>
      <c r="M2931" s="774"/>
      <c r="N2931" s="774"/>
      <c r="O2931" s="774"/>
      <c r="P2931" s="774"/>
      <c r="Q2931" s="626"/>
      <c r="R2931" s="626"/>
      <c r="S2931" s="626"/>
      <c r="T2931" s="626"/>
      <c r="U2931" s="626"/>
      <c r="V2931" s="626"/>
      <c r="W2931" s="767"/>
      <c r="X2931" s="767"/>
      <c r="Y2931" s="767"/>
      <c r="Z2931" s="767"/>
      <c r="AA2931" s="767"/>
      <c r="AB2931" s="622"/>
      <c r="AC2931" s="622"/>
      <c r="AD2931" s="622"/>
      <c r="AE2931" s="622"/>
      <c r="AF2931" s="627" t="s">
        <v>1291</v>
      </c>
      <c r="AL2931" s="598"/>
      <c r="AQ2931" s="599"/>
    </row>
    <row r="2932" spans="1:43" s="597" customFormat="1" outlineLevel="1" x14ac:dyDescent="0.25">
      <c r="A2932" s="759" t="s">
        <v>1291</v>
      </c>
      <c r="B2932" s="760"/>
      <c r="C2932" s="760"/>
      <c r="D2932" s="760"/>
      <c r="E2932" s="761"/>
      <c r="F2932" s="761"/>
      <c r="G2932" s="766" t="s">
        <v>1291</v>
      </c>
      <c r="H2932" s="766"/>
      <c r="I2932" s="772" t="s">
        <v>1291</v>
      </c>
      <c r="J2932" s="772"/>
      <c r="K2932" s="772"/>
      <c r="L2932" s="772"/>
      <c r="M2932" s="772"/>
      <c r="N2932" s="772"/>
      <c r="O2932" s="772"/>
      <c r="P2932" s="772"/>
      <c r="Q2932" s="621"/>
      <c r="R2932" s="621"/>
      <c r="S2932" s="621"/>
      <c r="T2932" s="621"/>
      <c r="U2932" s="621"/>
      <c r="V2932" s="621"/>
      <c r="W2932" s="773"/>
      <c r="X2932" s="773"/>
      <c r="Y2932" s="773"/>
      <c r="Z2932" s="773"/>
      <c r="AA2932" s="773"/>
      <c r="AB2932" s="622"/>
      <c r="AC2932" s="622"/>
      <c r="AD2932" s="622"/>
      <c r="AE2932" s="622"/>
      <c r="AF2932" s="627" t="s">
        <v>1291</v>
      </c>
      <c r="AL2932" s="598"/>
      <c r="AQ2932" s="599"/>
    </row>
    <row r="2933" spans="1:43" s="597" customFormat="1" outlineLevel="1" x14ac:dyDescent="0.25">
      <c r="A2933" s="759" t="s">
        <v>1291</v>
      </c>
      <c r="B2933" s="760"/>
      <c r="C2933" s="760"/>
      <c r="D2933" s="760"/>
      <c r="E2933" s="761"/>
      <c r="F2933" s="761"/>
      <c r="G2933" s="766" t="s">
        <v>1291</v>
      </c>
      <c r="H2933" s="766"/>
      <c r="I2933" s="772" t="s">
        <v>1291</v>
      </c>
      <c r="J2933" s="772"/>
      <c r="K2933" s="772"/>
      <c r="L2933" s="772"/>
      <c r="M2933" s="772"/>
      <c r="N2933" s="772"/>
      <c r="O2933" s="772"/>
      <c r="P2933" s="772"/>
      <c r="Q2933" s="621"/>
      <c r="R2933" s="621"/>
      <c r="S2933" s="621"/>
      <c r="T2933" s="621"/>
      <c r="U2933" s="621"/>
      <c r="V2933" s="621"/>
      <c r="W2933" s="773"/>
      <c r="X2933" s="773"/>
      <c r="Y2933" s="773"/>
      <c r="Z2933" s="773"/>
      <c r="AA2933" s="773"/>
      <c r="AB2933" s="622"/>
      <c r="AC2933" s="622"/>
      <c r="AD2933" s="622"/>
      <c r="AE2933" s="622"/>
      <c r="AF2933" s="627" t="s">
        <v>1291</v>
      </c>
      <c r="AL2933" s="598"/>
      <c r="AQ2933" s="599"/>
    </row>
    <row r="2934" spans="1:43" s="597" customFormat="1" outlineLevel="1" x14ac:dyDescent="0.25">
      <c r="A2934" s="759" t="s">
        <v>1291</v>
      </c>
      <c r="B2934" s="760"/>
      <c r="C2934" s="760"/>
      <c r="D2934" s="760"/>
      <c r="E2934" s="761"/>
      <c r="F2934" s="761"/>
      <c r="G2934" s="762" t="s">
        <v>1291</v>
      </c>
      <c r="H2934" s="762"/>
      <c r="I2934" s="772" t="s">
        <v>1291</v>
      </c>
      <c r="J2934" s="772"/>
      <c r="K2934" s="772"/>
      <c r="L2934" s="772"/>
      <c r="M2934" s="772"/>
      <c r="N2934" s="772"/>
      <c r="O2934" s="772"/>
      <c r="P2934" s="772"/>
      <c r="Q2934" s="621"/>
      <c r="R2934" s="621"/>
      <c r="S2934" s="621"/>
      <c r="T2934" s="621"/>
      <c r="U2934" s="621"/>
      <c r="V2934" s="621"/>
      <c r="W2934" s="773"/>
      <c r="X2934" s="773"/>
      <c r="Y2934" s="773"/>
      <c r="Z2934" s="773"/>
      <c r="AA2934" s="773"/>
      <c r="AB2934" s="622"/>
      <c r="AC2934" s="622"/>
      <c r="AD2934" s="622"/>
      <c r="AE2934" s="622"/>
      <c r="AF2934" s="627" t="s">
        <v>1291</v>
      </c>
      <c r="AL2934" s="598"/>
      <c r="AQ2934" s="599"/>
    </row>
    <row r="2935" spans="1:43" s="597" customFormat="1" outlineLevel="1" x14ac:dyDescent="0.25">
      <c r="A2935" s="759" t="s">
        <v>1291</v>
      </c>
      <c r="B2935" s="760"/>
      <c r="C2935" s="760"/>
      <c r="D2935" s="760"/>
      <c r="E2935" s="761"/>
      <c r="F2935" s="761"/>
      <c r="G2935" s="762" t="s">
        <v>1291</v>
      </c>
      <c r="H2935" s="762"/>
      <c r="I2935" s="772" t="s">
        <v>1291</v>
      </c>
      <c r="J2935" s="772"/>
      <c r="K2935" s="772"/>
      <c r="L2935" s="772"/>
      <c r="M2935" s="772"/>
      <c r="N2935" s="772"/>
      <c r="O2935" s="772"/>
      <c r="P2935" s="772"/>
      <c r="Q2935" s="621"/>
      <c r="R2935" s="621"/>
      <c r="S2935" s="621"/>
      <c r="T2935" s="621"/>
      <c r="U2935" s="621"/>
      <c r="V2935" s="621"/>
      <c r="W2935" s="773"/>
      <c r="X2935" s="773"/>
      <c r="Y2935" s="773"/>
      <c r="Z2935" s="773"/>
      <c r="AA2935" s="773"/>
      <c r="AB2935" s="622"/>
      <c r="AC2935" s="622"/>
      <c r="AD2935" s="622"/>
      <c r="AE2935" s="622"/>
      <c r="AF2935" s="627" t="s">
        <v>1291</v>
      </c>
      <c r="AL2935" s="598"/>
      <c r="AQ2935" s="599"/>
    </row>
    <row r="2936" spans="1:43" s="597" customFormat="1" outlineLevel="1" x14ac:dyDescent="0.25">
      <c r="A2936" s="759" t="s">
        <v>1291</v>
      </c>
      <c r="B2936" s="760"/>
      <c r="C2936" s="760"/>
      <c r="D2936" s="760"/>
      <c r="E2936" s="761"/>
      <c r="F2936" s="761"/>
      <c r="G2936" s="762" t="s">
        <v>1291</v>
      </c>
      <c r="H2936" s="762"/>
      <c r="I2936" s="772" t="s">
        <v>1291</v>
      </c>
      <c r="J2936" s="772"/>
      <c r="K2936" s="772"/>
      <c r="L2936" s="772"/>
      <c r="M2936" s="772"/>
      <c r="N2936" s="772"/>
      <c r="O2936" s="772"/>
      <c r="P2936" s="772"/>
      <c r="Q2936" s="621"/>
      <c r="R2936" s="621"/>
      <c r="S2936" s="621"/>
      <c r="T2936" s="621"/>
      <c r="U2936" s="621"/>
      <c r="V2936" s="621"/>
      <c r="W2936" s="773"/>
      <c r="X2936" s="773"/>
      <c r="Y2936" s="773"/>
      <c r="Z2936" s="773"/>
      <c r="AA2936" s="773"/>
      <c r="AB2936" s="622"/>
      <c r="AC2936" s="622"/>
      <c r="AD2936" s="622"/>
      <c r="AE2936" s="622"/>
      <c r="AF2936" s="627" t="s">
        <v>1291</v>
      </c>
      <c r="AL2936" s="598"/>
      <c r="AQ2936" s="599"/>
    </row>
    <row r="2937" spans="1:43" s="597" customFormat="1" outlineLevel="1" x14ac:dyDescent="0.25">
      <c r="A2937" s="754" t="s">
        <v>1243</v>
      </c>
      <c r="B2937" s="755"/>
      <c r="C2937" s="755"/>
      <c r="D2937" s="755"/>
      <c r="E2937" s="755"/>
      <c r="F2937" s="755"/>
      <c r="G2937" s="755"/>
      <c r="H2937" s="755"/>
      <c r="I2937" s="755"/>
      <c r="J2937" s="755"/>
      <c r="K2937" s="755"/>
      <c r="L2937" s="755"/>
      <c r="M2937" s="755"/>
      <c r="N2937" s="755"/>
      <c r="O2937" s="755"/>
      <c r="P2937" s="755"/>
      <c r="Q2937" s="755"/>
      <c r="R2937" s="755"/>
      <c r="S2937" s="755"/>
      <c r="T2937" s="755"/>
      <c r="U2937" s="755"/>
      <c r="V2937" s="755"/>
      <c r="W2937" s="756">
        <v>0</v>
      </c>
      <c r="X2937" s="757"/>
      <c r="Y2937" s="757"/>
      <c r="Z2937" s="757"/>
      <c r="AA2937" s="757"/>
      <c r="AB2937" s="757"/>
      <c r="AC2937" s="757"/>
      <c r="AD2937" s="757"/>
      <c r="AE2937" s="757"/>
      <c r="AF2937" s="757"/>
      <c r="AL2937" s="598"/>
      <c r="AQ2937" s="599"/>
    </row>
    <row r="2938" spans="1:43" s="597" customFormat="1" outlineLevel="1" x14ac:dyDescent="0.25">
      <c r="A2938" s="601"/>
      <c r="B2938" s="608"/>
      <c r="C2938" s="608"/>
      <c r="D2938" s="609"/>
      <c r="E2938" s="610"/>
      <c r="F2938" s="610"/>
      <c r="G2938" s="608"/>
      <c r="H2938" s="608"/>
      <c r="I2938" s="608"/>
      <c r="J2938" s="608"/>
      <c r="K2938" s="608"/>
      <c r="L2938" s="608"/>
      <c r="M2938" s="608"/>
      <c r="N2938" s="608"/>
      <c r="O2938" s="608"/>
      <c r="P2938" s="608"/>
      <c r="Q2938" s="608"/>
      <c r="R2938" s="608"/>
      <c r="S2938" s="608"/>
      <c r="T2938" s="608"/>
      <c r="U2938" s="608"/>
      <c r="V2938" s="608"/>
      <c r="W2938" s="608"/>
      <c r="X2938" s="611"/>
      <c r="Y2938" s="611"/>
      <c r="Z2938" s="611"/>
      <c r="AA2938" s="611"/>
      <c r="AB2938" s="602"/>
      <c r="AC2938" s="602"/>
      <c r="AD2938" s="602"/>
      <c r="AE2938" s="602"/>
      <c r="AF2938" s="612"/>
      <c r="AL2938" s="598"/>
      <c r="AQ2938" s="599"/>
    </row>
    <row r="2939" spans="1:43" s="597" customFormat="1" outlineLevel="1" x14ac:dyDescent="0.25">
      <c r="A2939" s="769" t="s">
        <v>1244</v>
      </c>
      <c r="B2939" s="769"/>
      <c r="C2939" s="769"/>
      <c r="D2939" s="769"/>
      <c r="E2939" s="770" t="s">
        <v>1218</v>
      </c>
      <c r="F2939" s="770"/>
      <c r="G2939" s="770" t="s">
        <v>828</v>
      </c>
      <c r="H2939" s="770"/>
      <c r="I2939" s="770"/>
      <c r="J2939" s="770" t="s">
        <v>544</v>
      </c>
      <c r="K2939" s="770"/>
      <c r="L2939" s="770"/>
      <c r="M2939" s="770"/>
      <c r="N2939" s="770"/>
      <c r="O2939" s="770"/>
      <c r="P2939" s="770"/>
      <c r="Q2939" s="770"/>
      <c r="R2939" s="770" t="s">
        <v>750</v>
      </c>
      <c r="S2939" s="770"/>
      <c r="T2939" s="770"/>
      <c r="U2939" s="770"/>
      <c r="V2939" s="770"/>
      <c r="W2939" s="770"/>
      <c r="X2939" s="770"/>
      <c r="Y2939" s="770"/>
      <c r="Z2939" s="770"/>
      <c r="AA2939" s="770"/>
      <c r="AB2939" s="770"/>
      <c r="AC2939" s="771" t="s">
        <v>1224</v>
      </c>
      <c r="AD2939" s="771"/>
      <c r="AE2939" s="771"/>
      <c r="AF2939" s="628" t="s">
        <v>1245</v>
      </c>
      <c r="AL2939" s="598"/>
      <c r="AQ2939" s="599"/>
    </row>
    <row r="2940" spans="1:43" s="597" customFormat="1" outlineLevel="1" x14ac:dyDescent="0.25">
      <c r="A2940" s="759" t="s">
        <v>1291</v>
      </c>
      <c r="B2940" s="760"/>
      <c r="C2940" s="760"/>
      <c r="D2940" s="760"/>
      <c r="E2940" s="766"/>
      <c r="F2940" s="766"/>
      <c r="G2940" s="766" t="s">
        <v>1291</v>
      </c>
      <c r="H2940" s="766"/>
      <c r="I2940" s="766"/>
      <c r="J2940" s="629"/>
      <c r="K2940" s="629"/>
      <c r="L2940" s="629"/>
      <c r="M2940" s="767"/>
      <c r="N2940" s="767"/>
      <c r="O2940" s="767"/>
      <c r="P2940" s="767"/>
      <c r="Q2940" s="767"/>
      <c r="R2940" s="630"/>
      <c r="S2940" s="630"/>
      <c r="T2940" s="630"/>
      <c r="U2940" s="630"/>
      <c r="V2940" s="630"/>
      <c r="W2940" s="630"/>
      <c r="X2940" s="768" t="s">
        <v>1291</v>
      </c>
      <c r="Y2940" s="768"/>
      <c r="Z2940" s="768"/>
      <c r="AA2940" s="768"/>
      <c r="AB2940" s="768"/>
      <c r="AC2940" s="768"/>
      <c r="AD2940" s="768"/>
      <c r="AE2940" s="768"/>
      <c r="AF2940" s="627" t="s">
        <v>1291</v>
      </c>
      <c r="AL2940" s="598"/>
      <c r="AQ2940" s="599"/>
    </row>
    <row r="2941" spans="1:43" s="597" customFormat="1" outlineLevel="1" x14ac:dyDescent="0.25">
      <c r="A2941" s="759" t="s">
        <v>1291</v>
      </c>
      <c r="B2941" s="760"/>
      <c r="C2941" s="760"/>
      <c r="D2941" s="760"/>
      <c r="E2941" s="761"/>
      <c r="F2941" s="761"/>
      <c r="G2941" s="762" t="s">
        <v>1291</v>
      </c>
      <c r="H2941" s="762"/>
      <c r="I2941" s="762"/>
      <c r="J2941" s="631"/>
      <c r="K2941" s="631"/>
      <c r="L2941" s="631"/>
      <c r="M2941" s="763"/>
      <c r="N2941" s="763"/>
      <c r="O2941" s="763"/>
      <c r="P2941" s="763"/>
      <c r="Q2941" s="763"/>
      <c r="R2941" s="621"/>
      <c r="S2941" s="621"/>
      <c r="T2941" s="621"/>
      <c r="U2941" s="621"/>
      <c r="V2941" s="621"/>
      <c r="W2941" s="621"/>
      <c r="X2941" s="764" t="s">
        <v>1291</v>
      </c>
      <c r="Y2941" s="764"/>
      <c r="Z2941" s="764"/>
      <c r="AA2941" s="764"/>
      <c r="AB2941" s="764"/>
      <c r="AC2941" s="765"/>
      <c r="AD2941" s="765"/>
      <c r="AE2941" s="765"/>
      <c r="AF2941" s="627" t="s">
        <v>1291</v>
      </c>
      <c r="AL2941" s="598"/>
      <c r="AQ2941" s="599"/>
    </row>
    <row r="2942" spans="1:43" s="597" customFormat="1" outlineLevel="1" x14ac:dyDescent="0.25">
      <c r="A2942" s="759" t="s">
        <v>1291</v>
      </c>
      <c r="B2942" s="760"/>
      <c r="C2942" s="760"/>
      <c r="D2942" s="760"/>
      <c r="E2942" s="761"/>
      <c r="F2942" s="761"/>
      <c r="G2942" s="762" t="s">
        <v>1291</v>
      </c>
      <c r="H2942" s="762"/>
      <c r="I2942" s="762"/>
      <c r="J2942" s="631"/>
      <c r="K2942" s="631"/>
      <c r="L2942" s="631"/>
      <c r="M2942" s="763"/>
      <c r="N2942" s="763"/>
      <c r="O2942" s="763"/>
      <c r="P2942" s="763"/>
      <c r="Q2942" s="763"/>
      <c r="R2942" s="621"/>
      <c r="S2942" s="621"/>
      <c r="T2942" s="621"/>
      <c r="U2942" s="621"/>
      <c r="V2942" s="621"/>
      <c r="W2942" s="621"/>
      <c r="X2942" s="764" t="s">
        <v>1291</v>
      </c>
      <c r="Y2942" s="764"/>
      <c r="Z2942" s="764"/>
      <c r="AA2942" s="764"/>
      <c r="AB2942" s="764"/>
      <c r="AC2942" s="765"/>
      <c r="AD2942" s="765"/>
      <c r="AE2942" s="765"/>
      <c r="AF2942" s="627" t="s">
        <v>1291</v>
      </c>
      <c r="AL2942" s="598"/>
      <c r="AQ2942" s="599"/>
    </row>
    <row r="2943" spans="1:43" s="597" customFormat="1" outlineLevel="1" x14ac:dyDescent="0.25">
      <c r="A2943" s="759" t="s">
        <v>1291</v>
      </c>
      <c r="B2943" s="760"/>
      <c r="C2943" s="760"/>
      <c r="D2943" s="760"/>
      <c r="E2943" s="761"/>
      <c r="F2943" s="761"/>
      <c r="G2943" s="762" t="s">
        <v>1291</v>
      </c>
      <c r="H2943" s="762"/>
      <c r="I2943" s="762"/>
      <c r="J2943" s="631"/>
      <c r="K2943" s="631"/>
      <c r="L2943" s="631"/>
      <c r="M2943" s="763"/>
      <c r="N2943" s="763"/>
      <c r="O2943" s="763"/>
      <c r="P2943" s="763"/>
      <c r="Q2943" s="763"/>
      <c r="R2943" s="621"/>
      <c r="S2943" s="621"/>
      <c r="T2943" s="621"/>
      <c r="U2943" s="621"/>
      <c r="V2943" s="621"/>
      <c r="W2943" s="621"/>
      <c r="X2943" s="764" t="s">
        <v>1291</v>
      </c>
      <c r="Y2943" s="764"/>
      <c r="Z2943" s="764"/>
      <c r="AA2943" s="764"/>
      <c r="AB2943" s="764"/>
      <c r="AC2943" s="765"/>
      <c r="AD2943" s="765"/>
      <c r="AE2943" s="765"/>
      <c r="AF2943" s="627" t="s">
        <v>1291</v>
      </c>
      <c r="AL2943" s="598"/>
      <c r="AQ2943" s="599"/>
    </row>
    <row r="2944" spans="1:43" s="597" customFormat="1" outlineLevel="1" x14ac:dyDescent="0.25">
      <c r="A2944" s="759" t="s">
        <v>1291</v>
      </c>
      <c r="B2944" s="760"/>
      <c r="C2944" s="760"/>
      <c r="D2944" s="760"/>
      <c r="E2944" s="761"/>
      <c r="F2944" s="761"/>
      <c r="G2944" s="762" t="s">
        <v>1291</v>
      </c>
      <c r="H2944" s="762"/>
      <c r="I2944" s="762"/>
      <c r="J2944" s="631"/>
      <c r="K2944" s="631"/>
      <c r="L2944" s="631"/>
      <c r="M2944" s="763"/>
      <c r="N2944" s="763"/>
      <c r="O2944" s="763"/>
      <c r="P2944" s="763"/>
      <c r="Q2944" s="763"/>
      <c r="R2944" s="621"/>
      <c r="S2944" s="621"/>
      <c r="T2944" s="621"/>
      <c r="U2944" s="621"/>
      <c r="V2944" s="621"/>
      <c r="W2944" s="621"/>
      <c r="X2944" s="764" t="s">
        <v>1291</v>
      </c>
      <c r="Y2944" s="764"/>
      <c r="Z2944" s="764"/>
      <c r="AA2944" s="764"/>
      <c r="AB2944" s="764"/>
      <c r="AC2944" s="765"/>
      <c r="AD2944" s="765"/>
      <c r="AE2944" s="765"/>
      <c r="AF2944" s="627" t="s">
        <v>1291</v>
      </c>
      <c r="AL2944" s="598"/>
      <c r="AQ2944" s="599"/>
    </row>
    <row r="2945" spans="1:48" s="597" customFormat="1" outlineLevel="1" x14ac:dyDescent="0.25">
      <c r="A2945" s="754" t="s">
        <v>1246</v>
      </c>
      <c r="B2945" s="755"/>
      <c r="C2945" s="755"/>
      <c r="D2945" s="755"/>
      <c r="E2945" s="755"/>
      <c r="F2945" s="755"/>
      <c r="G2945" s="755"/>
      <c r="H2945" s="755"/>
      <c r="I2945" s="755"/>
      <c r="J2945" s="755"/>
      <c r="K2945" s="755"/>
      <c r="L2945" s="755"/>
      <c r="M2945" s="755"/>
      <c r="N2945" s="755"/>
      <c r="O2945" s="755"/>
      <c r="P2945" s="755"/>
      <c r="Q2945" s="755"/>
      <c r="R2945" s="755"/>
      <c r="S2945" s="755"/>
      <c r="T2945" s="755"/>
      <c r="U2945" s="755"/>
      <c r="V2945" s="755"/>
      <c r="W2945" s="756">
        <v>0</v>
      </c>
      <c r="X2945" s="757"/>
      <c r="Y2945" s="757"/>
      <c r="Z2945" s="757"/>
      <c r="AA2945" s="757"/>
      <c r="AB2945" s="757"/>
      <c r="AC2945" s="757"/>
      <c r="AD2945" s="757"/>
      <c r="AE2945" s="757"/>
      <c r="AF2945" s="757"/>
      <c r="AL2945" s="598"/>
      <c r="AQ2945" s="599"/>
    </row>
    <row r="2946" spans="1:48" s="597" customFormat="1" outlineLevel="1" x14ac:dyDescent="0.25">
      <c r="A2946" s="601"/>
      <c r="B2946" s="608"/>
      <c r="C2946" s="608"/>
      <c r="D2946" s="609"/>
      <c r="E2946" s="610"/>
      <c r="F2946" s="610"/>
      <c r="G2946" s="608"/>
      <c r="H2946" s="608"/>
      <c r="I2946" s="608"/>
      <c r="J2946" s="608"/>
      <c r="K2946" s="608"/>
      <c r="L2946" s="608"/>
      <c r="M2946" s="608"/>
      <c r="N2946" s="608"/>
      <c r="O2946" s="608"/>
      <c r="P2946" s="608"/>
      <c r="Q2946" s="608"/>
      <c r="R2946" s="608"/>
      <c r="S2946" s="608"/>
      <c r="T2946" s="608"/>
      <c r="U2946" s="608"/>
      <c r="V2946" s="608"/>
      <c r="W2946" s="608"/>
      <c r="X2946" s="611"/>
      <c r="Y2946" s="611"/>
      <c r="Z2946" s="611"/>
      <c r="AA2946" s="611"/>
      <c r="AB2946" s="602"/>
      <c r="AC2946" s="602"/>
      <c r="AD2946" s="602"/>
      <c r="AE2946" s="602"/>
      <c r="AF2946" s="612"/>
      <c r="AL2946" s="598"/>
      <c r="AQ2946" s="599"/>
    </row>
    <row r="2947" spans="1:48" s="597" customFormat="1" x14ac:dyDescent="0.25">
      <c r="A2947" s="750" t="s">
        <v>1247</v>
      </c>
      <c r="B2947" s="751"/>
      <c r="C2947" s="751"/>
      <c r="D2947" s="751"/>
      <c r="E2947" s="751"/>
      <c r="F2947" s="751"/>
      <c r="G2947" s="751"/>
      <c r="H2947" s="751"/>
      <c r="I2947" s="751"/>
      <c r="J2947" s="751"/>
      <c r="K2947" s="751"/>
      <c r="L2947" s="751"/>
      <c r="M2947" s="751"/>
      <c r="N2947" s="751"/>
      <c r="O2947" s="751"/>
      <c r="P2947" s="751"/>
      <c r="Q2947" s="751"/>
      <c r="R2947" s="751"/>
      <c r="S2947" s="751"/>
      <c r="T2947" s="751"/>
      <c r="U2947" s="751"/>
      <c r="V2947" s="751"/>
      <c r="W2947" s="752"/>
      <c r="X2947" s="753">
        <v>140.27000000000001</v>
      </c>
      <c r="Y2947" s="753"/>
      <c r="Z2947" s="753"/>
      <c r="AA2947" s="753"/>
      <c r="AB2947" s="753"/>
      <c r="AC2947" s="753"/>
      <c r="AD2947" s="753"/>
      <c r="AE2947" s="753"/>
      <c r="AF2947" s="753"/>
      <c r="AH2947" s="632">
        <v>1</v>
      </c>
      <c r="AL2947" s="598">
        <v>1</v>
      </c>
      <c r="AM2947" s="633">
        <v>0</v>
      </c>
      <c r="AN2947" s="634">
        <v>0</v>
      </c>
      <c r="AQ2947" s="599"/>
      <c r="AR2947" s="632">
        <v>1</v>
      </c>
      <c r="AT2947" s="597">
        <v>1</v>
      </c>
      <c r="AU2947" s="597">
        <v>1</v>
      </c>
      <c r="AV2947" s="607">
        <v>0</v>
      </c>
    </row>
    <row r="2948" spans="1:48" s="597" customFormat="1" x14ac:dyDescent="0.25">
      <c r="A2948" s="750" t="s">
        <v>1248</v>
      </c>
      <c r="B2948" s="751"/>
      <c r="C2948" s="751"/>
      <c r="D2948" s="751"/>
      <c r="E2948" s="751"/>
      <c r="F2948" s="751"/>
      <c r="G2948" s="751"/>
      <c r="H2948" s="751"/>
      <c r="I2948" s="751"/>
      <c r="J2948" s="751"/>
      <c r="K2948" s="751"/>
      <c r="L2948" s="751"/>
      <c r="M2948" s="751"/>
      <c r="N2948" s="751"/>
      <c r="O2948" s="751"/>
      <c r="P2948" s="751"/>
      <c r="Q2948" s="751"/>
      <c r="R2948" s="751"/>
      <c r="S2948" s="751"/>
      <c r="T2948" s="752"/>
      <c r="U2948" s="758"/>
      <c r="V2948" s="758"/>
      <c r="W2948" s="758"/>
      <c r="X2948" s="753">
        <v>0</v>
      </c>
      <c r="Y2948" s="753"/>
      <c r="Z2948" s="753"/>
      <c r="AA2948" s="753"/>
      <c r="AB2948" s="753"/>
      <c r="AC2948" s="753"/>
      <c r="AD2948" s="753"/>
      <c r="AE2948" s="753"/>
      <c r="AF2948" s="753"/>
      <c r="AH2948" s="635"/>
      <c r="AJ2948" s="636"/>
      <c r="AL2948" s="598"/>
      <c r="AQ2948" s="599"/>
      <c r="AR2948" s="635"/>
    </row>
    <row r="2949" spans="1:48" s="597" customFormat="1" x14ac:dyDescent="0.25">
      <c r="A2949" s="750" t="s">
        <v>1249</v>
      </c>
      <c r="B2949" s="751"/>
      <c r="C2949" s="751"/>
      <c r="D2949" s="751"/>
      <c r="E2949" s="751"/>
      <c r="F2949" s="751"/>
      <c r="G2949" s="751"/>
      <c r="H2949" s="751"/>
      <c r="I2949" s="751"/>
      <c r="J2949" s="751"/>
      <c r="K2949" s="751"/>
      <c r="L2949" s="751"/>
      <c r="M2949" s="751"/>
      <c r="N2949" s="751"/>
      <c r="O2949" s="751"/>
      <c r="P2949" s="751"/>
      <c r="Q2949" s="751"/>
      <c r="R2949" s="751"/>
      <c r="S2949" s="751"/>
      <c r="T2949" s="751"/>
      <c r="U2949" s="751"/>
      <c r="V2949" s="751"/>
      <c r="W2949" s="752"/>
      <c r="X2949" s="753">
        <v>140.27000000000001</v>
      </c>
      <c r="Y2949" s="753"/>
      <c r="Z2949" s="753"/>
      <c r="AA2949" s="753"/>
      <c r="AB2949" s="753"/>
      <c r="AC2949" s="753"/>
      <c r="AD2949" s="753"/>
      <c r="AE2949" s="753"/>
      <c r="AF2949" s="753"/>
      <c r="AH2949" s="635"/>
      <c r="AI2949" s="597">
        <v>140.27000000000001</v>
      </c>
      <c r="AJ2949" s="604">
        <v>0</v>
      </c>
      <c r="AL2949" s="598"/>
      <c r="AQ2949" s="599"/>
      <c r="AR2949" s="635"/>
    </row>
    <row r="2950" spans="1:48" s="597" customFormat="1" x14ac:dyDescent="0.25">
      <c r="A2950" s="590" t="s">
        <v>1213</v>
      </c>
      <c r="B2950" s="591"/>
      <c r="C2950" s="591"/>
      <c r="D2950" s="592"/>
      <c r="E2950" s="593"/>
      <c r="F2950" s="593"/>
      <c r="G2950" s="591"/>
      <c r="H2950" s="591"/>
      <c r="I2950" s="591"/>
      <c r="J2950" s="591"/>
      <c r="K2950" s="591"/>
      <c r="L2950" s="591"/>
      <c r="M2950" s="591"/>
      <c r="N2950" s="591"/>
      <c r="O2950" s="591"/>
      <c r="P2950" s="591"/>
      <c r="Q2950" s="591"/>
      <c r="R2950" s="591"/>
      <c r="S2950" s="591"/>
      <c r="T2950" s="591"/>
      <c r="U2950" s="591"/>
      <c r="V2950" s="591"/>
      <c r="W2950" s="591"/>
      <c r="X2950" s="594"/>
      <c r="Y2950" s="594"/>
      <c r="Z2950" s="594"/>
      <c r="AA2950" s="594"/>
      <c r="AB2950" s="595"/>
      <c r="AC2950" s="595"/>
      <c r="AD2950" s="595"/>
      <c r="AE2950" s="595"/>
      <c r="AF2950" s="596"/>
      <c r="AL2950" s="598"/>
      <c r="AQ2950" s="599"/>
    </row>
    <row r="2951" spans="1:48" s="597" customFormat="1" ht="33.75" customHeight="1" x14ac:dyDescent="0.25">
      <c r="A2951" s="601" t="s">
        <v>1214</v>
      </c>
      <c r="B2951" s="800" t="s">
        <v>1280</v>
      </c>
      <c r="C2951" s="800"/>
      <c r="D2951" s="801" t="s">
        <v>1383</v>
      </c>
      <c r="E2951" s="801"/>
      <c r="F2951" s="801"/>
      <c r="G2951" s="801"/>
      <c r="H2951" s="801"/>
      <c r="I2951" s="801"/>
      <c r="J2951" s="801"/>
      <c r="K2951" s="801"/>
      <c r="L2951" s="801"/>
      <c r="M2951" s="801"/>
      <c r="N2951" s="801"/>
      <c r="O2951" s="801"/>
      <c r="P2951" s="801"/>
      <c r="Q2951" s="801"/>
      <c r="R2951" s="801"/>
      <c r="S2951" s="801"/>
      <c r="T2951" s="801"/>
      <c r="U2951" s="801"/>
      <c r="V2951" s="801"/>
      <c r="W2951" s="801"/>
      <c r="X2951" s="801"/>
      <c r="Y2951" s="801"/>
      <c r="Z2951" s="801"/>
      <c r="AA2951" s="801"/>
      <c r="AB2951" s="801"/>
      <c r="AC2951" s="786" t="s">
        <v>1215</v>
      </c>
      <c r="AD2951" s="786"/>
      <c r="AE2951" s="786"/>
      <c r="AF2951" s="603" t="s">
        <v>651</v>
      </c>
      <c r="AI2951" s="604">
        <v>583.65</v>
      </c>
      <c r="AJ2951" s="597">
        <v>583.65</v>
      </c>
      <c r="AK2951" s="604">
        <v>0</v>
      </c>
      <c r="AL2951" s="598"/>
      <c r="AP2951" s="605">
        <v>583.65</v>
      </c>
      <c r="AQ2951" s="599"/>
    </row>
    <row r="2952" spans="1:48" s="597" customFormat="1" outlineLevel="1" x14ac:dyDescent="0.25">
      <c r="A2952" s="601"/>
      <c r="B2952" s="608"/>
      <c r="C2952" s="608"/>
      <c r="D2952" s="609"/>
      <c r="E2952" s="610"/>
      <c r="F2952" s="610"/>
      <c r="G2952" s="608"/>
      <c r="H2952" s="608"/>
      <c r="I2952" s="608"/>
      <c r="J2952" s="608"/>
      <c r="K2952" s="608"/>
      <c r="L2952" s="608"/>
      <c r="M2952" s="608"/>
      <c r="N2952" s="608"/>
      <c r="O2952" s="608"/>
      <c r="P2952" s="608"/>
      <c r="Q2952" s="608"/>
      <c r="R2952" s="608"/>
      <c r="S2952" s="608"/>
      <c r="T2952" s="608"/>
      <c r="U2952" s="608"/>
      <c r="V2952" s="608"/>
      <c r="W2952" s="608"/>
      <c r="X2952" s="611"/>
      <c r="Y2952" s="611"/>
      <c r="Z2952" s="611"/>
      <c r="AA2952" s="611"/>
      <c r="AB2952" s="602"/>
      <c r="AC2952" s="602"/>
      <c r="AD2952" s="602"/>
      <c r="AE2952" s="602"/>
      <c r="AF2952" s="612"/>
      <c r="AL2952" s="598"/>
      <c r="AQ2952" s="599"/>
    </row>
    <row r="2953" spans="1:48" s="597" customFormat="1" outlineLevel="1" x14ac:dyDescent="0.25">
      <c r="A2953" s="769" t="s">
        <v>1217</v>
      </c>
      <c r="B2953" s="769"/>
      <c r="C2953" s="769"/>
      <c r="D2953" s="769"/>
      <c r="E2953" s="770" t="s">
        <v>1218</v>
      </c>
      <c r="F2953" s="770"/>
      <c r="G2953" s="613" t="s">
        <v>1219</v>
      </c>
      <c r="H2953" s="770" t="s">
        <v>1220</v>
      </c>
      <c r="I2953" s="770"/>
      <c r="J2953" s="770"/>
      <c r="K2953" s="770"/>
      <c r="L2953" s="770" t="s">
        <v>1221</v>
      </c>
      <c r="M2953" s="770"/>
      <c r="N2953" s="770" t="s">
        <v>1222</v>
      </c>
      <c r="O2953" s="770"/>
      <c r="P2953" s="770"/>
      <c r="Q2953" s="770"/>
      <c r="R2953" s="770"/>
      <c r="S2953" s="770"/>
      <c r="T2953" s="770"/>
      <c r="U2953" s="770"/>
      <c r="V2953" s="770" t="s">
        <v>1223</v>
      </c>
      <c r="W2953" s="770"/>
      <c r="X2953" s="770"/>
      <c r="Y2953" s="770"/>
      <c r="Z2953" s="770"/>
      <c r="AA2953" s="771" t="s">
        <v>1224</v>
      </c>
      <c r="AB2953" s="771"/>
      <c r="AC2953" s="771"/>
      <c r="AD2953" s="771"/>
      <c r="AE2953" s="771" t="s">
        <v>1225</v>
      </c>
      <c r="AF2953" s="771"/>
      <c r="AL2953" s="598"/>
      <c r="AQ2953" s="599"/>
    </row>
    <row r="2954" spans="1:48" s="597" customFormat="1" ht="34.5" customHeight="1" outlineLevel="1" x14ac:dyDescent="0.25">
      <c r="A2954" s="797" t="s">
        <v>1392</v>
      </c>
      <c r="B2954" s="798"/>
      <c r="C2954" s="798"/>
      <c r="D2954" s="798"/>
      <c r="E2954" s="799" t="s">
        <v>1282</v>
      </c>
      <c r="F2954" s="799"/>
      <c r="G2954" s="614"/>
      <c r="H2954" s="767">
        <v>1</v>
      </c>
      <c r="I2954" s="767"/>
      <c r="J2954" s="767"/>
      <c r="K2954" s="767"/>
      <c r="L2954" s="773">
        <v>0</v>
      </c>
      <c r="M2954" s="773"/>
      <c r="N2954" s="796">
        <v>0.18</v>
      </c>
      <c r="O2954" s="796"/>
      <c r="P2954" s="796"/>
      <c r="Q2954" s="796"/>
      <c r="R2954" s="796"/>
      <c r="S2954" s="796"/>
      <c r="T2954" s="796"/>
      <c r="U2954" s="796"/>
      <c r="V2954" s="615"/>
      <c r="W2954" s="796">
        <v>0.12</v>
      </c>
      <c r="X2954" s="796"/>
      <c r="Y2954" s="796"/>
      <c r="Z2954" s="796"/>
      <c r="AA2954" s="768">
        <v>0.15060000000000001</v>
      </c>
      <c r="AB2954" s="768"/>
      <c r="AC2954" s="768"/>
      <c r="AD2954" s="768"/>
      <c r="AE2954" s="786">
        <v>2.7108E-2</v>
      </c>
      <c r="AF2954" s="787"/>
      <c r="AL2954" s="598"/>
      <c r="AQ2954" s="599"/>
    </row>
    <row r="2955" spans="1:48" s="597" customFormat="1" outlineLevel="1" x14ac:dyDescent="0.25">
      <c r="A2955" s="792" t="s">
        <v>1393</v>
      </c>
      <c r="B2955" s="793"/>
      <c r="C2955" s="793"/>
      <c r="D2955" s="793"/>
      <c r="E2955" s="794">
        <v>30195</v>
      </c>
      <c r="F2955" s="794"/>
      <c r="G2955" s="610"/>
      <c r="H2955" s="773">
        <v>1</v>
      </c>
      <c r="I2955" s="773"/>
      <c r="J2955" s="773"/>
      <c r="K2955" s="773"/>
      <c r="L2955" s="773">
        <v>0</v>
      </c>
      <c r="M2955" s="773"/>
      <c r="N2955" s="796">
        <v>24.83</v>
      </c>
      <c r="O2955" s="796"/>
      <c r="P2955" s="796"/>
      <c r="Q2955" s="796"/>
      <c r="R2955" s="796"/>
      <c r="S2955" s="796"/>
      <c r="T2955" s="796"/>
      <c r="U2955" s="796"/>
      <c r="V2955" s="615"/>
      <c r="W2955" s="796">
        <v>3.89</v>
      </c>
      <c r="X2955" s="796"/>
      <c r="Y2955" s="796"/>
      <c r="Z2955" s="796"/>
      <c r="AA2955" s="765">
        <v>0.48193000000000003</v>
      </c>
      <c r="AB2955" s="765"/>
      <c r="AC2955" s="765"/>
      <c r="AD2955" s="765"/>
      <c r="AE2955" s="786">
        <v>11.966321900000001</v>
      </c>
      <c r="AF2955" s="787"/>
      <c r="AL2955" s="598"/>
      <c r="AQ2955" s="599"/>
    </row>
    <row r="2956" spans="1:48" s="597" customFormat="1" outlineLevel="1" x14ac:dyDescent="0.25">
      <c r="A2956" s="792" t="s">
        <v>1394</v>
      </c>
      <c r="B2956" s="793"/>
      <c r="C2956" s="793"/>
      <c r="D2956" s="793"/>
      <c r="E2956" s="794" t="s">
        <v>1283</v>
      </c>
      <c r="F2956" s="794"/>
      <c r="G2956" s="610"/>
      <c r="H2956" s="773">
        <v>1</v>
      </c>
      <c r="I2956" s="773"/>
      <c r="J2956" s="773"/>
      <c r="K2956" s="773"/>
      <c r="L2956" s="773">
        <v>0</v>
      </c>
      <c r="M2956" s="773"/>
      <c r="N2956" s="796">
        <v>13.23</v>
      </c>
      <c r="O2956" s="796"/>
      <c r="P2956" s="796"/>
      <c r="Q2956" s="796"/>
      <c r="R2956" s="796"/>
      <c r="S2956" s="796"/>
      <c r="T2956" s="796"/>
      <c r="U2956" s="796"/>
      <c r="V2956" s="615"/>
      <c r="W2956" s="796">
        <v>8.39</v>
      </c>
      <c r="X2956" s="796"/>
      <c r="Y2956" s="796"/>
      <c r="Z2956" s="796"/>
      <c r="AA2956" s="765">
        <v>0.20080000000000001</v>
      </c>
      <c r="AB2956" s="765"/>
      <c r="AC2956" s="765"/>
      <c r="AD2956" s="765"/>
      <c r="AE2956" s="786">
        <v>2.6565840000000001</v>
      </c>
      <c r="AF2956" s="787"/>
      <c r="AL2956" s="598"/>
      <c r="AQ2956" s="599"/>
    </row>
    <row r="2957" spans="1:48" s="597" customFormat="1" outlineLevel="1" x14ac:dyDescent="0.25">
      <c r="A2957" s="792" t="s">
        <v>1395</v>
      </c>
      <c r="B2957" s="793"/>
      <c r="C2957" s="793"/>
      <c r="D2957" s="793"/>
      <c r="E2957" s="794" t="s">
        <v>1284</v>
      </c>
      <c r="F2957" s="794"/>
      <c r="G2957" s="610"/>
      <c r="H2957" s="773">
        <v>1</v>
      </c>
      <c r="I2957" s="773"/>
      <c r="J2957" s="773"/>
      <c r="K2957" s="773"/>
      <c r="L2957" s="773">
        <v>0</v>
      </c>
      <c r="M2957" s="773"/>
      <c r="N2957" s="796">
        <v>11.27</v>
      </c>
      <c r="O2957" s="796"/>
      <c r="P2957" s="796"/>
      <c r="Q2957" s="796"/>
      <c r="R2957" s="796"/>
      <c r="S2957" s="796"/>
      <c r="T2957" s="796"/>
      <c r="U2957" s="796"/>
      <c r="V2957" s="615"/>
      <c r="W2957" s="796">
        <v>7.15</v>
      </c>
      <c r="X2957" s="796"/>
      <c r="Y2957" s="796"/>
      <c r="Z2957" s="796"/>
      <c r="AA2957" s="765">
        <v>0.48193000000000003</v>
      </c>
      <c r="AB2957" s="765"/>
      <c r="AC2957" s="765"/>
      <c r="AD2957" s="765"/>
      <c r="AE2957" s="786">
        <v>5.4313510999999997</v>
      </c>
      <c r="AF2957" s="787"/>
      <c r="AL2957" s="598"/>
      <c r="AQ2957" s="599"/>
    </row>
    <row r="2958" spans="1:48" s="597" customFormat="1" outlineLevel="1" x14ac:dyDescent="0.25">
      <c r="A2958" s="792" t="s">
        <v>1291</v>
      </c>
      <c r="B2958" s="793"/>
      <c r="C2958" s="793"/>
      <c r="D2958" s="793"/>
      <c r="E2958" s="794"/>
      <c r="F2958" s="794"/>
      <c r="G2958" s="610"/>
      <c r="H2958" s="773"/>
      <c r="I2958" s="773"/>
      <c r="J2958" s="773"/>
      <c r="K2958" s="773"/>
      <c r="L2958" s="773" t="s">
        <v>1291</v>
      </c>
      <c r="M2958" s="773"/>
      <c r="N2958" s="796" t="s">
        <v>1291</v>
      </c>
      <c r="O2958" s="796"/>
      <c r="P2958" s="796"/>
      <c r="Q2958" s="796"/>
      <c r="R2958" s="796"/>
      <c r="S2958" s="796"/>
      <c r="T2958" s="796"/>
      <c r="U2958" s="796"/>
      <c r="V2958" s="615"/>
      <c r="W2958" s="796" t="s">
        <v>1291</v>
      </c>
      <c r="X2958" s="796"/>
      <c r="Y2958" s="796"/>
      <c r="Z2958" s="796"/>
      <c r="AA2958" s="765"/>
      <c r="AB2958" s="765"/>
      <c r="AC2958" s="765"/>
      <c r="AD2958" s="765"/>
      <c r="AE2958" s="786" t="s">
        <v>1291</v>
      </c>
      <c r="AF2958" s="787"/>
      <c r="AL2958" s="598"/>
      <c r="AQ2958" s="599"/>
    </row>
    <row r="2959" spans="1:48" s="597" customFormat="1" outlineLevel="1" x14ac:dyDescent="0.25">
      <c r="A2959" s="792" t="s">
        <v>1291</v>
      </c>
      <c r="B2959" s="793"/>
      <c r="C2959" s="793"/>
      <c r="D2959" s="793"/>
      <c r="E2959" s="794"/>
      <c r="F2959" s="794"/>
      <c r="G2959" s="610"/>
      <c r="H2959" s="773"/>
      <c r="I2959" s="773"/>
      <c r="J2959" s="773"/>
      <c r="K2959" s="773"/>
      <c r="L2959" s="773" t="s">
        <v>1291</v>
      </c>
      <c r="M2959" s="773"/>
      <c r="N2959" s="796" t="s">
        <v>1291</v>
      </c>
      <c r="O2959" s="796"/>
      <c r="P2959" s="796"/>
      <c r="Q2959" s="796"/>
      <c r="R2959" s="796"/>
      <c r="S2959" s="796"/>
      <c r="T2959" s="796"/>
      <c r="U2959" s="796"/>
      <c r="V2959" s="615"/>
      <c r="W2959" s="796" t="s">
        <v>1291</v>
      </c>
      <c r="X2959" s="796"/>
      <c r="Y2959" s="796"/>
      <c r="Z2959" s="796"/>
      <c r="AA2959" s="765"/>
      <c r="AB2959" s="765"/>
      <c r="AC2959" s="765"/>
      <c r="AD2959" s="765"/>
      <c r="AE2959" s="786" t="s">
        <v>1291</v>
      </c>
      <c r="AF2959" s="787"/>
      <c r="AL2959" s="598"/>
      <c r="AQ2959" s="599"/>
    </row>
    <row r="2960" spans="1:48" s="597" customFormat="1" outlineLevel="1" x14ac:dyDescent="0.25">
      <c r="A2960" s="792" t="s">
        <v>1291</v>
      </c>
      <c r="B2960" s="793"/>
      <c r="C2960" s="793"/>
      <c r="D2960" s="793"/>
      <c r="E2960" s="794"/>
      <c r="F2960" s="794"/>
      <c r="G2960" s="610"/>
      <c r="H2960" s="773"/>
      <c r="I2960" s="773"/>
      <c r="J2960" s="773"/>
      <c r="K2960" s="773"/>
      <c r="L2960" s="773" t="s">
        <v>1291</v>
      </c>
      <c r="M2960" s="773"/>
      <c r="N2960" s="796" t="s">
        <v>1291</v>
      </c>
      <c r="O2960" s="796"/>
      <c r="P2960" s="796"/>
      <c r="Q2960" s="796"/>
      <c r="R2960" s="796"/>
      <c r="S2960" s="796"/>
      <c r="T2960" s="796"/>
      <c r="U2960" s="796"/>
      <c r="V2960" s="615"/>
      <c r="W2960" s="796" t="s">
        <v>1291</v>
      </c>
      <c r="X2960" s="796"/>
      <c r="Y2960" s="796"/>
      <c r="Z2960" s="796"/>
      <c r="AA2960" s="765"/>
      <c r="AB2960" s="765"/>
      <c r="AC2960" s="765"/>
      <c r="AD2960" s="765"/>
      <c r="AE2960" s="786" t="s">
        <v>1291</v>
      </c>
      <c r="AF2960" s="787"/>
      <c r="AL2960" s="598"/>
      <c r="AQ2960" s="599"/>
    </row>
    <row r="2961" spans="1:43" s="597" customFormat="1" outlineLevel="1" x14ac:dyDescent="0.25">
      <c r="A2961" s="792" t="s">
        <v>1291</v>
      </c>
      <c r="B2961" s="793"/>
      <c r="C2961" s="793"/>
      <c r="D2961" s="793"/>
      <c r="E2961" s="794"/>
      <c r="F2961" s="794"/>
      <c r="G2961" s="610"/>
      <c r="H2961" s="773"/>
      <c r="I2961" s="773"/>
      <c r="J2961" s="773"/>
      <c r="K2961" s="773"/>
      <c r="L2961" s="773" t="s">
        <v>1291</v>
      </c>
      <c r="M2961" s="773"/>
      <c r="N2961" s="795" t="s">
        <v>1291</v>
      </c>
      <c r="O2961" s="795"/>
      <c r="P2961" s="795"/>
      <c r="Q2961" s="795"/>
      <c r="R2961" s="795"/>
      <c r="S2961" s="795"/>
      <c r="T2961" s="795"/>
      <c r="U2961" s="795"/>
      <c r="V2961" s="616"/>
      <c r="W2961" s="795" t="s">
        <v>1291</v>
      </c>
      <c r="X2961" s="795"/>
      <c r="Y2961" s="795"/>
      <c r="Z2961" s="795"/>
      <c r="AA2961" s="765"/>
      <c r="AB2961" s="765"/>
      <c r="AC2961" s="765"/>
      <c r="AD2961" s="765"/>
      <c r="AE2961" s="786" t="s">
        <v>1291</v>
      </c>
      <c r="AF2961" s="787"/>
      <c r="AL2961" s="598"/>
      <c r="AQ2961" s="599"/>
    </row>
    <row r="2962" spans="1:43" s="597" customFormat="1" outlineLevel="1" x14ac:dyDescent="0.25">
      <c r="A2962" s="792" t="s">
        <v>1291</v>
      </c>
      <c r="B2962" s="793"/>
      <c r="C2962" s="793"/>
      <c r="D2962" s="793"/>
      <c r="E2962" s="794"/>
      <c r="F2962" s="794"/>
      <c r="G2962" s="610"/>
      <c r="H2962" s="773"/>
      <c r="I2962" s="773"/>
      <c r="J2962" s="773"/>
      <c r="K2962" s="773"/>
      <c r="L2962" s="773" t="s">
        <v>1291</v>
      </c>
      <c r="M2962" s="773"/>
      <c r="N2962" s="795" t="s">
        <v>1291</v>
      </c>
      <c r="O2962" s="795"/>
      <c r="P2962" s="795"/>
      <c r="Q2962" s="795"/>
      <c r="R2962" s="795"/>
      <c r="S2962" s="795"/>
      <c r="T2962" s="795"/>
      <c r="U2962" s="795"/>
      <c r="V2962" s="616"/>
      <c r="W2962" s="795" t="s">
        <v>1291</v>
      </c>
      <c r="X2962" s="795"/>
      <c r="Y2962" s="795"/>
      <c r="Z2962" s="795"/>
      <c r="AA2962" s="765"/>
      <c r="AB2962" s="765"/>
      <c r="AC2962" s="765"/>
      <c r="AD2962" s="765"/>
      <c r="AE2962" s="790" t="s">
        <v>1291</v>
      </c>
      <c r="AF2962" s="791"/>
      <c r="AL2962" s="598"/>
      <c r="AQ2962" s="599"/>
    </row>
    <row r="2963" spans="1:43" s="597" customFormat="1" outlineLevel="1" x14ac:dyDescent="0.25">
      <c r="A2963" s="754" t="s">
        <v>1226</v>
      </c>
      <c r="B2963" s="755"/>
      <c r="C2963" s="755"/>
      <c r="D2963" s="755"/>
      <c r="E2963" s="755"/>
      <c r="F2963" s="755"/>
      <c r="G2963" s="755"/>
      <c r="H2963" s="755"/>
      <c r="I2963" s="755"/>
      <c r="J2963" s="755"/>
      <c r="K2963" s="755"/>
      <c r="L2963" s="755"/>
      <c r="M2963" s="755"/>
      <c r="N2963" s="755"/>
      <c r="O2963" s="755"/>
      <c r="P2963" s="755"/>
      <c r="Q2963" s="755"/>
      <c r="R2963" s="755"/>
      <c r="S2963" s="755"/>
      <c r="T2963" s="755"/>
      <c r="U2963" s="755"/>
      <c r="V2963" s="755"/>
      <c r="W2963" s="756">
        <v>20.079999999999998</v>
      </c>
      <c r="X2963" s="757"/>
      <c r="Y2963" s="757"/>
      <c r="Z2963" s="757"/>
      <c r="AA2963" s="757"/>
      <c r="AB2963" s="757"/>
      <c r="AC2963" s="757"/>
      <c r="AD2963" s="757"/>
      <c r="AE2963" s="757"/>
      <c r="AF2963" s="757"/>
      <c r="AL2963" s="598"/>
      <c r="AQ2963" s="599"/>
    </row>
    <row r="2964" spans="1:43" s="597" customFormat="1" outlineLevel="1" x14ac:dyDescent="0.25">
      <c r="A2964" s="601"/>
      <c r="B2964" s="608"/>
      <c r="C2964" s="608"/>
      <c r="D2964" s="609"/>
      <c r="E2964" s="610"/>
      <c r="F2964" s="610"/>
      <c r="G2964" s="608"/>
      <c r="H2964" s="608"/>
      <c r="I2964" s="608"/>
      <c r="J2964" s="608"/>
      <c r="K2964" s="608"/>
      <c r="L2964" s="608"/>
      <c r="M2964" s="608"/>
      <c r="N2964" s="608"/>
      <c r="O2964" s="608"/>
      <c r="P2964" s="608"/>
      <c r="Q2964" s="608"/>
      <c r="R2964" s="608"/>
      <c r="S2964" s="608"/>
      <c r="T2964" s="608"/>
      <c r="U2964" s="608"/>
      <c r="V2964" s="608"/>
      <c r="W2964" s="608"/>
      <c r="X2964" s="611"/>
      <c r="Y2964" s="611"/>
      <c r="Z2964" s="611"/>
      <c r="AA2964" s="611"/>
      <c r="AB2964" s="602"/>
      <c r="AC2964" s="602"/>
      <c r="AD2964" s="602"/>
      <c r="AE2964" s="602"/>
      <c r="AF2964" s="612"/>
      <c r="AL2964" s="598"/>
      <c r="AQ2964" s="599"/>
    </row>
    <row r="2965" spans="1:43" s="597" customFormat="1" outlineLevel="1" x14ac:dyDescent="0.25">
      <c r="A2965" s="769" t="s">
        <v>1227</v>
      </c>
      <c r="B2965" s="769"/>
      <c r="C2965" s="769"/>
      <c r="D2965" s="769"/>
      <c r="E2965" s="770" t="s">
        <v>1218</v>
      </c>
      <c r="F2965" s="770"/>
      <c r="G2965" s="770" t="s">
        <v>1228</v>
      </c>
      <c r="H2965" s="770"/>
      <c r="I2965" s="770"/>
      <c r="J2965" s="770"/>
      <c r="K2965" s="770" t="s">
        <v>1229</v>
      </c>
      <c r="L2965" s="770"/>
      <c r="M2965" s="770"/>
      <c r="N2965" s="770"/>
      <c r="O2965" s="770" t="s">
        <v>1224</v>
      </c>
      <c r="P2965" s="770"/>
      <c r="Q2965" s="770"/>
      <c r="R2965" s="770"/>
      <c r="S2965" s="770"/>
      <c r="T2965" s="770"/>
      <c r="U2965" s="770"/>
      <c r="V2965" s="770"/>
      <c r="W2965" s="770"/>
      <c r="X2965" s="770"/>
      <c r="Y2965" s="770"/>
      <c r="Z2965" s="770"/>
      <c r="AA2965" s="771" t="s">
        <v>1225</v>
      </c>
      <c r="AB2965" s="771"/>
      <c r="AC2965" s="771"/>
      <c r="AD2965" s="771"/>
      <c r="AE2965" s="771"/>
      <c r="AF2965" s="771"/>
      <c r="AL2965" s="598"/>
      <c r="AQ2965" s="599"/>
    </row>
    <row r="2966" spans="1:43" s="597" customFormat="1" outlineLevel="1" x14ac:dyDescent="0.25">
      <c r="A2966" s="759" t="s">
        <v>1309</v>
      </c>
      <c r="B2966" s="760"/>
      <c r="C2966" s="760"/>
      <c r="D2966" s="760"/>
      <c r="E2966" s="766">
        <v>20003</v>
      </c>
      <c r="F2966" s="766"/>
      <c r="G2966" s="788">
        <v>2.0301</v>
      </c>
      <c r="H2966" s="788"/>
      <c r="I2966" s="788"/>
      <c r="J2966" s="788"/>
      <c r="K2966" s="789">
        <v>23.48</v>
      </c>
      <c r="L2966" s="789"/>
      <c r="M2966" s="789"/>
      <c r="N2966" s="789"/>
      <c r="O2966" s="767">
        <v>2</v>
      </c>
      <c r="P2966" s="767"/>
      <c r="Q2966" s="767"/>
      <c r="R2966" s="767"/>
      <c r="S2966" s="767"/>
      <c r="T2966" s="767"/>
      <c r="U2966" s="767"/>
      <c r="V2966" s="767"/>
      <c r="W2966" s="767"/>
      <c r="X2966" s="767"/>
      <c r="Y2966" s="767"/>
      <c r="Z2966" s="767"/>
      <c r="AA2966" s="786">
        <v>46.96</v>
      </c>
      <c r="AB2966" s="786"/>
      <c r="AC2966" s="786"/>
      <c r="AD2966" s="786"/>
      <c r="AE2966" s="786"/>
      <c r="AF2966" s="787"/>
      <c r="AL2966" s="598"/>
      <c r="AQ2966" s="599"/>
    </row>
    <row r="2967" spans="1:43" s="597" customFormat="1" outlineLevel="1" x14ac:dyDescent="0.25">
      <c r="A2967" s="759" t="s">
        <v>1382</v>
      </c>
      <c r="B2967" s="760"/>
      <c r="C2967" s="760"/>
      <c r="D2967" s="760"/>
      <c r="E2967" s="766">
        <v>20015</v>
      </c>
      <c r="F2967" s="766"/>
      <c r="G2967" s="788">
        <v>1.7891999999999999</v>
      </c>
      <c r="H2967" s="788"/>
      <c r="I2967" s="788"/>
      <c r="J2967" s="788"/>
      <c r="K2967" s="789">
        <v>27.69</v>
      </c>
      <c r="L2967" s="789"/>
      <c r="M2967" s="789"/>
      <c r="N2967" s="789"/>
      <c r="O2967" s="767">
        <v>1</v>
      </c>
      <c r="P2967" s="767"/>
      <c r="Q2967" s="767"/>
      <c r="R2967" s="767"/>
      <c r="S2967" s="767"/>
      <c r="T2967" s="767"/>
      <c r="U2967" s="767"/>
      <c r="V2967" s="767"/>
      <c r="W2967" s="767"/>
      <c r="X2967" s="767"/>
      <c r="Y2967" s="767"/>
      <c r="Z2967" s="767"/>
      <c r="AA2967" s="786">
        <v>27.69</v>
      </c>
      <c r="AB2967" s="786"/>
      <c r="AC2967" s="786"/>
      <c r="AD2967" s="786"/>
      <c r="AE2967" s="786"/>
      <c r="AF2967" s="787"/>
      <c r="AL2967" s="598"/>
      <c r="AQ2967" s="599"/>
    </row>
    <row r="2968" spans="1:43" s="597" customFormat="1" outlineLevel="1" x14ac:dyDescent="0.25">
      <c r="A2968" s="759" t="s">
        <v>1396</v>
      </c>
      <c r="B2968" s="760"/>
      <c r="C2968" s="760"/>
      <c r="D2968" s="760"/>
      <c r="E2968" s="761" t="s">
        <v>1285</v>
      </c>
      <c r="F2968" s="761"/>
      <c r="G2968" s="788">
        <v>1.6605000000000001</v>
      </c>
      <c r="H2968" s="788"/>
      <c r="I2968" s="788"/>
      <c r="J2968" s="788"/>
      <c r="K2968" s="785">
        <v>33.1</v>
      </c>
      <c r="L2968" s="785"/>
      <c r="M2968" s="785"/>
      <c r="N2968" s="785"/>
      <c r="O2968" s="773">
        <v>1</v>
      </c>
      <c r="P2968" s="773"/>
      <c r="Q2968" s="773"/>
      <c r="R2968" s="773"/>
      <c r="S2968" s="773"/>
      <c r="T2968" s="773"/>
      <c r="U2968" s="773"/>
      <c r="V2968" s="773"/>
      <c r="W2968" s="773"/>
      <c r="X2968" s="773"/>
      <c r="Y2968" s="773"/>
      <c r="Z2968" s="773"/>
      <c r="AA2968" s="786">
        <v>33.1</v>
      </c>
      <c r="AB2968" s="786"/>
      <c r="AC2968" s="786"/>
      <c r="AD2968" s="786"/>
      <c r="AE2968" s="786"/>
      <c r="AF2968" s="787"/>
      <c r="AL2968" s="598"/>
      <c r="AQ2968" s="599"/>
    </row>
    <row r="2969" spans="1:43" s="597" customFormat="1" outlineLevel="1" x14ac:dyDescent="0.25">
      <c r="A2969" s="759" t="s">
        <v>1293</v>
      </c>
      <c r="B2969" s="760"/>
      <c r="C2969" s="760"/>
      <c r="D2969" s="760"/>
      <c r="E2969" s="761">
        <v>20031</v>
      </c>
      <c r="F2969" s="761"/>
      <c r="G2969" s="788">
        <v>2.1078999999999999</v>
      </c>
      <c r="H2969" s="788"/>
      <c r="I2969" s="788"/>
      <c r="J2969" s="788"/>
      <c r="K2969" s="785">
        <v>22.09</v>
      </c>
      <c r="L2969" s="785"/>
      <c r="M2969" s="785"/>
      <c r="N2969" s="785"/>
      <c r="O2969" s="773">
        <v>2</v>
      </c>
      <c r="P2969" s="773"/>
      <c r="Q2969" s="773"/>
      <c r="R2969" s="773"/>
      <c r="S2969" s="773"/>
      <c r="T2969" s="773"/>
      <c r="U2969" s="773"/>
      <c r="V2969" s="773"/>
      <c r="W2969" s="773"/>
      <c r="X2969" s="773"/>
      <c r="Y2969" s="773"/>
      <c r="Z2969" s="773"/>
      <c r="AA2969" s="786">
        <v>44.18</v>
      </c>
      <c r="AB2969" s="786"/>
      <c r="AC2969" s="786"/>
      <c r="AD2969" s="786"/>
      <c r="AE2969" s="786"/>
      <c r="AF2969" s="787"/>
      <c r="AL2969" s="598"/>
      <c r="AQ2969" s="599"/>
    </row>
    <row r="2970" spans="1:43" s="597" customFormat="1" outlineLevel="1" x14ac:dyDescent="0.25">
      <c r="A2970" s="759" t="s">
        <v>1291</v>
      </c>
      <c r="B2970" s="760"/>
      <c r="C2970" s="760"/>
      <c r="D2970" s="760"/>
      <c r="E2970" s="761"/>
      <c r="F2970" s="761"/>
      <c r="G2970" s="784" t="s">
        <v>1291</v>
      </c>
      <c r="H2970" s="784"/>
      <c r="I2970" s="784"/>
      <c r="J2970" s="784"/>
      <c r="K2970" s="785" t="s">
        <v>1291</v>
      </c>
      <c r="L2970" s="785"/>
      <c r="M2970" s="785"/>
      <c r="N2970" s="785"/>
      <c r="O2970" s="773"/>
      <c r="P2970" s="773"/>
      <c r="Q2970" s="773"/>
      <c r="R2970" s="773"/>
      <c r="S2970" s="773"/>
      <c r="T2970" s="773"/>
      <c r="U2970" s="773"/>
      <c r="V2970" s="773"/>
      <c r="W2970" s="773"/>
      <c r="X2970" s="773"/>
      <c r="Y2970" s="773"/>
      <c r="Z2970" s="773"/>
      <c r="AA2970" s="786" t="s">
        <v>1291</v>
      </c>
      <c r="AB2970" s="786"/>
      <c r="AC2970" s="786"/>
      <c r="AD2970" s="786"/>
      <c r="AE2970" s="786"/>
      <c r="AF2970" s="787"/>
      <c r="AL2970" s="598"/>
      <c r="AQ2970" s="599"/>
    </row>
    <row r="2971" spans="1:43" s="597" customFormat="1" outlineLevel="1" x14ac:dyDescent="0.25">
      <c r="A2971" s="759" t="s">
        <v>1291</v>
      </c>
      <c r="B2971" s="760"/>
      <c r="C2971" s="760"/>
      <c r="D2971" s="760"/>
      <c r="E2971" s="761"/>
      <c r="F2971" s="761"/>
      <c r="G2971" s="784" t="s">
        <v>1291</v>
      </c>
      <c r="H2971" s="784"/>
      <c r="I2971" s="784"/>
      <c r="J2971" s="784"/>
      <c r="K2971" s="785" t="s">
        <v>1291</v>
      </c>
      <c r="L2971" s="785"/>
      <c r="M2971" s="785"/>
      <c r="N2971" s="785"/>
      <c r="O2971" s="773"/>
      <c r="P2971" s="773"/>
      <c r="Q2971" s="773"/>
      <c r="R2971" s="773"/>
      <c r="S2971" s="773"/>
      <c r="T2971" s="773"/>
      <c r="U2971" s="773"/>
      <c r="V2971" s="773"/>
      <c r="W2971" s="773"/>
      <c r="X2971" s="773"/>
      <c r="Y2971" s="773"/>
      <c r="Z2971" s="773"/>
      <c r="AA2971" s="786" t="s">
        <v>1291</v>
      </c>
      <c r="AB2971" s="786"/>
      <c r="AC2971" s="786"/>
      <c r="AD2971" s="786"/>
      <c r="AE2971" s="786"/>
      <c r="AF2971" s="787"/>
      <c r="AL2971" s="598"/>
      <c r="AQ2971" s="599"/>
    </row>
    <row r="2972" spans="1:43" s="597" customFormat="1" outlineLevel="1" x14ac:dyDescent="0.25">
      <c r="A2972" s="759" t="s">
        <v>1291</v>
      </c>
      <c r="B2972" s="760"/>
      <c r="C2972" s="760"/>
      <c r="D2972" s="760"/>
      <c r="E2972" s="761"/>
      <c r="F2972" s="761"/>
      <c r="G2972" s="784" t="s">
        <v>1291</v>
      </c>
      <c r="H2972" s="784"/>
      <c r="I2972" s="784"/>
      <c r="J2972" s="784"/>
      <c r="K2972" s="785" t="s">
        <v>1291</v>
      </c>
      <c r="L2972" s="785"/>
      <c r="M2972" s="785"/>
      <c r="N2972" s="785"/>
      <c r="O2972" s="773"/>
      <c r="P2972" s="773"/>
      <c r="Q2972" s="773"/>
      <c r="R2972" s="773"/>
      <c r="S2972" s="773"/>
      <c r="T2972" s="773"/>
      <c r="U2972" s="773"/>
      <c r="V2972" s="773"/>
      <c r="W2972" s="773"/>
      <c r="X2972" s="773"/>
      <c r="Y2972" s="773"/>
      <c r="Z2972" s="773"/>
      <c r="AA2972" s="786" t="s">
        <v>1291</v>
      </c>
      <c r="AB2972" s="786"/>
      <c r="AC2972" s="786"/>
      <c r="AD2972" s="786"/>
      <c r="AE2972" s="786"/>
      <c r="AF2972" s="787"/>
      <c r="AL2972" s="598"/>
      <c r="AQ2972" s="599"/>
    </row>
    <row r="2973" spans="1:43" s="597" customFormat="1" outlineLevel="1" x14ac:dyDescent="0.25">
      <c r="A2973" s="759" t="s">
        <v>1291</v>
      </c>
      <c r="B2973" s="760"/>
      <c r="C2973" s="760"/>
      <c r="D2973" s="760"/>
      <c r="E2973" s="761"/>
      <c r="F2973" s="761"/>
      <c r="G2973" s="784" t="s">
        <v>1291</v>
      </c>
      <c r="H2973" s="784"/>
      <c r="I2973" s="784"/>
      <c r="J2973" s="784"/>
      <c r="K2973" s="785" t="s">
        <v>1291</v>
      </c>
      <c r="L2973" s="785"/>
      <c r="M2973" s="785"/>
      <c r="N2973" s="785"/>
      <c r="O2973" s="773"/>
      <c r="P2973" s="773"/>
      <c r="Q2973" s="773"/>
      <c r="R2973" s="773"/>
      <c r="S2973" s="773"/>
      <c r="T2973" s="773"/>
      <c r="U2973" s="773"/>
      <c r="V2973" s="773"/>
      <c r="W2973" s="773"/>
      <c r="X2973" s="773"/>
      <c r="Y2973" s="773"/>
      <c r="Z2973" s="773"/>
      <c r="AA2973" s="786" t="s">
        <v>1291</v>
      </c>
      <c r="AB2973" s="786"/>
      <c r="AC2973" s="786"/>
      <c r="AD2973" s="786"/>
      <c r="AE2973" s="786"/>
      <c r="AF2973" s="787"/>
      <c r="AL2973" s="598"/>
      <c r="AQ2973" s="599"/>
    </row>
    <row r="2974" spans="1:43" s="597" customFormat="1" outlineLevel="1" x14ac:dyDescent="0.25">
      <c r="A2974" s="754" t="s">
        <v>1230</v>
      </c>
      <c r="B2974" s="755"/>
      <c r="C2974" s="755"/>
      <c r="D2974" s="755"/>
      <c r="E2974" s="755"/>
      <c r="F2974" s="755"/>
      <c r="G2974" s="755"/>
      <c r="H2974" s="755"/>
      <c r="I2974" s="755"/>
      <c r="J2974" s="755"/>
      <c r="K2974" s="755"/>
      <c r="L2974" s="755"/>
      <c r="M2974" s="755"/>
      <c r="N2974" s="755"/>
      <c r="O2974" s="755"/>
      <c r="P2974" s="755"/>
      <c r="Q2974" s="755"/>
      <c r="R2974" s="755"/>
      <c r="S2974" s="755"/>
      <c r="T2974" s="755"/>
      <c r="U2974" s="755"/>
      <c r="V2974" s="755"/>
      <c r="W2974" s="756">
        <v>151.93</v>
      </c>
      <c r="X2974" s="757"/>
      <c r="Y2974" s="757"/>
      <c r="Z2974" s="757"/>
      <c r="AA2974" s="757"/>
      <c r="AB2974" s="757"/>
      <c r="AC2974" s="757"/>
      <c r="AD2974" s="757"/>
      <c r="AE2974" s="757"/>
      <c r="AF2974" s="757"/>
      <c r="AL2974" s="598"/>
      <c r="AQ2974" s="599"/>
    </row>
    <row r="2975" spans="1:43" s="597" customFormat="1" outlineLevel="1" x14ac:dyDescent="0.25">
      <c r="A2975" s="601"/>
      <c r="B2975" s="608"/>
      <c r="C2975" s="608"/>
      <c r="D2975" s="609"/>
      <c r="E2975" s="610"/>
      <c r="F2975" s="610"/>
      <c r="G2975" s="608"/>
      <c r="H2975" s="608"/>
      <c r="I2975" s="608"/>
      <c r="J2975" s="608"/>
      <c r="K2975" s="608"/>
      <c r="L2975" s="608"/>
      <c r="M2975" s="608"/>
      <c r="N2975" s="608"/>
      <c r="O2975" s="608"/>
      <c r="P2975" s="608"/>
      <c r="Q2975" s="608"/>
      <c r="R2975" s="608"/>
      <c r="S2975" s="608"/>
      <c r="T2975" s="608"/>
      <c r="U2975" s="608"/>
      <c r="V2975" s="608"/>
      <c r="W2975" s="608"/>
      <c r="X2975" s="611"/>
      <c r="Y2975" s="611"/>
      <c r="Z2975" s="611"/>
      <c r="AA2975" s="611"/>
      <c r="AB2975" s="602"/>
      <c r="AC2975" s="602"/>
      <c r="AD2975" s="602"/>
      <c r="AE2975" s="602"/>
      <c r="AF2975" s="612"/>
      <c r="AL2975" s="598"/>
      <c r="AQ2975" s="599"/>
    </row>
    <row r="2976" spans="1:43" s="597" customFormat="1" outlineLevel="1" x14ac:dyDescent="0.25">
      <c r="A2976" s="769" t="s">
        <v>1231</v>
      </c>
      <c r="B2976" s="769"/>
      <c r="C2976" s="769"/>
      <c r="D2976" s="769"/>
      <c r="E2976" s="770" t="s">
        <v>1218</v>
      </c>
      <c r="F2976" s="770"/>
      <c r="G2976" s="770" t="s">
        <v>1020</v>
      </c>
      <c r="H2976" s="770"/>
      <c r="I2976" s="770"/>
      <c r="J2976" s="770" t="s">
        <v>1232</v>
      </c>
      <c r="K2976" s="770"/>
      <c r="L2976" s="770"/>
      <c r="M2976" s="770" t="s">
        <v>1233</v>
      </c>
      <c r="N2976" s="770"/>
      <c r="O2976" s="770"/>
      <c r="P2976" s="770"/>
      <c r="Q2976" s="770"/>
      <c r="R2976" s="770" t="s">
        <v>1234</v>
      </c>
      <c r="S2976" s="770"/>
      <c r="T2976" s="770"/>
      <c r="U2976" s="770"/>
      <c r="V2976" s="770"/>
      <c r="W2976" s="770" t="s">
        <v>750</v>
      </c>
      <c r="X2976" s="770"/>
      <c r="Y2976" s="770"/>
      <c r="Z2976" s="770"/>
      <c r="AA2976" s="770"/>
      <c r="AB2976" s="770"/>
      <c r="AC2976" s="770"/>
      <c r="AD2976" s="770"/>
      <c r="AE2976" s="770"/>
      <c r="AF2976" s="770"/>
      <c r="AL2976" s="598"/>
      <c r="AQ2976" s="599"/>
    </row>
    <row r="2977" spans="1:43" s="597" customFormat="1" outlineLevel="1" x14ac:dyDescent="0.25">
      <c r="A2977" s="617" t="s">
        <v>1250</v>
      </c>
      <c r="B2977" s="618"/>
      <c r="C2977" s="618"/>
      <c r="D2977" s="619"/>
      <c r="E2977" s="781" t="s">
        <v>1251</v>
      </c>
      <c r="F2977" s="781"/>
      <c r="G2977" s="772"/>
      <c r="H2977" s="772"/>
      <c r="I2977" s="772"/>
      <c r="J2977" s="782" t="s">
        <v>1252</v>
      </c>
      <c r="K2977" s="782"/>
      <c r="L2977" s="782"/>
      <c r="M2977" s="782"/>
      <c r="N2977" s="782"/>
      <c r="O2977" s="782"/>
      <c r="P2977" s="782"/>
      <c r="Q2977" s="782"/>
      <c r="R2977" s="782"/>
      <c r="S2977" s="782"/>
      <c r="T2977" s="782"/>
      <c r="U2977" s="782"/>
      <c r="V2977" s="782"/>
      <c r="W2977" s="621"/>
      <c r="X2977" s="622"/>
      <c r="Y2977" s="622"/>
      <c r="Z2977" s="622"/>
      <c r="AA2977" s="622"/>
      <c r="AB2977" s="622"/>
      <c r="AC2977" s="622"/>
      <c r="AD2977" s="622"/>
      <c r="AE2977" s="764">
        <v>0</v>
      </c>
      <c r="AF2977" s="783"/>
      <c r="AL2977" s="598"/>
      <c r="AQ2977" s="599"/>
    </row>
    <row r="2978" spans="1:43" s="597" customFormat="1" outlineLevel="1" x14ac:dyDescent="0.25">
      <c r="A2978" s="617" t="s">
        <v>1253</v>
      </c>
      <c r="B2978" s="618"/>
      <c r="C2978" s="618"/>
      <c r="D2978" s="619"/>
      <c r="E2978" s="781" t="s">
        <v>1254</v>
      </c>
      <c r="F2978" s="781"/>
      <c r="G2978" s="772"/>
      <c r="H2978" s="772"/>
      <c r="I2978" s="772"/>
      <c r="J2978" s="782" t="s">
        <v>1252</v>
      </c>
      <c r="K2978" s="782"/>
      <c r="L2978" s="782"/>
      <c r="M2978" s="782"/>
      <c r="N2978" s="782"/>
      <c r="O2978" s="782"/>
      <c r="P2978" s="782"/>
      <c r="Q2978" s="782"/>
      <c r="R2978" s="782"/>
      <c r="S2978" s="782"/>
      <c r="T2978" s="782"/>
      <c r="U2978" s="782"/>
      <c r="V2978" s="782"/>
      <c r="W2978" s="621"/>
      <c r="X2978" s="622"/>
      <c r="Y2978" s="622"/>
      <c r="Z2978" s="622"/>
      <c r="AA2978" s="622"/>
      <c r="AB2978" s="622"/>
      <c r="AC2978" s="622"/>
      <c r="AD2978" s="622"/>
      <c r="AE2978" s="764">
        <v>0</v>
      </c>
      <c r="AF2978" s="783"/>
      <c r="AL2978" s="598"/>
      <c r="AQ2978" s="599"/>
    </row>
    <row r="2979" spans="1:43" s="597" customFormat="1" outlineLevel="1" x14ac:dyDescent="0.25">
      <c r="A2979" s="623" t="s">
        <v>1255</v>
      </c>
      <c r="B2979" s="618"/>
      <c r="C2979" s="618"/>
      <c r="D2979" s="619"/>
      <c r="E2979" s="781" t="s">
        <v>1256</v>
      </c>
      <c r="F2979" s="781"/>
      <c r="G2979" s="772"/>
      <c r="H2979" s="772"/>
      <c r="I2979" s="772"/>
      <c r="J2979" s="782" t="s">
        <v>1252</v>
      </c>
      <c r="K2979" s="782"/>
      <c r="L2979" s="782"/>
      <c r="M2979" s="620"/>
      <c r="N2979" s="620"/>
      <c r="O2979" s="620"/>
      <c r="P2979" s="620"/>
      <c r="Q2979" s="620"/>
      <c r="R2979" s="620"/>
      <c r="S2979" s="620"/>
      <c r="T2979" s="620"/>
      <c r="U2979" s="620"/>
      <c r="V2979" s="620"/>
      <c r="W2979" s="621"/>
      <c r="X2979" s="622"/>
      <c r="Y2979" s="622"/>
      <c r="Z2979" s="622"/>
      <c r="AA2979" s="622"/>
      <c r="AB2979" s="622"/>
      <c r="AC2979" s="622"/>
      <c r="AD2979" s="622"/>
      <c r="AE2979" s="764">
        <v>0</v>
      </c>
      <c r="AF2979" s="783"/>
      <c r="AL2979" s="598"/>
      <c r="AQ2979" s="599"/>
    </row>
    <row r="2980" spans="1:43" s="597" customFormat="1" outlineLevel="1" x14ac:dyDescent="0.25">
      <c r="A2980" s="623" t="s">
        <v>1257</v>
      </c>
      <c r="B2980" s="618"/>
      <c r="C2980" s="618"/>
      <c r="D2980" s="619"/>
      <c r="E2980" s="781" t="s">
        <v>1258</v>
      </c>
      <c r="F2980" s="781"/>
      <c r="G2980" s="772"/>
      <c r="H2980" s="772"/>
      <c r="I2980" s="772"/>
      <c r="J2980" s="782" t="s">
        <v>1252</v>
      </c>
      <c r="K2980" s="782"/>
      <c r="L2980" s="782"/>
      <c r="M2980" s="782"/>
      <c r="N2980" s="782"/>
      <c r="O2980" s="782"/>
      <c r="P2980" s="782"/>
      <c r="Q2980" s="782"/>
      <c r="R2980" s="782"/>
      <c r="S2980" s="782"/>
      <c r="T2980" s="782"/>
      <c r="U2980" s="782"/>
      <c r="V2980" s="782"/>
      <c r="W2980" s="624"/>
      <c r="X2980" s="625"/>
      <c r="Y2980" s="625"/>
      <c r="Z2980" s="625"/>
      <c r="AA2980" s="625"/>
      <c r="AB2980" s="625"/>
      <c r="AC2980" s="625"/>
      <c r="AD2980" s="625"/>
      <c r="AE2980" s="764">
        <v>0</v>
      </c>
      <c r="AF2980" s="783"/>
      <c r="AL2980" s="598"/>
      <c r="AQ2980" s="599"/>
    </row>
    <row r="2981" spans="1:43" s="597" customFormat="1" outlineLevel="1" x14ac:dyDescent="0.25">
      <c r="A2981" s="754" t="s">
        <v>1235</v>
      </c>
      <c r="B2981" s="755"/>
      <c r="C2981" s="755"/>
      <c r="D2981" s="755"/>
      <c r="E2981" s="755"/>
      <c r="F2981" s="755"/>
      <c r="G2981" s="755"/>
      <c r="H2981" s="755"/>
      <c r="I2981" s="755"/>
      <c r="J2981" s="755"/>
      <c r="K2981" s="755"/>
      <c r="L2981" s="755"/>
      <c r="M2981" s="755"/>
      <c r="N2981" s="755"/>
      <c r="O2981" s="755"/>
      <c r="P2981" s="755"/>
      <c r="Q2981" s="755"/>
      <c r="R2981" s="755"/>
      <c r="S2981" s="755"/>
      <c r="T2981" s="755"/>
      <c r="U2981" s="755"/>
      <c r="V2981" s="755"/>
      <c r="W2981" s="756">
        <v>0</v>
      </c>
      <c r="X2981" s="757"/>
      <c r="Y2981" s="757"/>
      <c r="Z2981" s="757"/>
      <c r="AA2981" s="757"/>
      <c r="AB2981" s="757"/>
      <c r="AC2981" s="757"/>
      <c r="AD2981" s="757"/>
      <c r="AE2981" s="757"/>
      <c r="AF2981" s="757"/>
      <c r="AL2981" s="598"/>
      <c r="AQ2981" s="599"/>
    </row>
    <row r="2982" spans="1:43" s="597" customFormat="1" outlineLevel="1" x14ac:dyDescent="0.25">
      <c r="A2982" s="601"/>
      <c r="B2982" s="608"/>
      <c r="C2982" s="608"/>
      <c r="D2982" s="609"/>
      <c r="E2982" s="610"/>
      <c r="F2982" s="610"/>
      <c r="G2982" s="608"/>
      <c r="H2982" s="608"/>
      <c r="I2982" s="608"/>
      <c r="J2982" s="608"/>
      <c r="K2982" s="608"/>
      <c r="L2982" s="608"/>
      <c r="M2982" s="608"/>
      <c r="N2982" s="608"/>
      <c r="O2982" s="608"/>
      <c r="P2982" s="608"/>
      <c r="Q2982" s="608"/>
      <c r="R2982" s="608"/>
      <c r="S2982" s="608"/>
      <c r="T2982" s="608"/>
      <c r="U2982" s="608"/>
      <c r="V2982" s="608"/>
      <c r="W2982" s="608"/>
      <c r="X2982" s="611"/>
      <c r="Y2982" s="611"/>
      <c r="Z2982" s="611"/>
      <c r="AA2982" s="611"/>
      <c r="AB2982" s="602"/>
      <c r="AC2982" s="602"/>
      <c r="AD2982" s="602"/>
      <c r="AE2982" s="602"/>
      <c r="AF2982" s="612"/>
      <c r="AL2982" s="598"/>
      <c r="AQ2982" s="599"/>
    </row>
    <row r="2983" spans="1:43" s="597" customFormat="1" outlineLevel="1" x14ac:dyDescent="0.25">
      <c r="A2983" s="777" t="s">
        <v>1236</v>
      </c>
      <c r="B2983" s="777"/>
      <c r="C2983" s="777"/>
      <c r="D2983" s="777"/>
      <c r="E2983" s="777"/>
      <c r="F2983" s="777"/>
      <c r="G2983" s="777"/>
      <c r="H2983" s="777"/>
      <c r="I2983" s="777"/>
      <c r="J2983" s="777"/>
      <c r="K2983" s="777"/>
      <c r="L2983" s="777"/>
      <c r="M2983" s="777"/>
      <c r="N2983" s="756">
        <v>172.01</v>
      </c>
      <c r="O2983" s="757"/>
      <c r="P2983" s="757"/>
      <c r="Q2983" s="757"/>
      <c r="R2983" s="757"/>
      <c r="S2983" s="757"/>
      <c r="T2983" s="757"/>
      <c r="U2983" s="757"/>
      <c r="V2983" s="757"/>
      <c r="W2983" s="757"/>
      <c r="X2983" s="757"/>
      <c r="Y2983" s="757"/>
      <c r="Z2983" s="757"/>
      <c r="AA2983" s="757"/>
      <c r="AB2983" s="757"/>
      <c r="AC2983" s="757"/>
      <c r="AD2983" s="757"/>
      <c r="AE2983" s="757"/>
      <c r="AF2983" s="757"/>
      <c r="AL2983" s="598"/>
      <c r="AQ2983" s="599"/>
    </row>
    <row r="2984" spans="1:43" s="597" customFormat="1" outlineLevel="1" x14ac:dyDescent="0.25">
      <c r="A2984" s="779" t="s">
        <v>1237</v>
      </c>
      <c r="B2984" s="779"/>
      <c r="C2984" s="779"/>
      <c r="D2984" s="779"/>
      <c r="E2984" s="779"/>
      <c r="F2984" s="779"/>
      <c r="G2984" s="779"/>
      <c r="H2984" s="779"/>
      <c r="I2984" s="779"/>
      <c r="J2984" s="779"/>
      <c r="K2984" s="779"/>
      <c r="L2984" s="779"/>
      <c r="M2984" s="779"/>
      <c r="N2984" s="780">
        <v>4</v>
      </c>
      <c r="O2984" s="780"/>
      <c r="P2984" s="780"/>
      <c r="Q2984" s="780"/>
      <c r="R2984" s="780"/>
      <c r="S2984" s="780"/>
      <c r="T2984" s="780"/>
      <c r="U2984" s="780"/>
      <c r="V2984" s="780"/>
      <c r="W2984" s="780"/>
      <c r="X2984" s="780"/>
      <c r="Y2984" s="780"/>
      <c r="Z2984" s="780"/>
      <c r="AA2984" s="780"/>
      <c r="AB2984" s="780"/>
      <c r="AC2984" s="780"/>
      <c r="AD2984" s="780"/>
      <c r="AE2984" s="780"/>
      <c r="AF2984" s="780"/>
      <c r="AL2984" s="598"/>
      <c r="AQ2984" s="599"/>
    </row>
    <row r="2985" spans="1:43" s="597" customFormat="1" outlineLevel="1" x14ac:dyDescent="0.25">
      <c r="A2985" s="777" t="s">
        <v>1238</v>
      </c>
      <c r="B2985" s="777"/>
      <c r="C2985" s="777"/>
      <c r="D2985" s="777"/>
      <c r="E2985" s="777"/>
      <c r="F2985" s="777"/>
      <c r="G2985" s="777"/>
      <c r="H2985" s="777"/>
      <c r="I2985" s="777"/>
      <c r="J2985" s="777"/>
      <c r="K2985" s="777"/>
      <c r="L2985" s="777"/>
      <c r="M2985" s="777"/>
      <c r="N2985" s="756">
        <v>43</v>
      </c>
      <c r="O2985" s="757"/>
      <c r="P2985" s="757"/>
      <c r="Q2985" s="757"/>
      <c r="R2985" s="757"/>
      <c r="S2985" s="757"/>
      <c r="T2985" s="757"/>
      <c r="U2985" s="757"/>
      <c r="V2985" s="757"/>
      <c r="W2985" s="757"/>
      <c r="X2985" s="757"/>
      <c r="Y2985" s="757"/>
      <c r="Z2985" s="757"/>
      <c r="AA2985" s="757"/>
      <c r="AB2985" s="757"/>
      <c r="AC2985" s="757"/>
      <c r="AD2985" s="757"/>
      <c r="AE2985" s="757"/>
      <c r="AF2985" s="757"/>
      <c r="AL2985" s="598"/>
      <c r="AQ2985" s="599"/>
    </row>
    <row r="2986" spans="1:43" s="597" customFormat="1" outlineLevel="1" x14ac:dyDescent="0.25">
      <c r="A2986" s="601"/>
      <c r="B2986" s="608"/>
      <c r="C2986" s="608"/>
      <c r="D2986" s="609"/>
      <c r="E2986" s="610"/>
      <c r="F2986" s="610"/>
      <c r="G2986" s="608"/>
      <c r="H2986" s="608"/>
      <c r="I2986" s="608"/>
      <c r="J2986" s="608"/>
      <c r="K2986" s="608"/>
      <c r="L2986" s="608"/>
      <c r="M2986" s="608"/>
      <c r="N2986" s="608"/>
      <c r="O2986" s="608"/>
      <c r="P2986" s="608"/>
      <c r="Q2986" s="608"/>
      <c r="R2986" s="608"/>
      <c r="S2986" s="608"/>
      <c r="T2986" s="608"/>
      <c r="U2986" s="608"/>
      <c r="V2986" s="608"/>
      <c r="W2986" s="608"/>
      <c r="X2986" s="611"/>
      <c r="Y2986" s="611"/>
      <c r="Z2986" s="611"/>
      <c r="AA2986" s="611"/>
      <c r="AB2986" s="602"/>
      <c r="AC2986" s="602"/>
      <c r="AD2986" s="602"/>
      <c r="AE2986" s="602"/>
      <c r="AF2986" s="612"/>
      <c r="AL2986" s="598"/>
      <c r="AQ2986" s="599"/>
    </row>
    <row r="2987" spans="1:43" s="597" customFormat="1" outlineLevel="1" x14ac:dyDescent="0.25">
      <c r="A2987" s="769" t="s">
        <v>1239</v>
      </c>
      <c r="B2987" s="769"/>
      <c r="C2987" s="769"/>
      <c r="D2987" s="769"/>
      <c r="E2987" s="770" t="s">
        <v>1218</v>
      </c>
      <c r="F2987" s="770"/>
      <c r="G2987" s="770" t="s">
        <v>828</v>
      </c>
      <c r="H2987" s="770"/>
      <c r="I2987" s="778" t="s">
        <v>1240</v>
      </c>
      <c r="J2987" s="778"/>
      <c r="K2987" s="778"/>
      <c r="L2987" s="778"/>
      <c r="M2987" s="778"/>
      <c r="N2987" s="778"/>
      <c r="O2987" s="778"/>
      <c r="P2987" s="778"/>
      <c r="Q2987" s="778" t="s">
        <v>1224</v>
      </c>
      <c r="R2987" s="778"/>
      <c r="S2987" s="778"/>
      <c r="T2987" s="778"/>
      <c r="U2987" s="778"/>
      <c r="V2987" s="778"/>
      <c r="W2987" s="778"/>
      <c r="X2987" s="778"/>
      <c r="Y2987" s="778"/>
      <c r="Z2987" s="778"/>
      <c r="AA2987" s="778"/>
      <c r="AB2987" s="753" t="s">
        <v>1240</v>
      </c>
      <c r="AC2987" s="753"/>
      <c r="AD2987" s="753"/>
      <c r="AE2987" s="753"/>
      <c r="AF2987" s="753"/>
      <c r="AL2987" s="598"/>
      <c r="AQ2987" s="599"/>
    </row>
    <row r="2988" spans="1:43" s="597" customFormat="1" outlineLevel="1" x14ac:dyDescent="0.25">
      <c r="A2988" s="759" t="s">
        <v>1397</v>
      </c>
      <c r="B2988" s="760"/>
      <c r="C2988" s="760"/>
      <c r="D2988" s="760"/>
      <c r="E2988" s="766" t="s">
        <v>1286</v>
      </c>
      <c r="F2988" s="766"/>
      <c r="G2988" s="766" t="s">
        <v>1132</v>
      </c>
      <c r="H2988" s="766"/>
      <c r="I2988" s="776">
        <v>12.191000000000001</v>
      </c>
      <c r="J2988" s="776"/>
      <c r="K2988" s="776"/>
      <c r="L2988" s="776"/>
      <c r="M2988" s="776"/>
      <c r="N2988" s="776"/>
      <c r="O2988" s="776"/>
      <c r="P2988" s="776"/>
      <c r="Q2988" s="626"/>
      <c r="R2988" s="626"/>
      <c r="S2988" s="626"/>
      <c r="T2988" s="626"/>
      <c r="U2988" s="626"/>
      <c r="V2988" s="626"/>
      <c r="W2988" s="767">
        <v>11.775</v>
      </c>
      <c r="X2988" s="767"/>
      <c r="Y2988" s="767"/>
      <c r="Z2988" s="767"/>
      <c r="AA2988" s="767"/>
      <c r="AB2988" s="622"/>
      <c r="AC2988" s="622"/>
      <c r="AD2988" s="622"/>
      <c r="AE2988" s="622"/>
      <c r="AF2988" s="627">
        <v>143.549025</v>
      </c>
      <c r="AL2988" s="598"/>
      <c r="AQ2988" s="599"/>
    </row>
    <row r="2989" spans="1:43" s="597" customFormat="1" outlineLevel="1" x14ac:dyDescent="0.25">
      <c r="A2989" s="759" t="s">
        <v>1398</v>
      </c>
      <c r="B2989" s="760"/>
      <c r="C2989" s="760"/>
      <c r="D2989" s="760"/>
      <c r="E2989" s="766" t="s">
        <v>1287</v>
      </c>
      <c r="F2989" s="766"/>
      <c r="G2989" s="766" t="s">
        <v>651</v>
      </c>
      <c r="H2989" s="766"/>
      <c r="I2989" s="776">
        <v>381.666</v>
      </c>
      <c r="J2989" s="776"/>
      <c r="K2989" s="776"/>
      <c r="L2989" s="776"/>
      <c r="M2989" s="776"/>
      <c r="N2989" s="776"/>
      <c r="O2989" s="776"/>
      <c r="P2989" s="776"/>
      <c r="Q2989" s="626"/>
      <c r="R2989" s="626"/>
      <c r="S2989" s="626"/>
      <c r="T2989" s="626"/>
      <c r="U2989" s="626"/>
      <c r="V2989" s="626"/>
      <c r="W2989" s="767">
        <v>1</v>
      </c>
      <c r="X2989" s="767"/>
      <c r="Y2989" s="767"/>
      <c r="Z2989" s="767"/>
      <c r="AA2989" s="767"/>
      <c r="AB2989" s="622"/>
      <c r="AC2989" s="622"/>
      <c r="AD2989" s="622"/>
      <c r="AE2989" s="622"/>
      <c r="AF2989" s="627">
        <v>381.666</v>
      </c>
      <c r="AL2989" s="598"/>
      <c r="AQ2989" s="599"/>
    </row>
    <row r="2990" spans="1:43" s="597" customFormat="1" outlineLevel="1" x14ac:dyDescent="0.25">
      <c r="A2990" s="759" t="s">
        <v>1291</v>
      </c>
      <c r="B2990" s="760"/>
      <c r="C2990" s="760"/>
      <c r="D2990" s="760"/>
      <c r="E2990" s="766"/>
      <c r="F2990" s="766"/>
      <c r="G2990" s="766" t="s">
        <v>1291</v>
      </c>
      <c r="H2990" s="766"/>
      <c r="I2990" s="776" t="s">
        <v>1291</v>
      </c>
      <c r="J2990" s="776"/>
      <c r="K2990" s="776"/>
      <c r="L2990" s="776"/>
      <c r="M2990" s="776"/>
      <c r="N2990" s="776"/>
      <c r="O2990" s="776"/>
      <c r="P2990" s="776"/>
      <c r="Q2990" s="626"/>
      <c r="R2990" s="626"/>
      <c r="S2990" s="626"/>
      <c r="T2990" s="626"/>
      <c r="U2990" s="626"/>
      <c r="V2990" s="626"/>
      <c r="W2990" s="767"/>
      <c r="X2990" s="767"/>
      <c r="Y2990" s="767"/>
      <c r="Z2990" s="767"/>
      <c r="AA2990" s="767"/>
      <c r="AB2990" s="622"/>
      <c r="AC2990" s="622"/>
      <c r="AD2990" s="622"/>
      <c r="AE2990" s="622"/>
      <c r="AF2990" s="627" t="s">
        <v>1291</v>
      </c>
      <c r="AL2990" s="598"/>
      <c r="AQ2990" s="599"/>
    </row>
    <row r="2991" spans="1:43" s="597" customFormat="1" outlineLevel="1" x14ac:dyDescent="0.25">
      <c r="A2991" s="759" t="s">
        <v>1291</v>
      </c>
      <c r="B2991" s="760"/>
      <c r="C2991" s="760"/>
      <c r="D2991" s="760"/>
      <c r="E2991" s="761"/>
      <c r="F2991" s="761"/>
      <c r="G2991" s="762" t="s">
        <v>1291</v>
      </c>
      <c r="H2991" s="762"/>
      <c r="I2991" s="775" t="s">
        <v>1291</v>
      </c>
      <c r="J2991" s="775"/>
      <c r="K2991" s="775"/>
      <c r="L2991" s="775"/>
      <c r="M2991" s="775"/>
      <c r="N2991" s="775"/>
      <c r="O2991" s="775"/>
      <c r="P2991" s="775"/>
      <c r="Q2991" s="621"/>
      <c r="R2991" s="621"/>
      <c r="S2991" s="621"/>
      <c r="T2991" s="621"/>
      <c r="U2991" s="621"/>
      <c r="V2991" s="621"/>
      <c r="W2991" s="773"/>
      <c r="X2991" s="773"/>
      <c r="Y2991" s="773"/>
      <c r="Z2991" s="773"/>
      <c r="AA2991" s="773"/>
      <c r="AB2991" s="622"/>
      <c r="AC2991" s="622"/>
      <c r="AD2991" s="622"/>
      <c r="AE2991" s="622"/>
      <c r="AF2991" s="627" t="s">
        <v>1291</v>
      </c>
      <c r="AL2991" s="598"/>
      <c r="AQ2991" s="599"/>
    </row>
    <row r="2992" spans="1:43" s="597" customFormat="1" outlineLevel="1" x14ac:dyDescent="0.25">
      <c r="A2992" s="759" t="s">
        <v>1291</v>
      </c>
      <c r="B2992" s="760"/>
      <c r="C2992" s="760"/>
      <c r="D2992" s="760"/>
      <c r="E2992" s="761"/>
      <c r="F2992" s="761"/>
      <c r="G2992" s="762" t="s">
        <v>1291</v>
      </c>
      <c r="H2992" s="762"/>
      <c r="I2992" s="775" t="s">
        <v>1291</v>
      </c>
      <c r="J2992" s="775"/>
      <c r="K2992" s="775"/>
      <c r="L2992" s="775"/>
      <c r="M2992" s="775"/>
      <c r="N2992" s="775"/>
      <c r="O2992" s="775"/>
      <c r="P2992" s="775"/>
      <c r="Q2992" s="621"/>
      <c r="R2992" s="621"/>
      <c r="S2992" s="621"/>
      <c r="T2992" s="621"/>
      <c r="U2992" s="621"/>
      <c r="V2992" s="621"/>
      <c r="W2992" s="773"/>
      <c r="X2992" s="773"/>
      <c r="Y2992" s="773"/>
      <c r="Z2992" s="773"/>
      <c r="AA2992" s="773"/>
      <c r="AB2992" s="622"/>
      <c r="AC2992" s="622"/>
      <c r="AD2992" s="622"/>
      <c r="AE2992" s="622"/>
      <c r="AF2992" s="627" t="s">
        <v>1291</v>
      </c>
      <c r="AL2992" s="598"/>
      <c r="AQ2992" s="599"/>
    </row>
    <row r="2993" spans="1:43" s="597" customFormat="1" outlineLevel="1" x14ac:dyDescent="0.25">
      <c r="A2993" s="759" t="s">
        <v>1291</v>
      </c>
      <c r="B2993" s="760"/>
      <c r="C2993" s="760"/>
      <c r="D2993" s="760"/>
      <c r="E2993" s="761"/>
      <c r="F2993" s="761"/>
      <c r="G2993" s="762" t="s">
        <v>1291</v>
      </c>
      <c r="H2993" s="762"/>
      <c r="I2993" s="775" t="s">
        <v>1291</v>
      </c>
      <c r="J2993" s="775"/>
      <c r="K2993" s="775"/>
      <c r="L2993" s="775"/>
      <c r="M2993" s="775"/>
      <c r="N2993" s="775"/>
      <c r="O2993" s="775"/>
      <c r="P2993" s="775"/>
      <c r="Q2993" s="621"/>
      <c r="R2993" s="621"/>
      <c r="S2993" s="621"/>
      <c r="T2993" s="621"/>
      <c r="U2993" s="621"/>
      <c r="V2993" s="621"/>
      <c r="W2993" s="773"/>
      <c r="X2993" s="773"/>
      <c r="Y2993" s="773"/>
      <c r="Z2993" s="773"/>
      <c r="AA2993" s="773"/>
      <c r="AB2993" s="622"/>
      <c r="AC2993" s="622"/>
      <c r="AD2993" s="622"/>
      <c r="AE2993" s="622"/>
      <c r="AF2993" s="627" t="s">
        <v>1291</v>
      </c>
      <c r="AL2993" s="598"/>
      <c r="AQ2993" s="599"/>
    </row>
    <row r="2994" spans="1:43" s="597" customFormat="1" outlineLevel="1" x14ac:dyDescent="0.25">
      <c r="A2994" s="759" t="s">
        <v>1291</v>
      </c>
      <c r="B2994" s="760"/>
      <c r="C2994" s="760"/>
      <c r="D2994" s="760"/>
      <c r="E2994" s="761"/>
      <c r="F2994" s="761"/>
      <c r="G2994" s="762" t="s">
        <v>1291</v>
      </c>
      <c r="H2994" s="762"/>
      <c r="I2994" s="775" t="s">
        <v>1291</v>
      </c>
      <c r="J2994" s="775"/>
      <c r="K2994" s="775"/>
      <c r="L2994" s="775"/>
      <c r="M2994" s="775"/>
      <c r="N2994" s="775"/>
      <c r="O2994" s="775"/>
      <c r="P2994" s="775"/>
      <c r="Q2994" s="621"/>
      <c r="R2994" s="621"/>
      <c r="S2994" s="621"/>
      <c r="T2994" s="621"/>
      <c r="U2994" s="621"/>
      <c r="V2994" s="621"/>
      <c r="W2994" s="773"/>
      <c r="X2994" s="773"/>
      <c r="Y2994" s="773"/>
      <c r="Z2994" s="773"/>
      <c r="AA2994" s="773"/>
      <c r="AB2994" s="622"/>
      <c r="AC2994" s="622"/>
      <c r="AD2994" s="622"/>
      <c r="AE2994" s="622"/>
      <c r="AF2994" s="627" t="s">
        <v>1291</v>
      </c>
      <c r="AL2994" s="598"/>
      <c r="AQ2994" s="599"/>
    </row>
    <row r="2995" spans="1:43" s="597" customFormat="1" outlineLevel="1" x14ac:dyDescent="0.25">
      <c r="A2995" s="759" t="s">
        <v>1291</v>
      </c>
      <c r="B2995" s="760"/>
      <c r="C2995" s="760"/>
      <c r="D2995" s="760"/>
      <c r="E2995" s="761"/>
      <c r="F2995" s="761"/>
      <c r="G2995" s="762" t="s">
        <v>1291</v>
      </c>
      <c r="H2995" s="762"/>
      <c r="I2995" s="775" t="s">
        <v>1291</v>
      </c>
      <c r="J2995" s="775"/>
      <c r="K2995" s="775"/>
      <c r="L2995" s="775"/>
      <c r="M2995" s="775"/>
      <c r="N2995" s="775"/>
      <c r="O2995" s="775"/>
      <c r="P2995" s="775"/>
      <c r="Q2995" s="621"/>
      <c r="R2995" s="621"/>
      <c r="S2995" s="621"/>
      <c r="T2995" s="621"/>
      <c r="U2995" s="621"/>
      <c r="V2995" s="621"/>
      <c r="W2995" s="773"/>
      <c r="X2995" s="773"/>
      <c r="Y2995" s="773"/>
      <c r="Z2995" s="773"/>
      <c r="AA2995" s="773"/>
      <c r="AB2995" s="622"/>
      <c r="AC2995" s="622"/>
      <c r="AD2995" s="622"/>
      <c r="AE2995" s="622"/>
      <c r="AF2995" s="627" t="s">
        <v>1291</v>
      </c>
      <c r="AL2995" s="598"/>
      <c r="AQ2995" s="599"/>
    </row>
    <row r="2996" spans="1:43" s="597" customFormat="1" outlineLevel="1" x14ac:dyDescent="0.25">
      <c r="A2996" s="759" t="s">
        <v>1291</v>
      </c>
      <c r="B2996" s="760"/>
      <c r="C2996" s="760"/>
      <c r="D2996" s="760"/>
      <c r="E2996" s="761"/>
      <c r="F2996" s="761"/>
      <c r="G2996" s="762" t="s">
        <v>1291</v>
      </c>
      <c r="H2996" s="762"/>
      <c r="I2996" s="775" t="s">
        <v>1291</v>
      </c>
      <c r="J2996" s="775"/>
      <c r="K2996" s="775"/>
      <c r="L2996" s="775"/>
      <c r="M2996" s="775"/>
      <c r="N2996" s="775"/>
      <c r="O2996" s="775"/>
      <c r="P2996" s="775"/>
      <c r="Q2996" s="621"/>
      <c r="R2996" s="621"/>
      <c r="S2996" s="621"/>
      <c r="T2996" s="621"/>
      <c r="U2996" s="621"/>
      <c r="V2996" s="621"/>
      <c r="W2996" s="773"/>
      <c r="X2996" s="773"/>
      <c r="Y2996" s="773"/>
      <c r="Z2996" s="773"/>
      <c r="AA2996" s="773"/>
      <c r="AB2996" s="622"/>
      <c r="AC2996" s="622"/>
      <c r="AD2996" s="622"/>
      <c r="AE2996" s="622"/>
      <c r="AF2996" s="627" t="s">
        <v>1291</v>
      </c>
      <c r="AL2996" s="598"/>
      <c r="AQ2996" s="599"/>
    </row>
    <row r="2997" spans="1:43" s="597" customFormat="1" outlineLevel="1" x14ac:dyDescent="0.25">
      <c r="A2997" s="759" t="s">
        <v>1291</v>
      </c>
      <c r="B2997" s="760"/>
      <c r="C2997" s="760"/>
      <c r="D2997" s="760"/>
      <c r="E2997" s="761"/>
      <c r="F2997" s="761"/>
      <c r="G2997" s="762" t="s">
        <v>1291</v>
      </c>
      <c r="H2997" s="762"/>
      <c r="I2997" s="775" t="s">
        <v>1291</v>
      </c>
      <c r="J2997" s="775"/>
      <c r="K2997" s="775"/>
      <c r="L2997" s="775"/>
      <c r="M2997" s="775"/>
      <c r="N2997" s="775"/>
      <c r="O2997" s="775"/>
      <c r="P2997" s="775"/>
      <c r="Q2997" s="621"/>
      <c r="R2997" s="621"/>
      <c r="S2997" s="621"/>
      <c r="T2997" s="621"/>
      <c r="U2997" s="621"/>
      <c r="V2997" s="621"/>
      <c r="W2997" s="773"/>
      <c r="X2997" s="773"/>
      <c r="Y2997" s="773"/>
      <c r="Z2997" s="773"/>
      <c r="AA2997" s="773"/>
      <c r="AB2997" s="622"/>
      <c r="AC2997" s="622"/>
      <c r="AD2997" s="622"/>
      <c r="AE2997" s="622"/>
      <c r="AF2997" s="627" t="s">
        <v>1291</v>
      </c>
      <c r="AL2997" s="598"/>
      <c r="AQ2997" s="599"/>
    </row>
    <row r="2998" spans="1:43" s="597" customFormat="1" outlineLevel="1" x14ac:dyDescent="0.25">
      <c r="A2998" s="754" t="s">
        <v>1241</v>
      </c>
      <c r="B2998" s="755"/>
      <c r="C2998" s="755"/>
      <c r="D2998" s="755"/>
      <c r="E2998" s="755"/>
      <c r="F2998" s="755"/>
      <c r="G2998" s="755"/>
      <c r="H2998" s="755"/>
      <c r="I2998" s="755"/>
      <c r="J2998" s="755"/>
      <c r="K2998" s="755"/>
      <c r="L2998" s="755"/>
      <c r="M2998" s="755"/>
      <c r="N2998" s="755"/>
      <c r="O2998" s="755"/>
      <c r="P2998" s="755"/>
      <c r="Q2998" s="755"/>
      <c r="R2998" s="755"/>
      <c r="S2998" s="755"/>
      <c r="T2998" s="755"/>
      <c r="U2998" s="755"/>
      <c r="V2998" s="755"/>
      <c r="W2998" s="756">
        <v>525.21</v>
      </c>
      <c r="X2998" s="757"/>
      <c r="Y2998" s="757"/>
      <c r="Z2998" s="757"/>
      <c r="AA2998" s="757"/>
      <c r="AB2998" s="757"/>
      <c r="AC2998" s="757"/>
      <c r="AD2998" s="757"/>
      <c r="AE2998" s="757"/>
      <c r="AF2998" s="757"/>
      <c r="AL2998" s="598"/>
      <c r="AQ2998" s="599"/>
    </row>
    <row r="2999" spans="1:43" s="597" customFormat="1" outlineLevel="1" x14ac:dyDescent="0.25">
      <c r="A2999" s="601"/>
      <c r="B2999" s="608"/>
      <c r="C2999" s="608"/>
      <c r="D2999" s="609"/>
      <c r="E2999" s="610"/>
      <c r="F2999" s="610"/>
      <c r="G2999" s="608"/>
      <c r="H2999" s="608"/>
      <c r="I2999" s="608"/>
      <c r="J2999" s="608"/>
      <c r="K2999" s="608"/>
      <c r="L2999" s="608"/>
      <c r="M2999" s="608"/>
      <c r="N2999" s="608"/>
      <c r="O2999" s="608"/>
      <c r="P2999" s="608"/>
      <c r="Q2999" s="608"/>
      <c r="R2999" s="608"/>
      <c r="S2999" s="608"/>
      <c r="T2999" s="608"/>
      <c r="U2999" s="608"/>
      <c r="V2999" s="608"/>
      <c r="W2999" s="608"/>
      <c r="X2999" s="611"/>
      <c r="Y2999" s="611"/>
      <c r="Z2999" s="611"/>
      <c r="AA2999" s="611"/>
      <c r="AB2999" s="602"/>
      <c r="AC2999" s="602"/>
      <c r="AD2999" s="602"/>
      <c r="AE2999" s="602"/>
      <c r="AF2999" s="612"/>
      <c r="AL2999" s="598"/>
      <c r="AQ2999" s="599"/>
    </row>
    <row r="3000" spans="1:43" s="597" customFormat="1" outlineLevel="1" x14ac:dyDescent="0.25">
      <c r="A3000" s="769" t="s">
        <v>1242</v>
      </c>
      <c r="B3000" s="769"/>
      <c r="C3000" s="769"/>
      <c r="D3000" s="769"/>
      <c r="E3000" s="770" t="s">
        <v>1218</v>
      </c>
      <c r="F3000" s="770"/>
      <c r="G3000" s="770" t="s">
        <v>828</v>
      </c>
      <c r="H3000" s="770"/>
      <c r="I3000" s="770" t="s">
        <v>1240</v>
      </c>
      <c r="J3000" s="770"/>
      <c r="K3000" s="770"/>
      <c r="L3000" s="770"/>
      <c r="M3000" s="770"/>
      <c r="N3000" s="770"/>
      <c r="O3000" s="770"/>
      <c r="P3000" s="770"/>
      <c r="Q3000" s="770" t="s">
        <v>1224</v>
      </c>
      <c r="R3000" s="770"/>
      <c r="S3000" s="770"/>
      <c r="T3000" s="770"/>
      <c r="U3000" s="770"/>
      <c r="V3000" s="770"/>
      <c r="W3000" s="770"/>
      <c r="X3000" s="770"/>
      <c r="Y3000" s="770"/>
      <c r="Z3000" s="770"/>
      <c r="AA3000" s="770"/>
      <c r="AB3000" s="771" t="s">
        <v>1240</v>
      </c>
      <c r="AC3000" s="771"/>
      <c r="AD3000" s="771"/>
      <c r="AE3000" s="771"/>
      <c r="AF3000" s="771"/>
      <c r="AL3000" s="598"/>
      <c r="AQ3000" s="599"/>
    </row>
    <row r="3001" spans="1:43" s="597" customFormat="1" outlineLevel="1" x14ac:dyDescent="0.25">
      <c r="A3001" s="759" t="s">
        <v>1399</v>
      </c>
      <c r="B3001" s="760"/>
      <c r="C3001" s="760"/>
      <c r="D3001" s="760"/>
      <c r="E3001" s="766" t="s">
        <v>1288</v>
      </c>
      <c r="F3001" s="766"/>
      <c r="G3001" s="762" t="s">
        <v>651</v>
      </c>
      <c r="H3001" s="762"/>
      <c r="I3001" s="774">
        <v>15.44</v>
      </c>
      <c r="J3001" s="774"/>
      <c r="K3001" s="774"/>
      <c r="L3001" s="774"/>
      <c r="M3001" s="774"/>
      <c r="N3001" s="774"/>
      <c r="O3001" s="774"/>
      <c r="P3001" s="774"/>
      <c r="Q3001" s="626"/>
      <c r="R3001" s="626"/>
      <c r="S3001" s="626"/>
      <c r="T3001" s="626"/>
      <c r="U3001" s="626"/>
      <c r="V3001" s="626"/>
      <c r="W3001" s="767">
        <v>1</v>
      </c>
      <c r="X3001" s="767"/>
      <c r="Y3001" s="767"/>
      <c r="Z3001" s="767"/>
      <c r="AA3001" s="767"/>
      <c r="AB3001" s="622"/>
      <c r="AC3001" s="622"/>
      <c r="AD3001" s="622"/>
      <c r="AE3001" s="622"/>
      <c r="AF3001" s="627">
        <v>15.44</v>
      </c>
      <c r="AL3001" s="598"/>
      <c r="AQ3001" s="599"/>
    </row>
    <row r="3002" spans="1:43" s="597" customFormat="1" outlineLevel="1" x14ac:dyDescent="0.25">
      <c r="A3002" s="759" t="s">
        <v>1291</v>
      </c>
      <c r="B3002" s="760"/>
      <c r="C3002" s="760"/>
      <c r="D3002" s="760"/>
      <c r="E3002" s="761"/>
      <c r="F3002" s="761"/>
      <c r="G3002" s="766" t="s">
        <v>1291</v>
      </c>
      <c r="H3002" s="766"/>
      <c r="I3002" s="772" t="s">
        <v>1291</v>
      </c>
      <c r="J3002" s="772"/>
      <c r="K3002" s="772"/>
      <c r="L3002" s="772"/>
      <c r="M3002" s="772"/>
      <c r="N3002" s="772"/>
      <c r="O3002" s="772"/>
      <c r="P3002" s="772"/>
      <c r="Q3002" s="621"/>
      <c r="R3002" s="621"/>
      <c r="S3002" s="621"/>
      <c r="T3002" s="621"/>
      <c r="U3002" s="621"/>
      <c r="V3002" s="621"/>
      <c r="W3002" s="773"/>
      <c r="X3002" s="773"/>
      <c r="Y3002" s="773"/>
      <c r="Z3002" s="773"/>
      <c r="AA3002" s="773"/>
      <c r="AB3002" s="622"/>
      <c r="AC3002" s="622"/>
      <c r="AD3002" s="622"/>
      <c r="AE3002" s="622"/>
      <c r="AF3002" s="627" t="s">
        <v>1291</v>
      </c>
      <c r="AL3002" s="598"/>
      <c r="AQ3002" s="599"/>
    </row>
    <row r="3003" spans="1:43" s="597" customFormat="1" outlineLevel="1" x14ac:dyDescent="0.25">
      <c r="A3003" s="759" t="s">
        <v>1291</v>
      </c>
      <c r="B3003" s="760"/>
      <c r="C3003" s="760"/>
      <c r="D3003" s="760"/>
      <c r="E3003" s="761"/>
      <c r="F3003" s="761"/>
      <c r="G3003" s="766" t="s">
        <v>1291</v>
      </c>
      <c r="H3003" s="766"/>
      <c r="I3003" s="772" t="s">
        <v>1291</v>
      </c>
      <c r="J3003" s="772"/>
      <c r="K3003" s="772"/>
      <c r="L3003" s="772"/>
      <c r="M3003" s="772"/>
      <c r="N3003" s="772"/>
      <c r="O3003" s="772"/>
      <c r="P3003" s="772"/>
      <c r="Q3003" s="621"/>
      <c r="R3003" s="621"/>
      <c r="S3003" s="621"/>
      <c r="T3003" s="621"/>
      <c r="U3003" s="621"/>
      <c r="V3003" s="621"/>
      <c r="W3003" s="773"/>
      <c r="X3003" s="773"/>
      <c r="Y3003" s="773"/>
      <c r="Z3003" s="773"/>
      <c r="AA3003" s="773"/>
      <c r="AB3003" s="622"/>
      <c r="AC3003" s="622"/>
      <c r="AD3003" s="622"/>
      <c r="AE3003" s="622"/>
      <c r="AF3003" s="627" t="s">
        <v>1291</v>
      </c>
      <c r="AL3003" s="598"/>
      <c r="AQ3003" s="599"/>
    </row>
    <row r="3004" spans="1:43" s="597" customFormat="1" outlineLevel="1" x14ac:dyDescent="0.25">
      <c r="A3004" s="759" t="s">
        <v>1291</v>
      </c>
      <c r="B3004" s="760"/>
      <c r="C3004" s="760"/>
      <c r="D3004" s="760"/>
      <c r="E3004" s="761"/>
      <c r="F3004" s="761"/>
      <c r="G3004" s="762" t="s">
        <v>1291</v>
      </c>
      <c r="H3004" s="762"/>
      <c r="I3004" s="772" t="s">
        <v>1291</v>
      </c>
      <c r="J3004" s="772"/>
      <c r="K3004" s="772"/>
      <c r="L3004" s="772"/>
      <c r="M3004" s="772"/>
      <c r="N3004" s="772"/>
      <c r="O3004" s="772"/>
      <c r="P3004" s="772"/>
      <c r="Q3004" s="621"/>
      <c r="R3004" s="621"/>
      <c r="S3004" s="621"/>
      <c r="T3004" s="621"/>
      <c r="U3004" s="621"/>
      <c r="V3004" s="621"/>
      <c r="W3004" s="773"/>
      <c r="X3004" s="773"/>
      <c r="Y3004" s="773"/>
      <c r="Z3004" s="773"/>
      <c r="AA3004" s="773"/>
      <c r="AB3004" s="622"/>
      <c r="AC3004" s="622"/>
      <c r="AD3004" s="622"/>
      <c r="AE3004" s="622"/>
      <c r="AF3004" s="627" t="s">
        <v>1291</v>
      </c>
      <c r="AL3004" s="598"/>
      <c r="AQ3004" s="599"/>
    </row>
    <row r="3005" spans="1:43" s="597" customFormat="1" outlineLevel="1" x14ac:dyDescent="0.25">
      <c r="A3005" s="759" t="s">
        <v>1291</v>
      </c>
      <c r="B3005" s="760"/>
      <c r="C3005" s="760"/>
      <c r="D3005" s="760"/>
      <c r="E3005" s="761"/>
      <c r="F3005" s="761"/>
      <c r="G3005" s="762" t="s">
        <v>1291</v>
      </c>
      <c r="H3005" s="762"/>
      <c r="I3005" s="772" t="s">
        <v>1291</v>
      </c>
      <c r="J3005" s="772"/>
      <c r="K3005" s="772"/>
      <c r="L3005" s="772"/>
      <c r="M3005" s="772"/>
      <c r="N3005" s="772"/>
      <c r="O3005" s="772"/>
      <c r="P3005" s="772"/>
      <c r="Q3005" s="621"/>
      <c r="R3005" s="621"/>
      <c r="S3005" s="621"/>
      <c r="T3005" s="621"/>
      <c r="U3005" s="621"/>
      <c r="V3005" s="621"/>
      <c r="W3005" s="773"/>
      <c r="X3005" s="773"/>
      <c r="Y3005" s="773"/>
      <c r="Z3005" s="773"/>
      <c r="AA3005" s="773"/>
      <c r="AB3005" s="622"/>
      <c r="AC3005" s="622"/>
      <c r="AD3005" s="622"/>
      <c r="AE3005" s="622"/>
      <c r="AF3005" s="627" t="s">
        <v>1291</v>
      </c>
      <c r="AL3005" s="598"/>
      <c r="AQ3005" s="599"/>
    </row>
    <row r="3006" spans="1:43" s="597" customFormat="1" outlineLevel="1" x14ac:dyDescent="0.25">
      <c r="A3006" s="759" t="s">
        <v>1291</v>
      </c>
      <c r="B3006" s="760"/>
      <c r="C3006" s="760"/>
      <c r="D3006" s="760"/>
      <c r="E3006" s="761"/>
      <c r="F3006" s="761"/>
      <c r="G3006" s="762" t="s">
        <v>1291</v>
      </c>
      <c r="H3006" s="762"/>
      <c r="I3006" s="772" t="s">
        <v>1291</v>
      </c>
      <c r="J3006" s="772"/>
      <c r="K3006" s="772"/>
      <c r="L3006" s="772"/>
      <c r="M3006" s="772"/>
      <c r="N3006" s="772"/>
      <c r="O3006" s="772"/>
      <c r="P3006" s="772"/>
      <c r="Q3006" s="621"/>
      <c r="R3006" s="621"/>
      <c r="S3006" s="621"/>
      <c r="T3006" s="621"/>
      <c r="U3006" s="621"/>
      <c r="V3006" s="621"/>
      <c r="W3006" s="773"/>
      <c r="X3006" s="773"/>
      <c r="Y3006" s="773"/>
      <c r="Z3006" s="773"/>
      <c r="AA3006" s="773"/>
      <c r="AB3006" s="622"/>
      <c r="AC3006" s="622"/>
      <c r="AD3006" s="622"/>
      <c r="AE3006" s="622"/>
      <c r="AF3006" s="627" t="s">
        <v>1291</v>
      </c>
      <c r="AL3006" s="598"/>
      <c r="AQ3006" s="599"/>
    </row>
    <row r="3007" spans="1:43" s="597" customFormat="1" outlineLevel="1" x14ac:dyDescent="0.25">
      <c r="A3007" s="754" t="s">
        <v>1243</v>
      </c>
      <c r="B3007" s="755"/>
      <c r="C3007" s="755"/>
      <c r="D3007" s="755"/>
      <c r="E3007" s="755"/>
      <c r="F3007" s="755"/>
      <c r="G3007" s="755"/>
      <c r="H3007" s="755"/>
      <c r="I3007" s="755"/>
      <c r="J3007" s="755"/>
      <c r="K3007" s="755"/>
      <c r="L3007" s="755"/>
      <c r="M3007" s="755"/>
      <c r="N3007" s="755"/>
      <c r="O3007" s="755"/>
      <c r="P3007" s="755"/>
      <c r="Q3007" s="755"/>
      <c r="R3007" s="755"/>
      <c r="S3007" s="755"/>
      <c r="T3007" s="755"/>
      <c r="U3007" s="755"/>
      <c r="V3007" s="755"/>
      <c r="W3007" s="756">
        <v>15.44</v>
      </c>
      <c r="X3007" s="757"/>
      <c r="Y3007" s="757"/>
      <c r="Z3007" s="757"/>
      <c r="AA3007" s="757"/>
      <c r="AB3007" s="757"/>
      <c r="AC3007" s="757"/>
      <c r="AD3007" s="757"/>
      <c r="AE3007" s="757"/>
      <c r="AF3007" s="757"/>
      <c r="AL3007" s="598"/>
      <c r="AQ3007" s="599"/>
    </row>
    <row r="3008" spans="1:43" s="597" customFormat="1" outlineLevel="1" x14ac:dyDescent="0.25">
      <c r="A3008" s="601"/>
      <c r="B3008" s="608"/>
      <c r="C3008" s="608"/>
      <c r="D3008" s="609"/>
      <c r="E3008" s="610"/>
      <c r="F3008" s="610"/>
      <c r="G3008" s="608"/>
      <c r="H3008" s="608"/>
      <c r="I3008" s="608"/>
      <c r="J3008" s="608"/>
      <c r="K3008" s="608"/>
      <c r="L3008" s="608"/>
      <c r="M3008" s="608"/>
      <c r="N3008" s="608"/>
      <c r="O3008" s="608"/>
      <c r="P3008" s="608"/>
      <c r="Q3008" s="608"/>
      <c r="R3008" s="608"/>
      <c r="S3008" s="608"/>
      <c r="T3008" s="608"/>
      <c r="U3008" s="608"/>
      <c r="V3008" s="608"/>
      <c r="W3008" s="608"/>
      <c r="X3008" s="611"/>
      <c r="Y3008" s="611"/>
      <c r="Z3008" s="611"/>
      <c r="AA3008" s="611"/>
      <c r="AB3008" s="602"/>
      <c r="AC3008" s="602"/>
      <c r="AD3008" s="602"/>
      <c r="AE3008" s="602"/>
      <c r="AF3008" s="612"/>
      <c r="AL3008" s="598"/>
      <c r="AQ3008" s="599"/>
    </row>
    <row r="3009" spans="1:48" s="597" customFormat="1" outlineLevel="1" x14ac:dyDescent="0.25">
      <c r="A3009" s="769" t="s">
        <v>1244</v>
      </c>
      <c r="B3009" s="769"/>
      <c r="C3009" s="769"/>
      <c r="D3009" s="769"/>
      <c r="E3009" s="770" t="s">
        <v>1218</v>
      </c>
      <c r="F3009" s="770"/>
      <c r="G3009" s="770" t="s">
        <v>828</v>
      </c>
      <c r="H3009" s="770"/>
      <c r="I3009" s="770"/>
      <c r="J3009" s="770" t="s">
        <v>544</v>
      </c>
      <c r="K3009" s="770"/>
      <c r="L3009" s="770"/>
      <c r="M3009" s="770"/>
      <c r="N3009" s="770"/>
      <c r="O3009" s="770"/>
      <c r="P3009" s="770"/>
      <c r="Q3009" s="770"/>
      <c r="R3009" s="770" t="s">
        <v>750</v>
      </c>
      <c r="S3009" s="770"/>
      <c r="T3009" s="770"/>
      <c r="U3009" s="770"/>
      <c r="V3009" s="770"/>
      <c r="W3009" s="770"/>
      <c r="X3009" s="770"/>
      <c r="Y3009" s="770"/>
      <c r="Z3009" s="770"/>
      <c r="AA3009" s="770"/>
      <c r="AB3009" s="770"/>
      <c r="AC3009" s="771" t="s">
        <v>1224</v>
      </c>
      <c r="AD3009" s="771"/>
      <c r="AE3009" s="771"/>
      <c r="AF3009" s="628" t="s">
        <v>1245</v>
      </c>
      <c r="AL3009" s="598"/>
      <c r="AQ3009" s="599"/>
    </row>
    <row r="3010" spans="1:48" s="597" customFormat="1" outlineLevel="1" x14ac:dyDescent="0.25">
      <c r="A3010" s="759" t="s">
        <v>1291</v>
      </c>
      <c r="B3010" s="760"/>
      <c r="C3010" s="760"/>
      <c r="D3010" s="760"/>
      <c r="E3010" s="766"/>
      <c r="F3010" s="766"/>
      <c r="G3010" s="766" t="s">
        <v>1291</v>
      </c>
      <c r="H3010" s="766"/>
      <c r="I3010" s="766"/>
      <c r="J3010" s="629"/>
      <c r="K3010" s="629"/>
      <c r="L3010" s="629"/>
      <c r="M3010" s="767"/>
      <c r="N3010" s="767"/>
      <c r="O3010" s="767"/>
      <c r="P3010" s="767"/>
      <c r="Q3010" s="767"/>
      <c r="R3010" s="630"/>
      <c r="S3010" s="630"/>
      <c r="T3010" s="630"/>
      <c r="U3010" s="630"/>
      <c r="V3010" s="630"/>
      <c r="W3010" s="630"/>
      <c r="X3010" s="768" t="s">
        <v>1291</v>
      </c>
      <c r="Y3010" s="768"/>
      <c r="Z3010" s="768"/>
      <c r="AA3010" s="768"/>
      <c r="AB3010" s="768"/>
      <c r="AC3010" s="768"/>
      <c r="AD3010" s="768"/>
      <c r="AE3010" s="768"/>
      <c r="AF3010" s="627" t="s">
        <v>1291</v>
      </c>
      <c r="AL3010" s="598"/>
      <c r="AQ3010" s="599"/>
    </row>
    <row r="3011" spans="1:48" s="597" customFormat="1" outlineLevel="1" x14ac:dyDescent="0.25">
      <c r="A3011" s="759" t="s">
        <v>1291</v>
      </c>
      <c r="B3011" s="760"/>
      <c r="C3011" s="760"/>
      <c r="D3011" s="760"/>
      <c r="E3011" s="761"/>
      <c r="F3011" s="761"/>
      <c r="G3011" s="762" t="s">
        <v>1291</v>
      </c>
      <c r="H3011" s="762"/>
      <c r="I3011" s="762"/>
      <c r="J3011" s="631"/>
      <c r="K3011" s="631"/>
      <c r="L3011" s="631"/>
      <c r="M3011" s="763"/>
      <c r="N3011" s="763"/>
      <c r="O3011" s="763"/>
      <c r="P3011" s="763"/>
      <c r="Q3011" s="763"/>
      <c r="R3011" s="621"/>
      <c r="S3011" s="621"/>
      <c r="T3011" s="621"/>
      <c r="U3011" s="621"/>
      <c r="V3011" s="621"/>
      <c r="W3011" s="621"/>
      <c r="X3011" s="764" t="s">
        <v>1291</v>
      </c>
      <c r="Y3011" s="764"/>
      <c r="Z3011" s="764"/>
      <c r="AA3011" s="764"/>
      <c r="AB3011" s="764"/>
      <c r="AC3011" s="765"/>
      <c r="AD3011" s="765"/>
      <c r="AE3011" s="765"/>
      <c r="AF3011" s="627" t="s">
        <v>1291</v>
      </c>
      <c r="AL3011" s="598"/>
      <c r="AQ3011" s="599"/>
    </row>
    <row r="3012" spans="1:48" s="597" customFormat="1" outlineLevel="1" x14ac:dyDescent="0.25">
      <c r="A3012" s="759" t="s">
        <v>1291</v>
      </c>
      <c r="B3012" s="760"/>
      <c r="C3012" s="760"/>
      <c r="D3012" s="760"/>
      <c r="E3012" s="761"/>
      <c r="F3012" s="761"/>
      <c r="G3012" s="762" t="s">
        <v>1291</v>
      </c>
      <c r="H3012" s="762"/>
      <c r="I3012" s="762"/>
      <c r="J3012" s="631"/>
      <c r="K3012" s="631"/>
      <c r="L3012" s="631"/>
      <c r="M3012" s="763"/>
      <c r="N3012" s="763"/>
      <c r="O3012" s="763"/>
      <c r="P3012" s="763"/>
      <c r="Q3012" s="763"/>
      <c r="R3012" s="621"/>
      <c r="S3012" s="621"/>
      <c r="T3012" s="621"/>
      <c r="U3012" s="621"/>
      <c r="V3012" s="621"/>
      <c r="W3012" s="621"/>
      <c r="X3012" s="764" t="s">
        <v>1291</v>
      </c>
      <c r="Y3012" s="764"/>
      <c r="Z3012" s="764"/>
      <c r="AA3012" s="764"/>
      <c r="AB3012" s="764"/>
      <c r="AC3012" s="765"/>
      <c r="AD3012" s="765"/>
      <c r="AE3012" s="765"/>
      <c r="AF3012" s="627" t="s">
        <v>1291</v>
      </c>
      <c r="AL3012" s="598"/>
      <c r="AQ3012" s="599"/>
    </row>
    <row r="3013" spans="1:48" s="597" customFormat="1" outlineLevel="1" x14ac:dyDescent="0.25">
      <c r="A3013" s="759" t="s">
        <v>1291</v>
      </c>
      <c r="B3013" s="760"/>
      <c r="C3013" s="760"/>
      <c r="D3013" s="760"/>
      <c r="E3013" s="761"/>
      <c r="F3013" s="761"/>
      <c r="G3013" s="762" t="s">
        <v>1291</v>
      </c>
      <c r="H3013" s="762"/>
      <c r="I3013" s="762"/>
      <c r="J3013" s="631"/>
      <c r="K3013" s="631"/>
      <c r="L3013" s="631"/>
      <c r="M3013" s="763"/>
      <c r="N3013" s="763"/>
      <c r="O3013" s="763"/>
      <c r="P3013" s="763"/>
      <c r="Q3013" s="763"/>
      <c r="R3013" s="621"/>
      <c r="S3013" s="621"/>
      <c r="T3013" s="621"/>
      <c r="U3013" s="621"/>
      <c r="V3013" s="621"/>
      <c r="W3013" s="621"/>
      <c r="X3013" s="764" t="s">
        <v>1291</v>
      </c>
      <c r="Y3013" s="764"/>
      <c r="Z3013" s="764"/>
      <c r="AA3013" s="764"/>
      <c r="AB3013" s="764"/>
      <c r="AC3013" s="765"/>
      <c r="AD3013" s="765"/>
      <c r="AE3013" s="765"/>
      <c r="AF3013" s="627" t="s">
        <v>1291</v>
      </c>
      <c r="AL3013" s="598"/>
      <c r="AQ3013" s="599"/>
    </row>
    <row r="3014" spans="1:48" s="597" customFormat="1" outlineLevel="1" x14ac:dyDescent="0.25">
      <c r="A3014" s="759" t="s">
        <v>1291</v>
      </c>
      <c r="B3014" s="760"/>
      <c r="C3014" s="760"/>
      <c r="D3014" s="760"/>
      <c r="E3014" s="761"/>
      <c r="F3014" s="761"/>
      <c r="G3014" s="762" t="s">
        <v>1291</v>
      </c>
      <c r="H3014" s="762"/>
      <c r="I3014" s="762"/>
      <c r="J3014" s="631"/>
      <c r="K3014" s="631"/>
      <c r="L3014" s="631"/>
      <c r="M3014" s="763"/>
      <c r="N3014" s="763"/>
      <c r="O3014" s="763"/>
      <c r="P3014" s="763"/>
      <c r="Q3014" s="763"/>
      <c r="R3014" s="621"/>
      <c r="S3014" s="621"/>
      <c r="T3014" s="621"/>
      <c r="U3014" s="621"/>
      <c r="V3014" s="621"/>
      <c r="W3014" s="621"/>
      <c r="X3014" s="764" t="s">
        <v>1291</v>
      </c>
      <c r="Y3014" s="764"/>
      <c r="Z3014" s="764"/>
      <c r="AA3014" s="764"/>
      <c r="AB3014" s="764"/>
      <c r="AC3014" s="765"/>
      <c r="AD3014" s="765"/>
      <c r="AE3014" s="765"/>
      <c r="AF3014" s="627" t="s">
        <v>1291</v>
      </c>
      <c r="AL3014" s="598"/>
      <c r="AQ3014" s="599"/>
    </row>
    <row r="3015" spans="1:48" s="597" customFormat="1" outlineLevel="1" x14ac:dyDescent="0.25">
      <c r="A3015" s="754" t="s">
        <v>1246</v>
      </c>
      <c r="B3015" s="755"/>
      <c r="C3015" s="755"/>
      <c r="D3015" s="755"/>
      <c r="E3015" s="755"/>
      <c r="F3015" s="755"/>
      <c r="G3015" s="755"/>
      <c r="H3015" s="755"/>
      <c r="I3015" s="755"/>
      <c r="J3015" s="755"/>
      <c r="K3015" s="755"/>
      <c r="L3015" s="755"/>
      <c r="M3015" s="755"/>
      <c r="N3015" s="755"/>
      <c r="O3015" s="755"/>
      <c r="P3015" s="755"/>
      <c r="Q3015" s="755"/>
      <c r="R3015" s="755"/>
      <c r="S3015" s="755"/>
      <c r="T3015" s="755"/>
      <c r="U3015" s="755"/>
      <c r="V3015" s="755"/>
      <c r="W3015" s="756">
        <v>0</v>
      </c>
      <c r="X3015" s="757"/>
      <c r="Y3015" s="757"/>
      <c r="Z3015" s="757"/>
      <c r="AA3015" s="757"/>
      <c r="AB3015" s="757"/>
      <c r="AC3015" s="757"/>
      <c r="AD3015" s="757"/>
      <c r="AE3015" s="757"/>
      <c r="AF3015" s="757"/>
      <c r="AL3015" s="598"/>
      <c r="AQ3015" s="599"/>
    </row>
    <row r="3016" spans="1:48" s="597" customFormat="1" outlineLevel="1" x14ac:dyDescent="0.25">
      <c r="A3016" s="601"/>
      <c r="B3016" s="608"/>
      <c r="C3016" s="608"/>
      <c r="D3016" s="609"/>
      <c r="E3016" s="610"/>
      <c r="F3016" s="610"/>
      <c r="G3016" s="608"/>
      <c r="H3016" s="608"/>
      <c r="I3016" s="608"/>
      <c r="J3016" s="608"/>
      <c r="K3016" s="608"/>
      <c r="L3016" s="608"/>
      <c r="M3016" s="608"/>
      <c r="N3016" s="608"/>
      <c r="O3016" s="608"/>
      <c r="P3016" s="608"/>
      <c r="Q3016" s="608"/>
      <c r="R3016" s="608"/>
      <c r="S3016" s="608"/>
      <c r="T3016" s="608"/>
      <c r="U3016" s="608"/>
      <c r="V3016" s="608"/>
      <c r="W3016" s="608"/>
      <c r="X3016" s="611"/>
      <c r="Y3016" s="611"/>
      <c r="Z3016" s="611"/>
      <c r="AA3016" s="611"/>
      <c r="AB3016" s="602"/>
      <c r="AC3016" s="602"/>
      <c r="AD3016" s="602"/>
      <c r="AE3016" s="602"/>
      <c r="AF3016" s="612"/>
      <c r="AL3016" s="598"/>
      <c r="AQ3016" s="599"/>
    </row>
    <row r="3017" spans="1:48" s="597" customFormat="1" x14ac:dyDescent="0.25">
      <c r="A3017" s="750" t="s">
        <v>1247</v>
      </c>
      <c r="B3017" s="751"/>
      <c r="C3017" s="751"/>
      <c r="D3017" s="751"/>
      <c r="E3017" s="751"/>
      <c r="F3017" s="751"/>
      <c r="G3017" s="751"/>
      <c r="H3017" s="751"/>
      <c r="I3017" s="751"/>
      <c r="J3017" s="751"/>
      <c r="K3017" s="751"/>
      <c r="L3017" s="751"/>
      <c r="M3017" s="751"/>
      <c r="N3017" s="751"/>
      <c r="O3017" s="751"/>
      <c r="P3017" s="751"/>
      <c r="Q3017" s="751"/>
      <c r="R3017" s="751"/>
      <c r="S3017" s="751"/>
      <c r="T3017" s="751"/>
      <c r="U3017" s="751"/>
      <c r="V3017" s="751"/>
      <c r="W3017" s="752"/>
      <c r="X3017" s="753">
        <v>583.65</v>
      </c>
      <c r="Y3017" s="753"/>
      <c r="Z3017" s="753"/>
      <c r="AA3017" s="753"/>
      <c r="AB3017" s="753"/>
      <c r="AC3017" s="753"/>
      <c r="AD3017" s="753"/>
      <c r="AE3017" s="753"/>
      <c r="AF3017" s="753"/>
      <c r="AH3017" s="632">
        <v>4</v>
      </c>
      <c r="AL3017" s="598">
        <v>3.9999999999999996</v>
      </c>
      <c r="AM3017" s="633">
        <v>0</v>
      </c>
      <c r="AN3017" s="634">
        <v>0</v>
      </c>
      <c r="AQ3017" s="599"/>
      <c r="AR3017" s="632">
        <v>4</v>
      </c>
      <c r="AT3017" s="597">
        <v>4</v>
      </c>
      <c r="AU3017" s="597">
        <v>4</v>
      </c>
      <c r="AV3017" s="607">
        <v>0</v>
      </c>
    </row>
    <row r="3018" spans="1:48" s="597" customFormat="1" x14ac:dyDescent="0.25">
      <c r="A3018" s="750" t="s">
        <v>1248</v>
      </c>
      <c r="B3018" s="751"/>
      <c r="C3018" s="751"/>
      <c r="D3018" s="751"/>
      <c r="E3018" s="751"/>
      <c r="F3018" s="751"/>
      <c r="G3018" s="751"/>
      <c r="H3018" s="751"/>
      <c r="I3018" s="751"/>
      <c r="J3018" s="751"/>
      <c r="K3018" s="751"/>
      <c r="L3018" s="751"/>
      <c r="M3018" s="751"/>
      <c r="N3018" s="751"/>
      <c r="O3018" s="751"/>
      <c r="P3018" s="751"/>
      <c r="Q3018" s="751"/>
      <c r="R3018" s="751"/>
      <c r="S3018" s="751"/>
      <c r="T3018" s="752"/>
      <c r="U3018" s="758"/>
      <c r="V3018" s="758"/>
      <c r="W3018" s="758"/>
      <c r="X3018" s="753">
        <v>0</v>
      </c>
      <c r="Y3018" s="753"/>
      <c r="Z3018" s="753"/>
      <c r="AA3018" s="753"/>
      <c r="AB3018" s="753"/>
      <c r="AC3018" s="753"/>
      <c r="AD3018" s="753"/>
      <c r="AE3018" s="753"/>
      <c r="AF3018" s="753"/>
      <c r="AH3018" s="635"/>
      <c r="AJ3018" s="636"/>
      <c r="AL3018" s="598"/>
      <c r="AQ3018" s="599"/>
      <c r="AR3018" s="635"/>
    </row>
    <row r="3019" spans="1:48" s="597" customFormat="1" x14ac:dyDescent="0.25">
      <c r="A3019" s="750" t="s">
        <v>1249</v>
      </c>
      <c r="B3019" s="751"/>
      <c r="C3019" s="751"/>
      <c r="D3019" s="751"/>
      <c r="E3019" s="751"/>
      <c r="F3019" s="751"/>
      <c r="G3019" s="751"/>
      <c r="H3019" s="751"/>
      <c r="I3019" s="751"/>
      <c r="J3019" s="751"/>
      <c r="K3019" s="751"/>
      <c r="L3019" s="751"/>
      <c r="M3019" s="751"/>
      <c r="N3019" s="751"/>
      <c r="O3019" s="751"/>
      <c r="P3019" s="751"/>
      <c r="Q3019" s="751"/>
      <c r="R3019" s="751"/>
      <c r="S3019" s="751"/>
      <c r="T3019" s="751"/>
      <c r="U3019" s="751"/>
      <c r="V3019" s="751"/>
      <c r="W3019" s="752"/>
      <c r="X3019" s="753">
        <v>583.65</v>
      </c>
      <c r="Y3019" s="753"/>
      <c r="Z3019" s="753"/>
      <c r="AA3019" s="753"/>
      <c r="AB3019" s="753"/>
      <c r="AC3019" s="753"/>
      <c r="AD3019" s="753"/>
      <c r="AE3019" s="753"/>
      <c r="AF3019" s="753"/>
      <c r="AH3019" s="635"/>
      <c r="AI3019" s="597">
        <v>583.65</v>
      </c>
      <c r="AJ3019" s="604">
        <v>0</v>
      </c>
      <c r="AL3019" s="598"/>
      <c r="AQ3019" s="599"/>
      <c r="AR3019" s="635"/>
    </row>
    <row r="3020" spans="1:48" s="597" customFormat="1" x14ac:dyDescent="0.25">
      <c r="A3020" s="590" t="s">
        <v>1213</v>
      </c>
      <c r="B3020" s="591"/>
      <c r="C3020" s="591"/>
      <c r="D3020" s="592"/>
      <c r="E3020" s="593"/>
      <c r="F3020" s="593"/>
      <c r="G3020" s="591"/>
      <c r="H3020" s="591"/>
      <c r="I3020" s="591"/>
      <c r="J3020" s="591"/>
      <c r="K3020" s="591"/>
      <c r="L3020" s="591"/>
      <c r="M3020" s="591"/>
      <c r="N3020" s="591"/>
      <c r="O3020" s="591"/>
      <c r="P3020" s="591"/>
      <c r="Q3020" s="591"/>
      <c r="R3020" s="591"/>
      <c r="S3020" s="591"/>
      <c r="T3020" s="591"/>
      <c r="U3020" s="591"/>
      <c r="V3020" s="591"/>
      <c r="W3020" s="591"/>
      <c r="X3020" s="594"/>
      <c r="Y3020" s="594"/>
      <c r="Z3020" s="594"/>
      <c r="AA3020" s="594"/>
      <c r="AB3020" s="595"/>
      <c r="AC3020" s="595"/>
      <c r="AD3020" s="595"/>
      <c r="AE3020" s="595"/>
      <c r="AF3020" s="596"/>
      <c r="AL3020" s="598"/>
      <c r="AQ3020" s="599"/>
    </row>
    <row r="3021" spans="1:48" s="597" customFormat="1" ht="33.75" customHeight="1" x14ac:dyDescent="0.25">
      <c r="A3021" s="601" t="s">
        <v>1214</v>
      </c>
      <c r="B3021" s="800" t="s">
        <v>1288</v>
      </c>
      <c r="C3021" s="800"/>
      <c r="D3021" s="801" t="s">
        <v>1399</v>
      </c>
      <c r="E3021" s="801"/>
      <c r="F3021" s="801"/>
      <c r="G3021" s="801"/>
      <c r="H3021" s="801"/>
      <c r="I3021" s="801"/>
      <c r="J3021" s="801"/>
      <c r="K3021" s="801"/>
      <c r="L3021" s="801"/>
      <c r="M3021" s="801"/>
      <c r="N3021" s="801"/>
      <c r="O3021" s="801"/>
      <c r="P3021" s="801"/>
      <c r="Q3021" s="801"/>
      <c r="R3021" s="801"/>
      <c r="S3021" s="801"/>
      <c r="T3021" s="801"/>
      <c r="U3021" s="801"/>
      <c r="V3021" s="801"/>
      <c r="W3021" s="801"/>
      <c r="X3021" s="801"/>
      <c r="Y3021" s="801"/>
      <c r="Z3021" s="801"/>
      <c r="AA3021" s="801"/>
      <c r="AB3021" s="801"/>
      <c r="AC3021" s="786" t="s">
        <v>1215</v>
      </c>
      <c r="AD3021" s="786"/>
      <c r="AE3021" s="786"/>
      <c r="AF3021" s="603" t="s">
        <v>651</v>
      </c>
      <c r="AI3021" s="604">
        <v>15.44</v>
      </c>
      <c r="AJ3021" s="597">
        <v>15.44</v>
      </c>
      <c r="AK3021" s="604">
        <v>0</v>
      </c>
      <c r="AL3021" s="598"/>
      <c r="AP3021" s="605">
        <v>15.44</v>
      </c>
      <c r="AQ3021" s="599"/>
    </row>
    <row r="3022" spans="1:48" s="597" customFormat="1" outlineLevel="1" x14ac:dyDescent="0.25">
      <c r="A3022" s="601"/>
      <c r="B3022" s="608"/>
      <c r="C3022" s="608"/>
      <c r="D3022" s="609"/>
      <c r="E3022" s="610"/>
      <c r="F3022" s="610"/>
      <c r="G3022" s="608"/>
      <c r="H3022" s="608"/>
      <c r="I3022" s="608"/>
      <c r="J3022" s="608"/>
      <c r="K3022" s="608"/>
      <c r="L3022" s="608"/>
      <c r="M3022" s="608"/>
      <c r="N3022" s="608"/>
      <c r="O3022" s="608"/>
      <c r="P3022" s="608"/>
      <c r="Q3022" s="608"/>
      <c r="R3022" s="608"/>
      <c r="S3022" s="608"/>
      <c r="T3022" s="608"/>
      <c r="U3022" s="608"/>
      <c r="V3022" s="608"/>
      <c r="W3022" s="608"/>
      <c r="X3022" s="611"/>
      <c r="Y3022" s="611"/>
      <c r="Z3022" s="611"/>
      <c r="AA3022" s="611"/>
      <c r="AB3022" s="602"/>
      <c r="AC3022" s="602"/>
      <c r="AD3022" s="602"/>
      <c r="AE3022" s="602"/>
      <c r="AF3022" s="612"/>
      <c r="AL3022" s="598"/>
      <c r="AQ3022" s="599"/>
    </row>
    <row r="3023" spans="1:48" s="597" customFormat="1" outlineLevel="1" x14ac:dyDescent="0.25">
      <c r="A3023" s="769" t="s">
        <v>1217</v>
      </c>
      <c r="B3023" s="769"/>
      <c r="C3023" s="769"/>
      <c r="D3023" s="769"/>
      <c r="E3023" s="770" t="s">
        <v>1218</v>
      </c>
      <c r="F3023" s="770"/>
      <c r="G3023" s="613" t="s">
        <v>1219</v>
      </c>
      <c r="H3023" s="770" t="s">
        <v>1220</v>
      </c>
      <c r="I3023" s="770"/>
      <c r="J3023" s="770"/>
      <c r="K3023" s="770"/>
      <c r="L3023" s="770" t="s">
        <v>1221</v>
      </c>
      <c r="M3023" s="770"/>
      <c r="N3023" s="770" t="s">
        <v>1222</v>
      </c>
      <c r="O3023" s="770"/>
      <c r="P3023" s="770"/>
      <c r="Q3023" s="770"/>
      <c r="R3023" s="770"/>
      <c r="S3023" s="770"/>
      <c r="T3023" s="770"/>
      <c r="U3023" s="770"/>
      <c r="V3023" s="770" t="s">
        <v>1223</v>
      </c>
      <c r="W3023" s="770"/>
      <c r="X3023" s="770"/>
      <c r="Y3023" s="770"/>
      <c r="Z3023" s="770"/>
      <c r="AA3023" s="771" t="s">
        <v>1224</v>
      </c>
      <c r="AB3023" s="771"/>
      <c r="AC3023" s="771"/>
      <c r="AD3023" s="771"/>
      <c r="AE3023" s="771" t="s">
        <v>1225</v>
      </c>
      <c r="AF3023" s="771"/>
      <c r="AL3023" s="598"/>
      <c r="AQ3023" s="599"/>
    </row>
    <row r="3024" spans="1:48" s="597" customFormat="1" ht="45" customHeight="1" outlineLevel="1" x14ac:dyDescent="0.25">
      <c r="A3024" s="797" t="s">
        <v>1400</v>
      </c>
      <c r="B3024" s="798"/>
      <c r="C3024" s="798"/>
      <c r="D3024" s="798"/>
      <c r="E3024" s="799" t="s">
        <v>1183</v>
      </c>
      <c r="F3024" s="799"/>
      <c r="G3024" s="614"/>
      <c r="H3024" s="767">
        <v>1</v>
      </c>
      <c r="I3024" s="767"/>
      <c r="J3024" s="767"/>
      <c r="K3024" s="767"/>
      <c r="L3024" s="773">
        <v>0</v>
      </c>
      <c r="M3024" s="773"/>
      <c r="N3024" s="796">
        <v>44.45</v>
      </c>
      <c r="O3024" s="796"/>
      <c r="P3024" s="796"/>
      <c r="Q3024" s="796"/>
      <c r="R3024" s="796"/>
      <c r="S3024" s="796"/>
      <c r="T3024" s="796"/>
      <c r="U3024" s="796"/>
      <c r="V3024" s="615"/>
      <c r="W3024" s="796">
        <v>39.270000000000003</v>
      </c>
      <c r="X3024" s="796"/>
      <c r="Y3024" s="796"/>
      <c r="Z3024" s="796"/>
      <c r="AA3024" s="768">
        <v>1</v>
      </c>
      <c r="AB3024" s="768"/>
      <c r="AC3024" s="768"/>
      <c r="AD3024" s="768"/>
      <c r="AE3024" s="786">
        <v>44.45</v>
      </c>
      <c r="AF3024" s="787"/>
      <c r="AL3024" s="598"/>
      <c r="AQ3024" s="599"/>
    </row>
    <row r="3025" spans="1:43" s="597" customFormat="1" outlineLevel="1" x14ac:dyDescent="0.25">
      <c r="A3025" s="792" t="s">
        <v>1393</v>
      </c>
      <c r="B3025" s="793"/>
      <c r="C3025" s="793"/>
      <c r="D3025" s="793"/>
      <c r="E3025" s="794">
        <v>30195</v>
      </c>
      <c r="F3025" s="794"/>
      <c r="G3025" s="610"/>
      <c r="H3025" s="773">
        <v>1</v>
      </c>
      <c r="I3025" s="773"/>
      <c r="J3025" s="773"/>
      <c r="K3025" s="773"/>
      <c r="L3025" s="773">
        <v>0</v>
      </c>
      <c r="M3025" s="773"/>
      <c r="N3025" s="796">
        <v>24.83</v>
      </c>
      <c r="O3025" s="796"/>
      <c r="P3025" s="796"/>
      <c r="Q3025" s="796"/>
      <c r="R3025" s="796"/>
      <c r="S3025" s="796"/>
      <c r="T3025" s="796"/>
      <c r="U3025" s="796"/>
      <c r="V3025" s="615"/>
      <c r="W3025" s="796">
        <v>3.89</v>
      </c>
      <c r="X3025" s="796"/>
      <c r="Y3025" s="796"/>
      <c r="Z3025" s="796"/>
      <c r="AA3025" s="765">
        <v>1</v>
      </c>
      <c r="AB3025" s="765"/>
      <c r="AC3025" s="765"/>
      <c r="AD3025" s="765"/>
      <c r="AE3025" s="786">
        <v>24.83</v>
      </c>
      <c r="AF3025" s="787"/>
      <c r="AL3025" s="598"/>
      <c r="AQ3025" s="599"/>
    </row>
    <row r="3026" spans="1:43" s="597" customFormat="1" outlineLevel="1" x14ac:dyDescent="0.25">
      <c r="A3026" s="792" t="s">
        <v>1291</v>
      </c>
      <c r="B3026" s="793"/>
      <c r="C3026" s="793"/>
      <c r="D3026" s="793"/>
      <c r="E3026" s="794"/>
      <c r="F3026" s="794"/>
      <c r="G3026" s="610"/>
      <c r="H3026" s="773"/>
      <c r="I3026" s="773"/>
      <c r="J3026" s="773"/>
      <c r="K3026" s="773"/>
      <c r="L3026" s="773" t="s">
        <v>1291</v>
      </c>
      <c r="M3026" s="773"/>
      <c r="N3026" s="796" t="s">
        <v>1291</v>
      </c>
      <c r="O3026" s="796"/>
      <c r="P3026" s="796"/>
      <c r="Q3026" s="796"/>
      <c r="R3026" s="796"/>
      <c r="S3026" s="796"/>
      <c r="T3026" s="796"/>
      <c r="U3026" s="796"/>
      <c r="V3026" s="615"/>
      <c r="W3026" s="796" t="s">
        <v>1291</v>
      </c>
      <c r="X3026" s="796"/>
      <c r="Y3026" s="796"/>
      <c r="Z3026" s="796"/>
      <c r="AA3026" s="765"/>
      <c r="AB3026" s="765"/>
      <c r="AC3026" s="765"/>
      <c r="AD3026" s="765"/>
      <c r="AE3026" s="786"/>
      <c r="AF3026" s="787"/>
      <c r="AL3026" s="598"/>
      <c r="AQ3026" s="599"/>
    </row>
    <row r="3027" spans="1:43" s="597" customFormat="1" outlineLevel="1" x14ac:dyDescent="0.25">
      <c r="A3027" s="792" t="s">
        <v>1291</v>
      </c>
      <c r="B3027" s="793"/>
      <c r="C3027" s="793"/>
      <c r="D3027" s="793"/>
      <c r="E3027" s="794"/>
      <c r="F3027" s="794"/>
      <c r="G3027" s="610"/>
      <c r="H3027" s="773"/>
      <c r="I3027" s="773"/>
      <c r="J3027" s="773"/>
      <c r="K3027" s="773"/>
      <c r="L3027" s="773" t="s">
        <v>1291</v>
      </c>
      <c r="M3027" s="773"/>
      <c r="N3027" s="796" t="s">
        <v>1291</v>
      </c>
      <c r="O3027" s="796"/>
      <c r="P3027" s="796"/>
      <c r="Q3027" s="796"/>
      <c r="R3027" s="796"/>
      <c r="S3027" s="796"/>
      <c r="T3027" s="796"/>
      <c r="U3027" s="796"/>
      <c r="V3027" s="615"/>
      <c r="W3027" s="796" t="s">
        <v>1291</v>
      </c>
      <c r="X3027" s="796"/>
      <c r="Y3027" s="796"/>
      <c r="Z3027" s="796"/>
      <c r="AA3027" s="765"/>
      <c r="AB3027" s="765"/>
      <c r="AC3027" s="765"/>
      <c r="AD3027" s="765"/>
      <c r="AE3027" s="786"/>
      <c r="AF3027" s="787"/>
      <c r="AL3027" s="598"/>
      <c r="AQ3027" s="599"/>
    </row>
    <row r="3028" spans="1:43" s="597" customFormat="1" outlineLevel="1" x14ac:dyDescent="0.25">
      <c r="A3028" s="792" t="s">
        <v>1291</v>
      </c>
      <c r="B3028" s="793"/>
      <c r="C3028" s="793"/>
      <c r="D3028" s="793"/>
      <c r="E3028" s="794"/>
      <c r="F3028" s="794"/>
      <c r="G3028" s="610"/>
      <c r="H3028" s="773"/>
      <c r="I3028" s="773"/>
      <c r="J3028" s="773"/>
      <c r="K3028" s="773"/>
      <c r="L3028" s="773" t="s">
        <v>1291</v>
      </c>
      <c r="M3028" s="773"/>
      <c r="N3028" s="796" t="s">
        <v>1291</v>
      </c>
      <c r="O3028" s="796"/>
      <c r="P3028" s="796"/>
      <c r="Q3028" s="796"/>
      <c r="R3028" s="796"/>
      <c r="S3028" s="796"/>
      <c r="T3028" s="796"/>
      <c r="U3028" s="796"/>
      <c r="V3028" s="615"/>
      <c r="W3028" s="796" t="s">
        <v>1291</v>
      </c>
      <c r="X3028" s="796"/>
      <c r="Y3028" s="796"/>
      <c r="Z3028" s="796"/>
      <c r="AA3028" s="765"/>
      <c r="AB3028" s="765"/>
      <c r="AC3028" s="765"/>
      <c r="AD3028" s="765"/>
      <c r="AE3028" s="786" t="s">
        <v>1291</v>
      </c>
      <c r="AF3028" s="787"/>
      <c r="AL3028" s="598"/>
      <c r="AQ3028" s="599"/>
    </row>
    <row r="3029" spans="1:43" s="597" customFormat="1" outlineLevel="1" x14ac:dyDescent="0.25">
      <c r="A3029" s="792" t="s">
        <v>1291</v>
      </c>
      <c r="B3029" s="793"/>
      <c r="C3029" s="793"/>
      <c r="D3029" s="793"/>
      <c r="E3029" s="794"/>
      <c r="F3029" s="794"/>
      <c r="G3029" s="610"/>
      <c r="H3029" s="773"/>
      <c r="I3029" s="773"/>
      <c r="J3029" s="773"/>
      <c r="K3029" s="773"/>
      <c r="L3029" s="773" t="s">
        <v>1291</v>
      </c>
      <c r="M3029" s="773"/>
      <c r="N3029" s="796" t="s">
        <v>1291</v>
      </c>
      <c r="O3029" s="796"/>
      <c r="P3029" s="796"/>
      <c r="Q3029" s="796"/>
      <c r="R3029" s="796"/>
      <c r="S3029" s="796"/>
      <c r="T3029" s="796"/>
      <c r="U3029" s="796"/>
      <c r="V3029" s="615"/>
      <c r="W3029" s="796" t="s">
        <v>1291</v>
      </c>
      <c r="X3029" s="796"/>
      <c r="Y3029" s="796"/>
      <c r="Z3029" s="796"/>
      <c r="AA3029" s="765"/>
      <c r="AB3029" s="765"/>
      <c r="AC3029" s="765"/>
      <c r="AD3029" s="765"/>
      <c r="AE3029" s="786" t="s">
        <v>1291</v>
      </c>
      <c r="AF3029" s="787"/>
      <c r="AL3029" s="598"/>
      <c r="AQ3029" s="599"/>
    </row>
    <row r="3030" spans="1:43" s="597" customFormat="1" outlineLevel="1" x14ac:dyDescent="0.25">
      <c r="A3030" s="792" t="s">
        <v>1291</v>
      </c>
      <c r="B3030" s="793"/>
      <c r="C3030" s="793"/>
      <c r="D3030" s="793"/>
      <c r="E3030" s="794"/>
      <c r="F3030" s="794"/>
      <c r="G3030" s="610"/>
      <c r="H3030" s="773"/>
      <c r="I3030" s="773"/>
      <c r="J3030" s="773"/>
      <c r="K3030" s="773"/>
      <c r="L3030" s="773" t="s">
        <v>1291</v>
      </c>
      <c r="M3030" s="773"/>
      <c r="N3030" s="796" t="s">
        <v>1291</v>
      </c>
      <c r="O3030" s="796"/>
      <c r="P3030" s="796"/>
      <c r="Q3030" s="796"/>
      <c r="R3030" s="796"/>
      <c r="S3030" s="796"/>
      <c r="T3030" s="796"/>
      <c r="U3030" s="796"/>
      <c r="V3030" s="615"/>
      <c r="W3030" s="796" t="s">
        <v>1291</v>
      </c>
      <c r="X3030" s="796"/>
      <c r="Y3030" s="796"/>
      <c r="Z3030" s="796"/>
      <c r="AA3030" s="765"/>
      <c r="AB3030" s="765"/>
      <c r="AC3030" s="765"/>
      <c r="AD3030" s="765"/>
      <c r="AE3030" s="786" t="s">
        <v>1291</v>
      </c>
      <c r="AF3030" s="787"/>
      <c r="AL3030" s="598"/>
      <c r="AQ3030" s="599"/>
    </row>
    <row r="3031" spans="1:43" s="597" customFormat="1" outlineLevel="1" x14ac:dyDescent="0.25">
      <c r="A3031" s="792" t="s">
        <v>1291</v>
      </c>
      <c r="B3031" s="793"/>
      <c r="C3031" s="793"/>
      <c r="D3031" s="793"/>
      <c r="E3031" s="794"/>
      <c r="F3031" s="794"/>
      <c r="G3031" s="610"/>
      <c r="H3031" s="773"/>
      <c r="I3031" s="773"/>
      <c r="J3031" s="773"/>
      <c r="K3031" s="773"/>
      <c r="L3031" s="773" t="s">
        <v>1291</v>
      </c>
      <c r="M3031" s="773"/>
      <c r="N3031" s="795" t="s">
        <v>1291</v>
      </c>
      <c r="O3031" s="795"/>
      <c r="P3031" s="795"/>
      <c r="Q3031" s="795"/>
      <c r="R3031" s="795"/>
      <c r="S3031" s="795"/>
      <c r="T3031" s="795"/>
      <c r="U3031" s="795"/>
      <c r="V3031" s="616"/>
      <c r="W3031" s="795" t="s">
        <v>1291</v>
      </c>
      <c r="X3031" s="795"/>
      <c r="Y3031" s="795"/>
      <c r="Z3031" s="795"/>
      <c r="AA3031" s="765"/>
      <c r="AB3031" s="765"/>
      <c r="AC3031" s="765"/>
      <c r="AD3031" s="765"/>
      <c r="AE3031" s="786" t="s">
        <v>1291</v>
      </c>
      <c r="AF3031" s="787"/>
      <c r="AL3031" s="598"/>
      <c r="AQ3031" s="599"/>
    </row>
    <row r="3032" spans="1:43" s="597" customFormat="1" outlineLevel="1" x14ac:dyDescent="0.25">
      <c r="A3032" s="792" t="s">
        <v>1291</v>
      </c>
      <c r="B3032" s="793"/>
      <c r="C3032" s="793"/>
      <c r="D3032" s="793"/>
      <c r="E3032" s="794"/>
      <c r="F3032" s="794"/>
      <c r="G3032" s="610"/>
      <c r="H3032" s="773"/>
      <c r="I3032" s="773"/>
      <c r="J3032" s="773"/>
      <c r="K3032" s="773"/>
      <c r="L3032" s="773" t="s">
        <v>1291</v>
      </c>
      <c r="M3032" s="773"/>
      <c r="N3032" s="795" t="s">
        <v>1291</v>
      </c>
      <c r="O3032" s="795"/>
      <c r="P3032" s="795"/>
      <c r="Q3032" s="795"/>
      <c r="R3032" s="795"/>
      <c r="S3032" s="795"/>
      <c r="T3032" s="795"/>
      <c r="U3032" s="795"/>
      <c r="V3032" s="616"/>
      <c r="W3032" s="795" t="s">
        <v>1291</v>
      </c>
      <c r="X3032" s="795"/>
      <c r="Y3032" s="795"/>
      <c r="Z3032" s="795"/>
      <c r="AA3032" s="765"/>
      <c r="AB3032" s="765"/>
      <c r="AC3032" s="765"/>
      <c r="AD3032" s="765"/>
      <c r="AE3032" s="790" t="s">
        <v>1291</v>
      </c>
      <c r="AF3032" s="791"/>
      <c r="AL3032" s="598"/>
      <c r="AQ3032" s="599"/>
    </row>
    <row r="3033" spans="1:43" s="597" customFormat="1" outlineLevel="1" x14ac:dyDescent="0.25">
      <c r="A3033" s="754" t="s">
        <v>1226</v>
      </c>
      <c r="B3033" s="755"/>
      <c r="C3033" s="755"/>
      <c r="D3033" s="755"/>
      <c r="E3033" s="755"/>
      <c r="F3033" s="755"/>
      <c r="G3033" s="755"/>
      <c r="H3033" s="755"/>
      <c r="I3033" s="755"/>
      <c r="J3033" s="755"/>
      <c r="K3033" s="755"/>
      <c r="L3033" s="755"/>
      <c r="M3033" s="755"/>
      <c r="N3033" s="755"/>
      <c r="O3033" s="755"/>
      <c r="P3033" s="755"/>
      <c r="Q3033" s="755"/>
      <c r="R3033" s="755"/>
      <c r="S3033" s="755"/>
      <c r="T3033" s="755"/>
      <c r="U3033" s="755"/>
      <c r="V3033" s="755"/>
      <c r="W3033" s="756">
        <v>69.28</v>
      </c>
      <c r="X3033" s="757"/>
      <c r="Y3033" s="757"/>
      <c r="Z3033" s="757"/>
      <c r="AA3033" s="757"/>
      <c r="AB3033" s="757"/>
      <c r="AC3033" s="757"/>
      <c r="AD3033" s="757"/>
      <c r="AE3033" s="757"/>
      <c r="AF3033" s="757"/>
      <c r="AL3033" s="598"/>
      <c r="AQ3033" s="599"/>
    </row>
    <row r="3034" spans="1:43" s="597" customFormat="1" outlineLevel="1" x14ac:dyDescent="0.25">
      <c r="A3034" s="601"/>
      <c r="B3034" s="608"/>
      <c r="C3034" s="608"/>
      <c r="D3034" s="609"/>
      <c r="E3034" s="610"/>
      <c r="F3034" s="610"/>
      <c r="G3034" s="608"/>
      <c r="H3034" s="608"/>
      <c r="I3034" s="608"/>
      <c r="J3034" s="608"/>
      <c r="K3034" s="608"/>
      <c r="L3034" s="608"/>
      <c r="M3034" s="608"/>
      <c r="N3034" s="608"/>
      <c r="O3034" s="608"/>
      <c r="P3034" s="608"/>
      <c r="Q3034" s="608"/>
      <c r="R3034" s="608"/>
      <c r="S3034" s="608"/>
      <c r="T3034" s="608"/>
      <c r="U3034" s="608"/>
      <c r="V3034" s="608"/>
      <c r="W3034" s="608"/>
      <c r="X3034" s="611"/>
      <c r="Y3034" s="611"/>
      <c r="Z3034" s="611"/>
      <c r="AA3034" s="611"/>
      <c r="AB3034" s="602"/>
      <c r="AC3034" s="602"/>
      <c r="AD3034" s="602"/>
      <c r="AE3034" s="602"/>
      <c r="AF3034" s="612"/>
      <c r="AL3034" s="598"/>
      <c r="AQ3034" s="599"/>
    </row>
    <row r="3035" spans="1:43" s="597" customFormat="1" outlineLevel="1" x14ac:dyDescent="0.25">
      <c r="A3035" s="769" t="s">
        <v>1227</v>
      </c>
      <c r="B3035" s="769"/>
      <c r="C3035" s="769"/>
      <c r="D3035" s="769"/>
      <c r="E3035" s="770" t="s">
        <v>1218</v>
      </c>
      <c r="F3035" s="770"/>
      <c r="G3035" s="770" t="s">
        <v>1228</v>
      </c>
      <c r="H3035" s="770"/>
      <c r="I3035" s="770"/>
      <c r="J3035" s="770"/>
      <c r="K3035" s="770" t="s">
        <v>1229</v>
      </c>
      <c r="L3035" s="770"/>
      <c r="M3035" s="770"/>
      <c r="N3035" s="770"/>
      <c r="O3035" s="770" t="s">
        <v>1224</v>
      </c>
      <c r="P3035" s="770"/>
      <c r="Q3035" s="770"/>
      <c r="R3035" s="770"/>
      <c r="S3035" s="770"/>
      <c r="T3035" s="770"/>
      <c r="U3035" s="770"/>
      <c r="V3035" s="770"/>
      <c r="W3035" s="770"/>
      <c r="X3035" s="770"/>
      <c r="Y3035" s="770"/>
      <c r="Z3035" s="770"/>
      <c r="AA3035" s="771" t="s">
        <v>1225</v>
      </c>
      <c r="AB3035" s="771"/>
      <c r="AC3035" s="771"/>
      <c r="AD3035" s="771"/>
      <c r="AE3035" s="771"/>
      <c r="AF3035" s="771"/>
      <c r="AL3035" s="598"/>
      <c r="AQ3035" s="599"/>
    </row>
    <row r="3036" spans="1:43" s="597" customFormat="1" outlineLevel="1" x14ac:dyDescent="0.25">
      <c r="A3036" s="759" t="s">
        <v>1309</v>
      </c>
      <c r="B3036" s="760"/>
      <c r="C3036" s="760"/>
      <c r="D3036" s="760"/>
      <c r="E3036" s="766">
        <v>20003</v>
      </c>
      <c r="F3036" s="766"/>
      <c r="G3036" s="788">
        <v>2.0301</v>
      </c>
      <c r="H3036" s="788"/>
      <c r="I3036" s="788"/>
      <c r="J3036" s="788"/>
      <c r="K3036" s="789">
        <v>23.48</v>
      </c>
      <c r="L3036" s="789"/>
      <c r="M3036" s="789"/>
      <c r="N3036" s="789"/>
      <c r="O3036" s="767">
        <v>1</v>
      </c>
      <c r="P3036" s="767"/>
      <c r="Q3036" s="767"/>
      <c r="R3036" s="767"/>
      <c r="S3036" s="767"/>
      <c r="T3036" s="767"/>
      <c r="U3036" s="767"/>
      <c r="V3036" s="767"/>
      <c r="W3036" s="767"/>
      <c r="X3036" s="767"/>
      <c r="Y3036" s="767"/>
      <c r="Z3036" s="767"/>
      <c r="AA3036" s="786">
        <v>23.48</v>
      </c>
      <c r="AB3036" s="786"/>
      <c r="AC3036" s="786"/>
      <c r="AD3036" s="786"/>
      <c r="AE3036" s="786"/>
      <c r="AF3036" s="787"/>
      <c r="AL3036" s="598"/>
      <c r="AQ3036" s="599"/>
    </row>
    <row r="3037" spans="1:43" s="597" customFormat="1" outlineLevel="1" x14ac:dyDescent="0.25">
      <c r="A3037" s="759" t="s">
        <v>1401</v>
      </c>
      <c r="B3037" s="760"/>
      <c r="C3037" s="760"/>
      <c r="D3037" s="760"/>
      <c r="E3037" s="766">
        <v>20019</v>
      </c>
      <c r="F3037" s="766"/>
      <c r="G3037" s="788">
        <v>1.6665999999999999</v>
      </c>
      <c r="H3037" s="788"/>
      <c r="I3037" s="788"/>
      <c r="J3037" s="788"/>
      <c r="K3037" s="789">
        <v>27.11</v>
      </c>
      <c r="L3037" s="789"/>
      <c r="M3037" s="789"/>
      <c r="N3037" s="789"/>
      <c r="O3037" s="767">
        <v>2</v>
      </c>
      <c r="P3037" s="767"/>
      <c r="Q3037" s="767"/>
      <c r="R3037" s="767"/>
      <c r="S3037" s="767"/>
      <c r="T3037" s="767"/>
      <c r="U3037" s="767"/>
      <c r="V3037" s="767"/>
      <c r="W3037" s="767"/>
      <c r="X3037" s="767"/>
      <c r="Y3037" s="767"/>
      <c r="Z3037" s="767"/>
      <c r="AA3037" s="786">
        <v>54.22</v>
      </c>
      <c r="AB3037" s="786"/>
      <c r="AC3037" s="786"/>
      <c r="AD3037" s="786"/>
      <c r="AE3037" s="786"/>
      <c r="AF3037" s="787"/>
      <c r="AL3037" s="598"/>
      <c r="AQ3037" s="599"/>
    </row>
    <row r="3038" spans="1:43" s="597" customFormat="1" outlineLevel="1" x14ac:dyDescent="0.25">
      <c r="A3038" s="759" t="s">
        <v>1291</v>
      </c>
      <c r="B3038" s="760"/>
      <c r="C3038" s="760"/>
      <c r="D3038" s="760"/>
      <c r="E3038" s="761"/>
      <c r="F3038" s="761"/>
      <c r="G3038" s="788"/>
      <c r="H3038" s="788"/>
      <c r="I3038" s="788"/>
      <c r="J3038" s="788"/>
      <c r="K3038" s="785" t="s">
        <v>1291</v>
      </c>
      <c r="L3038" s="785"/>
      <c r="M3038" s="785"/>
      <c r="N3038" s="785"/>
      <c r="O3038" s="773"/>
      <c r="P3038" s="773"/>
      <c r="Q3038" s="773"/>
      <c r="R3038" s="773"/>
      <c r="S3038" s="773"/>
      <c r="T3038" s="773"/>
      <c r="U3038" s="773"/>
      <c r="V3038" s="773"/>
      <c r="W3038" s="773"/>
      <c r="X3038" s="773"/>
      <c r="Y3038" s="773"/>
      <c r="Z3038" s="773"/>
      <c r="AA3038" s="786"/>
      <c r="AB3038" s="786"/>
      <c r="AC3038" s="786"/>
      <c r="AD3038" s="786"/>
      <c r="AE3038" s="786"/>
      <c r="AF3038" s="787"/>
      <c r="AL3038" s="598"/>
      <c r="AQ3038" s="599"/>
    </row>
    <row r="3039" spans="1:43" s="597" customFormat="1" outlineLevel="1" x14ac:dyDescent="0.25">
      <c r="A3039" s="759" t="s">
        <v>1291</v>
      </c>
      <c r="B3039" s="760"/>
      <c r="C3039" s="760"/>
      <c r="D3039" s="760"/>
      <c r="E3039" s="761"/>
      <c r="F3039" s="761"/>
      <c r="G3039" s="788"/>
      <c r="H3039" s="788"/>
      <c r="I3039" s="788"/>
      <c r="J3039" s="788"/>
      <c r="K3039" s="785" t="s">
        <v>1291</v>
      </c>
      <c r="L3039" s="785"/>
      <c r="M3039" s="785"/>
      <c r="N3039" s="785"/>
      <c r="O3039" s="773"/>
      <c r="P3039" s="773"/>
      <c r="Q3039" s="773"/>
      <c r="R3039" s="773"/>
      <c r="S3039" s="773"/>
      <c r="T3039" s="773"/>
      <c r="U3039" s="773"/>
      <c r="V3039" s="773"/>
      <c r="W3039" s="773"/>
      <c r="X3039" s="773"/>
      <c r="Y3039" s="773"/>
      <c r="Z3039" s="773"/>
      <c r="AA3039" s="786"/>
      <c r="AB3039" s="786"/>
      <c r="AC3039" s="786"/>
      <c r="AD3039" s="786"/>
      <c r="AE3039" s="786"/>
      <c r="AF3039" s="787"/>
      <c r="AL3039" s="598"/>
      <c r="AQ3039" s="599"/>
    </row>
    <row r="3040" spans="1:43" s="597" customFormat="1" outlineLevel="1" x14ac:dyDescent="0.25">
      <c r="A3040" s="759" t="s">
        <v>1291</v>
      </c>
      <c r="B3040" s="760"/>
      <c r="C3040" s="760"/>
      <c r="D3040" s="760"/>
      <c r="E3040" s="761"/>
      <c r="F3040" s="761"/>
      <c r="G3040" s="784" t="s">
        <v>1291</v>
      </c>
      <c r="H3040" s="784"/>
      <c r="I3040" s="784"/>
      <c r="J3040" s="784"/>
      <c r="K3040" s="785" t="s">
        <v>1291</v>
      </c>
      <c r="L3040" s="785"/>
      <c r="M3040" s="785"/>
      <c r="N3040" s="785"/>
      <c r="O3040" s="773"/>
      <c r="P3040" s="773"/>
      <c r="Q3040" s="773"/>
      <c r="R3040" s="773"/>
      <c r="S3040" s="773"/>
      <c r="T3040" s="773"/>
      <c r="U3040" s="773"/>
      <c r="V3040" s="773"/>
      <c r="W3040" s="773"/>
      <c r="X3040" s="773"/>
      <c r="Y3040" s="773"/>
      <c r="Z3040" s="773"/>
      <c r="AA3040" s="786" t="s">
        <v>1291</v>
      </c>
      <c r="AB3040" s="786"/>
      <c r="AC3040" s="786"/>
      <c r="AD3040" s="786"/>
      <c r="AE3040" s="786"/>
      <c r="AF3040" s="787"/>
      <c r="AL3040" s="598"/>
      <c r="AQ3040" s="599"/>
    </row>
    <row r="3041" spans="1:43" s="597" customFormat="1" outlineLevel="1" x14ac:dyDescent="0.25">
      <c r="A3041" s="759" t="s">
        <v>1291</v>
      </c>
      <c r="B3041" s="760"/>
      <c r="C3041" s="760"/>
      <c r="D3041" s="760"/>
      <c r="E3041" s="761"/>
      <c r="F3041" s="761"/>
      <c r="G3041" s="784" t="s">
        <v>1291</v>
      </c>
      <c r="H3041" s="784"/>
      <c r="I3041" s="784"/>
      <c r="J3041" s="784"/>
      <c r="K3041" s="785" t="s">
        <v>1291</v>
      </c>
      <c r="L3041" s="785"/>
      <c r="M3041" s="785"/>
      <c r="N3041" s="785"/>
      <c r="O3041" s="773"/>
      <c r="P3041" s="773"/>
      <c r="Q3041" s="773"/>
      <c r="R3041" s="773"/>
      <c r="S3041" s="773"/>
      <c r="T3041" s="773"/>
      <c r="U3041" s="773"/>
      <c r="V3041" s="773"/>
      <c r="W3041" s="773"/>
      <c r="X3041" s="773"/>
      <c r="Y3041" s="773"/>
      <c r="Z3041" s="773"/>
      <c r="AA3041" s="786" t="s">
        <v>1291</v>
      </c>
      <c r="AB3041" s="786"/>
      <c r="AC3041" s="786"/>
      <c r="AD3041" s="786"/>
      <c r="AE3041" s="786"/>
      <c r="AF3041" s="787"/>
      <c r="AL3041" s="598"/>
      <c r="AQ3041" s="599"/>
    </row>
    <row r="3042" spans="1:43" s="597" customFormat="1" outlineLevel="1" x14ac:dyDescent="0.25">
      <c r="A3042" s="759" t="s">
        <v>1291</v>
      </c>
      <c r="B3042" s="760"/>
      <c r="C3042" s="760"/>
      <c r="D3042" s="760"/>
      <c r="E3042" s="761"/>
      <c r="F3042" s="761"/>
      <c r="G3042" s="784" t="s">
        <v>1291</v>
      </c>
      <c r="H3042" s="784"/>
      <c r="I3042" s="784"/>
      <c r="J3042" s="784"/>
      <c r="K3042" s="785" t="s">
        <v>1291</v>
      </c>
      <c r="L3042" s="785"/>
      <c r="M3042" s="785"/>
      <c r="N3042" s="785"/>
      <c r="O3042" s="773"/>
      <c r="P3042" s="773"/>
      <c r="Q3042" s="773"/>
      <c r="R3042" s="773"/>
      <c r="S3042" s="773"/>
      <c r="T3042" s="773"/>
      <c r="U3042" s="773"/>
      <c r="V3042" s="773"/>
      <c r="W3042" s="773"/>
      <c r="X3042" s="773"/>
      <c r="Y3042" s="773"/>
      <c r="Z3042" s="773"/>
      <c r="AA3042" s="786" t="s">
        <v>1291</v>
      </c>
      <c r="AB3042" s="786"/>
      <c r="AC3042" s="786"/>
      <c r="AD3042" s="786"/>
      <c r="AE3042" s="786"/>
      <c r="AF3042" s="787"/>
      <c r="AL3042" s="598"/>
      <c r="AQ3042" s="599"/>
    </row>
    <row r="3043" spans="1:43" s="597" customFormat="1" outlineLevel="1" x14ac:dyDescent="0.25">
      <c r="A3043" s="759" t="s">
        <v>1291</v>
      </c>
      <c r="B3043" s="760"/>
      <c r="C3043" s="760"/>
      <c r="D3043" s="760"/>
      <c r="E3043" s="761"/>
      <c r="F3043" s="761"/>
      <c r="G3043" s="784" t="s">
        <v>1291</v>
      </c>
      <c r="H3043" s="784"/>
      <c r="I3043" s="784"/>
      <c r="J3043" s="784"/>
      <c r="K3043" s="785" t="s">
        <v>1291</v>
      </c>
      <c r="L3043" s="785"/>
      <c r="M3043" s="785"/>
      <c r="N3043" s="785"/>
      <c r="O3043" s="773"/>
      <c r="P3043" s="773"/>
      <c r="Q3043" s="773"/>
      <c r="R3043" s="773"/>
      <c r="S3043" s="773"/>
      <c r="T3043" s="773"/>
      <c r="U3043" s="773"/>
      <c r="V3043" s="773"/>
      <c r="W3043" s="773"/>
      <c r="X3043" s="773"/>
      <c r="Y3043" s="773"/>
      <c r="Z3043" s="773"/>
      <c r="AA3043" s="786" t="s">
        <v>1291</v>
      </c>
      <c r="AB3043" s="786"/>
      <c r="AC3043" s="786"/>
      <c r="AD3043" s="786"/>
      <c r="AE3043" s="786"/>
      <c r="AF3043" s="787"/>
      <c r="AL3043" s="598"/>
      <c r="AQ3043" s="599"/>
    </row>
    <row r="3044" spans="1:43" s="597" customFormat="1" outlineLevel="1" x14ac:dyDescent="0.25">
      <c r="A3044" s="754" t="s">
        <v>1230</v>
      </c>
      <c r="B3044" s="755"/>
      <c r="C3044" s="755"/>
      <c r="D3044" s="755"/>
      <c r="E3044" s="755"/>
      <c r="F3044" s="755"/>
      <c r="G3044" s="755"/>
      <c r="H3044" s="755"/>
      <c r="I3044" s="755"/>
      <c r="J3044" s="755"/>
      <c r="K3044" s="755"/>
      <c r="L3044" s="755"/>
      <c r="M3044" s="755"/>
      <c r="N3044" s="755"/>
      <c r="O3044" s="755"/>
      <c r="P3044" s="755"/>
      <c r="Q3044" s="755"/>
      <c r="R3044" s="755"/>
      <c r="S3044" s="755"/>
      <c r="T3044" s="755"/>
      <c r="U3044" s="755"/>
      <c r="V3044" s="755"/>
      <c r="W3044" s="756">
        <v>77.7</v>
      </c>
      <c r="X3044" s="757"/>
      <c r="Y3044" s="757"/>
      <c r="Z3044" s="757"/>
      <c r="AA3044" s="757"/>
      <c r="AB3044" s="757"/>
      <c r="AC3044" s="757"/>
      <c r="AD3044" s="757"/>
      <c r="AE3044" s="757"/>
      <c r="AF3044" s="757"/>
      <c r="AL3044" s="598"/>
      <c r="AQ3044" s="599"/>
    </row>
    <row r="3045" spans="1:43" s="597" customFormat="1" outlineLevel="1" x14ac:dyDescent="0.25">
      <c r="A3045" s="601"/>
      <c r="B3045" s="608"/>
      <c r="C3045" s="608"/>
      <c r="D3045" s="609"/>
      <c r="E3045" s="610"/>
      <c r="F3045" s="610"/>
      <c r="G3045" s="608"/>
      <c r="H3045" s="608"/>
      <c r="I3045" s="608"/>
      <c r="J3045" s="608"/>
      <c r="K3045" s="608"/>
      <c r="L3045" s="608"/>
      <c r="M3045" s="608"/>
      <c r="N3045" s="608"/>
      <c r="O3045" s="608"/>
      <c r="P3045" s="608"/>
      <c r="Q3045" s="608"/>
      <c r="R3045" s="608"/>
      <c r="S3045" s="608"/>
      <c r="T3045" s="608"/>
      <c r="U3045" s="608"/>
      <c r="V3045" s="608"/>
      <c r="W3045" s="608"/>
      <c r="X3045" s="611"/>
      <c r="Y3045" s="611"/>
      <c r="Z3045" s="611"/>
      <c r="AA3045" s="611"/>
      <c r="AB3045" s="602"/>
      <c r="AC3045" s="602"/>
      <c r="AD3045" s="602"/>
      <c r="AE3045" s="602"/>
      <c r="AF3045" s="612"/>
      <c r="AL3045" s="598"/>
      <c r="AQ3045" s="599"/>
    </row>
    <row r="3046" spans="1:43" s="597" customFormat="1" outlineLevel="1" x14ac:dyDescent="0.25">
      <c r="A3046" s="769" t="s">
        <v>1231</v>
      </c>
      <c r="B3046" s="769"/>
      <c r="C3046" s="769"/>
      <c r="D3046" s="769"/>
      <c r="E3046" s="770" t="s">
        <v>1218</v>
      </c>
      <c r="F3046" s="770"/>
      <c r="G3046" s="770" t="s">
        <v>1020</v>
      </c>
      <c r="H3046" s="770"/>
      <c r="I3046" s="770"/>
      <c r="J3046" s="770" t="s">
        <v>1232</v>
      </c>
      <c r="K3046" s="770"/>
      <c r="L3046" s="770"/>
      <c r="M3046" s="770" t="s">
        <v>1233</v>
      </c>
      <c r="N3046" s="770"/>
      <c r="O3046" s="770"/>
      <c r="P3046" s="770"/>
      <c r="Q3046" s="770"/>
      <c r="R3046" s="770" t="s">
        <v>1234</v>
      </c>
      <c r="S3046" s="770"/>
      <c r="T3046" s="770"/>
      <c r="U3046" s="770"/>
      <c r="V3046" s="770"/>
      <c r="W3046" s="770" t="s">
        <v>750</v>
      </c>
      <c r="X3046" s="770"/>
      <c r="Y3046" s="770"/>
      <c r="Z3046" s="770"/>
      <c r="AA3046" s="770"/>
      <c r="AB3046" s="770"/>
      <c r="AC3046" s="770"/>
      <c r="AD3046" s="770"/>
      <c r="AE3046" s="770"/>
      <c r="AF3046" s="770"/>
      <c r="AL3046" s="598"/>
      <c r="AQ3046" s="599"/>
    </row>
    <row r="3047" spans="1:43" s="597" customFormat="1" outlineLevel="1" x14ac:dyDescent="0.25">
      <c r="A3047" s="617" t="s">
        <v>1250</v>
      </c>
      <c r="B3047" s="618"/>
      <c r="C3047" s="618"/>
      <c r="D3047" s="619"/>
      <c r="E3047" s="781" t="s">
        <v>1251</v>
      </c>
      <c r="F3047" s="781"/>
      <c r="G3047" s="772"/>
      <c r="H3047" s="772"/>
      <c r="I3047" s="772"/>
      <c r="J3047" s="782" t="s">
        <v>1252</v>
      </c>
      <c r="K3047" s="782"/>
      <c r="L3047" s="782"/>
      <c r="M3047" s="782"/>
      <c r="N3047" s="782"/>
      <c r="O3047" s="782"/>
      <c r="P3047" s="782"/>
      <c r="Q3047" s="782"/>
      <c r="R3047" s="782"/>
      <c r="S3047" s="782"/>
      <c r="T3047" s="782"/>
      <c r="U3047" s="782"/>
      <c r="V3047" s="782"/>
      <c r="W3047" s="621"/>
      <c r="X3047" s="622"/>
      <c r="Y3047" s="622"/>
      <c r="Z3047" s="622"/>
      <c r="AA3047" s="622"/>
      <c r="AB3047" s="622"/>
      <c r="AC3047" s="622"/>
      <c r="AD3047" s="622"/>
      <c r="AE3047" s="764">
        <v>0</v>
      </c>
      <c r="AF3047" s="783"/>
      <c r="AL3047" s="598"/>
      <c r="AQ3047" s="599"/>
    </row>
    <row r="3048" spans="1:43" s="597" customFormat="1" outlineLevel="1" x14ac:dyDescent="0.25">
      <c r="A3048" s="617" t="s">
        <v>1253</v>
      </c>
      <c r="B3048" s="618"/>
      <c r="C3048" s="618"/>
      <c r="D3048" s="619"/>
      <c r="E3048" s="781" t="s">
        <v>1254</v>
      </c>
      <c r="F3048" s="781"/>
      <c r="G3048" s="772"/>
      <c r="H3048" s="772"/>
      <c r="I3048" s="772"/>
      <c r="J3048" s="782" t="s">
        <v>1252</v>
      </c>
      <c r="K3048" s="782"/>
      <c r="L3048" s="782"/>
      <c r="M3048" s="782"/>
      <c r="N3048" s="782"/>
      <c r="O3048" s="782"/>
      <c r="P3048" s="782"/>
      <c r="Q3048" s="782"/>
      <c r="R3048" s="782"/>
      <c r="S3048" s="782"/>
      <c r="T3048" s="782"/>
      <c r="U3048" s="782"/>
      <c r="V3048" s="782"/>
      <c r="W3048" s="621"/>
      <c r="X3048" s="622"/>
      <c r="Y3048" s="622"/>
      <c r="Z3048" s="622"/>
      <c r="AA3048" s="622"/>
      <c r="AB3048" s="622"/>
      <c r="AC3048" s="622"/>
      <c r="AD3048" s="622"/>
      <c r="AE3048" s="764">
        <v>0</v>
      </c>
      <c r="AF3048" s="783"/>
      <c r="AL3048" s="598"/>
      <c r="AQ3048" s="599"/>
    </row>
    <row r="3049" spans="1:43" s="597" customFormat="1" outlineLevel="1" x14ac:dyDescent="0.25">
      <c r="A3049" s="623" t="s">
        <v>1255</v>
      </c>
      <c r="B3049" s="618"/>
      <c r="C3049" s="618"/>
      <c r="D3049" s="619"/>
      <c r="E3049" s="781" t="s">
        <v>1256</v>
      </c>
      <c r="F3049" s="781"/>
      <c r="G3049" s="772"/>
      <c r="H3049" s="772"/>
      <c r="I3049" s="772"/>
      <c r="J3049" s="782" t="s">
        <v>1252</v>
      </c>
      <c r="K3049" s="782"/>
      <c r="L3049" s="782"/>
      <c r="M3049" s="620"/>
      <c r="N3049" s="620"/>
      <c r="O3049" s="620"/>
      <c r="P3049" s="620"/>
      <c r="Q3049" s="620"/>
      <c r="R3049" s="620"/>
      <c r="S3049" s="620"/>
      <c r="T3049" s="620"/>
      <c r="U3049" s="620"/>
      <c r="V3049" s="620"/>
      <c r="W3049" s="621"/>
      <c r="X3049" s="622"/>
      <c r="Y3049" s="622"/>
      <c r="Z3049" s="622"/>
      <c r="AA3049" s="622"/>
      <c r="AB3049" s="622"/>
      <c r="AC3049" s="622"/>
      <c r="AD3049" s="622"/>
      <c r="AE3049" s="764">
        <v>0</v>
      </c>
      <c r="AF3049" s="783"/>
      <c r="AL3049" s="598"/>
      <c r="AQ3049" s="599"/>
    </row>
    <row r="3050" spans="1:43" s="597" customFormat="1" outlineLevel="1" x14ac:dyDescent="0.25">
      <c r="A3050" s="623" t="s">
        <v>1257</v>
      </c>
      <c r="B3050" s="618"/>
      <c r="C3050" s="618"/>
      <c r="D3050" s="619"/>
      <c r="E3050" s="781" t="s">
        <v>1258</v>
      </c>
      <c r="F3050" s="781"/>
      <c r="G3050" s="772"/>
      <c r="H3050" s="772"/>
      <c r="I3050" s="772"/>
      <c r="J3050" s="782" t="s">
        <v>1252</v>
      </c>
      <c r="K3050" s="782"/>
      <c r="L3050" s="782"/>
      <c r="M3050" s="782"/>
      <c r="N3050" s="782"/>
      <c r="O3050" s="782"/>
      <c r="P3050" s="782"/>
      <c r="Q3050" s="782"/>
      <c r="R3050" s="782"/>
      <c r="S3050" s="782"/>
      <c r="T3050" s="782"/>
      <c r="U3050" s="782"/>
      <c r="V3050" s="782"/>
      <c r="W3050" s="624"/>
      <c r="X3050" s="625"/>
      <c r="Y3050" s="625"/>
      <c r="Z3050" s="625"/>
      <c r="AA3050" s="625"/>
      <c r="AB3050" s="625"/>
      <c r="AC3050" s="625"/>
      <c r="AD3050" s="625"/>
      <c r="AE3050" s="764">
        <v>0</v>
      </c>
      <c r="AF3050" s="783"/>
      <c r="AL3050" s="598"/>
      <c r="AQ3050" s="599"/>
    </row>
    <row r="3051" spans="1:43" s="597" customFormat="1" outlineLevel="1" x14ac:dyDescent="0.25">
      <c r="A3051" s="754" t="s">
        <v>1235</v>
      </c>
      <c r="B3051" s="755"/>
      <c r="C3051" s="755"/>
      <c r="D3051" s="755"/>
      <c r="E3051" s="755"/>
      <c r="F3051" s="755"/>
      <c r="G3051" s="755"/>
      <c r="H3051" s="755"/>
      <c r="I3051" s="755"/>
      <c r="J3051" s="755"/>
      <c r="K3051" s="755"/>
      <c r="L3051" s="755"/>
      <c r="M3051" s="755"/>
      <c r="N3051" s="755"/>
      <c r="O3051" s="755"/>
      <c r="P3051" s="755"/>
      <c r="Q3051" s="755"/>
      <c r="R3051" s="755"/>
      <c r="S3051" s="755"/>
      <c r="T3051" s="755"/>
      <c r="U3051" s="755"/>
      <c r="V3051" s="755"/>
      <c r="W3051" s="756">
        <v>0</v>
      </c>
      <c r="X3051" s="757"/>
      <c r="Y3051" s="757"/>
      <c r="Z3051" s="757"/>
      <c r="AA3051" s="757"/>
      <c r="AB3051" s="757"/>
      <c r="AC3051" s="757"/>
      <c r="AD3051" s="757"/>
      <c r="AE3051" s="757"/>
      <c r="AF3051" s="757"/>
      <c r="AL3051" s="598"/>
      <c r="AQ3051" s="599"/>
    </row>
    <row r="3052" spans="1:43" s="597" customFormat="1" outlineLevel="1" x14ac:dyDescent="0.25">
      <c r="A3052" s="601"/>
      <c r="B3052" s="608"/>
      <c r="C3052" s="608"/>
      <c r="D3052" s="609"/>
      <c r="E3052" s="610"/>
      <c r="F3052" s="610"/>
      <c r="G3052" s="608"/>
      <c r="H3052" s="608"/>
      <c r="I3052" s="608"/>
      <c r="J3052" s="608"/>
      <c r="K3052" s="608"/>
      <c r="L3052" s="608"/>
      <c r="M3052" s="608"/>
      <c r="N3052" s="608"/>
      <c r="O3052" s="608"/>
      <c r="P3052" s="608"/>
      <c r="Q3052" s="608"/>
      <c r="R3052" s="608"/>
      <c r="S3052" s="608"/>
      <c r="T3052" s="608"/>
      <c r="U3052" s="608"/>
      <c r="V3052" s="608"/>
      <c r="W3052" s="608"/>
      <c r="X3052" s="611"/>
      <c r="Y3052" s="611"/>
      <c r="Z3052" s="611"/>
      <c r="AA3052" s="611"/>
      <c r="AB3052" s="602"/>
      <c r="AC3052" s="602"/>
      <c r="AD3052" s="602"/>
      <c r="AE3052" s="602"/>
      <c r="AF3052" s="612"/>
      <c r="AL3052" s="598"/>
      <c r="AQ3052" s="599"/>
    </row>
    <row r="3053" spans="1:43" s="597" customFormat="1" outlineLevel="1" x14ac:dyDescent="0.25">
      <c r="A3053" s="777" t="s">
        <v>1236</v>
      </c>
      <c r="B3053" s="777"/>
      <c r="C3053" s="777"/>
      <c r="D3053" s="777"/>
      <c r="E3053" s="777"/>
      <c r="F3053" s="777"/>
      <c r="G3053" s="777"/>
      <c r="H3053" s="777"/>
      <c r="I3053" s="777"/>
      <c r="J3053" s="777"/>
      <c r="K3053" s="777"/>
      <c r="L3053" s="777"/>
      <c r="M3053" s="777"/>
      <c r="N3053" s="756">
        <v>146.97999999999999</v>
      </c>
      <c r="O3053" s="757"/>
      <c r="P3053" s="757"/>
      <c r="Q3053" s="757"/>
      <c r="R3053" s="757"/>
      <c r="S3053" s="757"/>
      <c r="T3053" s="757"/>
      <c r="U3053" s="757"/>
      <c r="V3053" s="757"/>
      <c r="W3053" s="757"/>
      <c r="X3053" s="757"/>
      <c r="Y3053" s="757"/>
      <c r="Z3053" s="757"/>
      <c r="AA3053" s="757"/>
      <c r="AB3053" s="757"/>
      <c r="AC3053" s="757"/>
      <c r="AD3053" s="757"/>
      <c r="AE3053" s="757"/>
      <c r="AF3053" s="757"/>
      <c r="AL3053" s="598"/>
      <c r="AQ3053" s="599"/>
    </row>
    <row r="3054" spans="1:43" s="597" customFormat="1" outlineLevel="1" x14ac:dyDescent="0.25">
      <c r="A3054" s="779" t="s">
        <v>1237</v>
      </c>
      <c r="B3054" s="779"/>
      <c r="C3054" s="779"/>
      <c r="D3054" s="779"/>
      <c r="E3054" s="779"/>
      <c r="F3054" s="779"/>
      <c r="G3054" s="779"/>
      <c r="H3054" s="779"/>
      <c r="I3054" s="779"/>
      <c r="J3054" s="779"/>
      <c r="K3054" s="779"/>
      <c r="L3054" s="779"/>
      <c r="M3054" s="779"/>
      <c r="N3054" s="780">
        <v>19.149999999999999</v>
      </c>
      <c r="O3054" s="780"/>
      <c r="P3054" s="780"/>
      <c r="Q3054" s="780"/>
      <c r="R3054" s="780"/>
      <c r="S3054" s="780"/>
      <c r="T3054" s="780"/>
      <c r="U3054" s="780"/>
      <c r="V3054" s="780"/>
      <c r="W3054" s="780"/>
      <c r="X3054" s="780"/>
      <c r="Y3054" s="780"/>
      <c r="Z3054" s="780"/>
      <c r="AA3054" s="780"/>
      <c r="AB3054" s="780"/>
      <c r="AC3054" s="780"/>
      <c r="AD3054" s="780"/>
      <c r="AE3054" s="780"/>
      <c r="AF3054" s="780"/>
      <c r="AL3054" s="598"/>
      <c r="AQ3054" s="599"/>
    </row>
    <row r="3055" spans="1:43" s="597" customFormat="1" outlineLevel="1" x14ac:dyDescent="0.25">
      <c r="A3055" s="777" t="s">
        <v>1238</v>
      </c>
      <c r="B3055" s="777"/>
      <c r="C3055" s="777"/>
      <c r="D3055" s="777"/>
      <c r="E3055" s="777"/>
      <c r="F3055" s="777"/>
      <c r="G3055" s="777"/>
      <c r="H3055" s="777"/>
      <c r="I3055" s="777"/>
      <c r="J3055" s="777"/>
      <c r="K3055" s="777"/>
      <c r="L3055" s="777"/>
      <c r="M3055" s="777"/>
      <c r="N3055" s="756">
        <v>7.67</v>
      </c>
      <c r="O3055" s="757"/>
      <c r="P3055" s="757"/>
      <c r="Q3055" s="757"/>
      <c r="R3055" s="757"/>
      <c r="S3055" s="757"/>
      <c r="T3055" s="757"/>
      <c r="U3055" s="757"/>
      <c r="V3055" s="757"/>
      <c r="W3055" s="757"/>
      <c r="X3055" s="757"/>
      <c r="Y3055" s="757"/>
      <c r="Z3055" s="757"/>
      <c r="AA3055" s="757"/>
      <c r="AB3055" s="757"/>
      <c r="AC3055" s="757"/>
      <c r="AD3055" s="757"/>
      <c r="AE3055" s="757"/>
      <c r="AF3055" s="757"/>
      <c r="AL3055" s="598"/>
      <c r="AQ3055" s="599"/>
    </row>
    <row r="3056" spans="1:43" s="597" customFormat="1" outlineLevel="1" x14ac:dyDescent="0.25">
      <c r="A3056" s="601"/>
      <c r="B3056" s="608"/>
      <c r="C3056" s="608"/>
      <c r="D3056" s="609"/>
      <c r="E3056" s="610"/>
      <c r="F3056" s="610"/>
      <c r="G3056" s="608"/>
      <c r="H3056" s="608"/>
      <c r="I3056" s="608"/>
      <c r="J3056" s="608"/>
      <c r="K3056" s="608"/>
      <c r="L3056" s="608"/>
      <c r="M3056" s="608"/>
      <c r="N3056" s="608"/>
      <c r="O3056" s="608"/>
      <c r="P3056" s="608"/>
      <c r="Q3056" s="608"/>
      <c r="R3056" s="608"/>
      <c r="S3056" s="608"/>
      <c r="T3056" s="608"/>
      <c r="U3056" s="608"/>
      <c r="V3056" s="608"/>
      <c r="W3056" s="608"/>
      <c r="X3056" s="611"/>
      <c r="Y3056" s="611"/>
      <c r="Z3056" s="611"/>
      <c r="AA3056" s="611"/>
      <c r="AB3056" s="602"/>
      <c r="AC3056" s="602"/>
      <c r="AD3056" s="602"/>
      <c r="AE3056" s="602"/>
      <c r="AF3056" s="612"/>
      <c r="AL3056" s="598"/>
      <c r="AQ3056" s="599"/>
    </row>
    <row r="3057" spans="1:43" s="597" customFormat="1" outlineLevel="1" x14ac:dyDescent="0.25">
      <c r="A3057" s="769" t="s">
        <v>1239</v>
      </c>
      <c r="B3057" s="769"/>
      <c r="C3057" s="769"/>
      <c r="D3057" s="769"/>
      <c r="E3057" s="770" t="s">
        <v>1218</v>
      </c>
      <c r="F3057" s="770"/>
      <c r="G3057" s="770" t="s">
        <v>828</v>
      </c>
      <c r="H3057" s="770"/>
      <c r="I3057" s="778" t="s">
        <v>1240</v>
      </c>
      <c r="J3057" s="778"/>
      <c r="K3057" s="778"/>
      <c r="L3057" s="778"/>
      <c r="M3057" s="778"/>
      <c r="N3057" s="778"/>
      <c r="O3057" s="778"/>
      <c r="P3057" s="778"/>
      <c r="Q3057" s="778" t="s">
        <v>1224</v>
      </c>
      <c r="R3057" s="778"/>
      <c r="S3057" s="778"/>
      <c r="T3057" s="778"/>
      <c r="U3057" s="778"/>
      <c r="V3057" s="778"/>
      <c r="W3057" s="778"/>
      <c r="X3057" s="778"/>
      <c r="Y3057" s="778"/>
      <c r="Z3057" s="778"/>
      <c r="AA3057" s="778"/>
      <c r="AB3057" s="753" t="s">
        <v>1240</v>
      </c>
      <c r="AC3057" s="753"/>
      <c r="AD3057" s="753"/>
      <c r="AE3057" s="753"/>
      <c r="AF3057" s="753"/>
      <c r="AL3057" s="598"/>
      <c r="AQ3057" s="599"/>
    </row>
    <row r="3058" spans="1:43" s="597" customFormat="1" outlineLevel="1" x14ac:dyDescent="0.25">
      <c r="A3058" s="759" t="s">
        <v>1402</v>
      </c>
      <c r="B3058" s="760"/>
      <c r="C3058" s="760"/>
      <c r="D3058" s="760"/>
      <c r="E3058" s="766" t="s">
        <v>1289</v>
      </c>
      <c r="F3058" s="766"/>
      <c r="G3058" s="766" t="s">
        <v>1363</v>
      </c>
      <c r="H3058" s="766"/>
      <c r="I3058" s="776">
        <v>69.462999999999994</v>
      </c>
      <c r="J3058" s="776"/>
      <c r="K3058" s="776"/>
      <c r="L3058" s="776"/>
      <c r="M3058" s="776"/>
      <c r="N3058" s="776"/>
      <c r="O3058" s="776"/>
      <c r="P3058" s="776"/>
      <c r="Q3058" s="626"/>
      <c r="R3058" s="626"/>
      <c r="S3058" s="626"/>
      <c r="T3058" s="626"/>
      <c r="U3058" s="626"/>
      <c r="V3058" s="626"/>
      <c r="W3058" s="767">
        <v>0.112</v>
      </c>
      <c r="X3058" s="767"/>
      <c r="Y3058" s="767"/>
      <c r="Z3058" s="767"/>
      <c r="AA3058" s="767"/>
      <c r="AB3058" s="622"/>
      <c r="AC3058" s="622"/>
      <c r="AD3058" s="622"/>
      <c r="AE3058" s="622"/>
      <c r="AF3058" s="627">
        <v>7.77</v>
      </c>
      <c r="AL3058" s="598"/>
      <c r="AQ3058" s="599"/>
    </row>
    <row r="3059" spans="1:43" s="597" customFormat="1" outlineLevel="1" x14ac:dyDescent="0.25">
      <c r="A3059" s="759" t="s">
        <v>1291</v>
      </c>
      <c r="B3059" s="760"/>
      <c r="C3059" s="760"/>
      <c r="D3059" s="760"/>
      <c r="E3059" s="766"/>
      <c r="F3059" s="766"/>
      <c r="G3059" s="766" t="s">
        <v>1291</v>
      </c>
      <c r="H3059" s="766"/>
      <c r="I3059" s="776" t="s">
        <v>1291</v>
      </c>
      <c r="J3059" s="776"/>
      <c r="K3059" s="776"/>
      <c r="L3059" s="776"/>
      <c r="M3059" s="776"/>
      <c r="N3059" s="776"/>
      <c r="O3059" s="776"/>
      <c r="P3059" s="776"/>
      <c r="Q3059" s="626"/>
      <c r="R3059" s="626"/>
      <c r="S3059" s="626"/>
      <c r="T3059" s="626"/>
      <c r="U3059" s="626"/>
      <c r="V3059" s="626"/>
      <c r="W3059" s="767"/>
      <c r="X3059" s="767"/>
      <c r="Y3059" s="767"/>
      <c r="Z3059" s="767"/>
      <c r="AA3059" s="767"/>
      <c r="AB3059" s="622"/>
      <c r="AC3059" s="622"/>
      <c r="AD3059" s="622"/>
      <c r="AE3059" s="622"/>
      <c r="AF3059" s="627"/>
      <c r="AL3059" s="598"/>
      <c r="AQ3059" s="599"/>
    </row>
    <row r="3060" spans="1:43" s="597" customFormat="1" outlineLevel="1" x14ac:dyDescent="0.25">
      <c r="A3060" s="759" t="s">
        <v>1291</v>
      </c>
      <c r="B3060" s="760"/>
      <c r="C3060" s="760"/>
      <c r="D3060" s="760"/>
      <c r="E3060" s="766"/>
      <c r="F3060" s="766"/>
      <c r="G3060" s="766" t="s">
        <v>1291</v>
      </c>
      <c r="H3060" s="766"/>
      <c r="I3060" s="776" t="s">
        <v>1291</v>
      </c>
      <c r="J3060" s="776"/>
      <c r="K3060" s="776"/>
      <c r="L3060" s="776"/>
      <c r="M3060" s="776"/>
      <c r="N3060" s="776"/>
      <c r="O3060" s="776"/>
      <c r="P3060" s="776"/>
      <c r="Q3060" s="626"/>
      <c r="R3060" s="626"/>
      <c r="S3060" s="626"/>
      <c r="T3060" s="626"/>
      <c r="U3060" s="626"/>
      <c r="V3060" s="626"/>
      <c r="W3060" s="767"/>
      <c r="X3060" s="767"/>
      <c r="Y3060" s="767"/>
      <c r="Z3060" s="767"/>
      <c r="AA3060" s="767"/>
      <c r="AB3060" s="622"/>
      <c r="AC3060" s="622"/>
      <c r="AD3060" s="622"/>
      <c r="AE3060" s="622"/>
      <c r="AF3060" s="627"/>
      <c r="AL3060" s="598"/>
      <c r="AQ3060" s="599"/>
    </row>
    <row r="3061" spans="1:43" s="597" customFormat="1" outlineLevel="1" x14ac:dyDescent="0.25">
      <c r="A3061" s="759" t="s">
        <v>1291</v>
      </c>
      <c r="B3061" s="760"/>
      <c r="C3061" s="760"/>
      <c r="D3061" s="760"/>
      <c r="E3061" s="761"/>
      <c r="F3061" s="761"/>
      <c r="G3061" s="762" t="s">
        <v>1291</v>
      </c>
      <c r="H3061" s="762"/>
      <c r="I3061" s="775" t="s">
        <v>1291</v>
      </c>
      <c r="J3061" s="775"/>
      <c r="K3061" s="775"/>
      <c r="L3061" s="775"/>
      <c r="M3061" s="775"/>
      <c r="N3061" s="775"/>
      <c r="O3061" s="775"/>
      <c r="P3061" s="775"/>
      <c r="Q3061" s="621"/>
      <c r="R3061" s="621"/>
      <c r="S3061" s="621"/>
      <c r="T3061" s="621"/>
      <c r="U3061" s="621"/>
      <c r="V3061" s="621"/>
      <c r="W3061" s="773"/>
      <c r="X3061" s="773"/>
      <c r="Y3061" s="773"/>
      <c r="Z3061" s="773"/>
      <c r="AA3061" s="773"/>
      <c r="AB3061" s="622"/>
      <c r="AC3061" s="622"/>
      <c r="AD3061" s="622"/>
      <c r="AE3061" s="622"/>
      <c r="AF3061" s="627"/>
      <c r="AL3061" s="598"/>
      <c r="AQ3061" s="599"/>
    </row>
    <row r="3062" spans="1:43" s="597" customFormat="1" outlineLevel="1" x14ac:dyDescent="0.25">
      <c r="A3062" s="759" t="s">
        <v>1291</v>
      </c>
      <c r="B3062" s="760"/>
      <c r="C3062" s="760"/>
      <c r="D3062" s="760"/>
      <c r="E3062" s="761"/>
      <c r="F3062" s="761"/>
      <c r="G3062" s="762" t="s">
        <v>1291</v>
      </c>
      <c r="H3062" s="762"/>
      <c r="I3062" s="775" t="s">
        <v>1291</v>
      </c>
      <c r="J3062" s="775"/>
      <c r="K3062" s="775"/>
      <c r="L3062" s="775"/>
      <c r="M3062" s="775"/>
      <c r="N3062" s="775"/>
      <c r="O3062" s="775"/>
      <c r="P3062" s="775"/>
      <c r="Q3062" s="621"/>
      <c r="R3062" s="621"/>
      <c r="S3062" s="621"/>
      <c r="T3062" s="621"/>
      <c r="U3062" s="621"/>
      <c r="V3062" s="621"/>
      <c r="W3062" s="773"/>
      <c r="X3062" s="773"/>
      <c r="Y3062" s="773"/>
      <c r="Z3062" s="773"/>
      <c r="AA3062" s="773"/>
      <c r="AB3062" s="622"/>
      <c r="AC3062" s="622"/>
      <c r="AD3062" s="622"/>
      <c r="AE3062" s="622"/>
      <c r="AF3062" s="627" t="s">
        <v>1291</v>
      </c>
      <c r="AL3062" s="598"/>
      <c r="AQ3062" s="599"/>
    </row>
    <row r="3063" spans="1:43" s="597" customFormat="1" outlineLevel="1" x14ac:dyDescent="0.25">
      <c r="A3063" s="759" t="s">
        <v>1291</v>
      </c>
      <c r="B3063" s="760"/>
      <c r="C3063" s="760"/>
      <c r="D3063" s="760"/>
      <c r="E3063" s="761"/>
      <c r="F3063" s="761"/>
      <c r="G3063" s="762" t="s">
        <v>1291</v>
      </c>
      <c r="H3063" s="762"/>
      <c r="I3063" s="775" t="s">
        <v>1291</v>
      </c>
      <c r="J3063" s="775"/>
      <c r="K3063" s="775"/>
      <c r="L3063" s="775"/>
      <c r="M3063" s="775"/>
      <c r="N3063" s="775"/>
      <c r="O3063" s="775"/>
      <c r="P3063" s="775"/>
      <c r="Q3063" s="621"/>
      <c r="R3063" s="621"/>
      <c r="S3063" s="621"/>
      <c r="T3063" s="621"/>
      <c r="U3063" s="621"/>
      <c r="V3063" s="621"/>
      <c r="W3063" s="773"/>
      <c r="X3063" s="773"/>
      <c r="Y3063" s="773"/>
      <c r="Z3063" s="773"/>
      <c r="AA3063" s="773"/>
      <c r="AB3063" s="622"/>
      <c r="AC3063" s="622"/>
      <c r="AD3063" s="622"/>
      <c r="AE3063" s="622"/>
      <c r="AF3063" s="627" t="s">
        <v>1291</v>
      </c>
      <c r="AL3063" s="598"/>
      <c r="AQ3063" s="599"/>
    </row>
    <row r="3064" spans="1:43" s="597" customFormat="1" outlineLevel="1" x14ac:dyDescent="0.25">
      <c r="A3064" s="759" t="s">
        <v>1291</v>
      </c>
      <c r="B3064" s="760"/>
      <c r="C3064" s="760"/>
      <c r="D3064" s="760"/>
      <c r="E3064" s="761"/>
      <c r="F3064" s="761"/>
      <c r="G3064" s="762" t="s">
        <v>1291</v>
      </c>
      <c r="H3064" s="762"/>
      <c r="I3064" s="775" t="s">
        <v>1291</v>
      </c>
      <c r="J3064" s="775"/>
      <c r="K3064" s="775"/>
      <c r="L3064" s="775"/>
      <c r="M3064" s="775"/>
      <c r="N3064" s="775"/>
      <c r="O3064" s="775"/>
      <c r="P3064" s="775"/>
      <c r="Q3064" s="621"/>
      <c r="R3064" s="621"/>
      <c r="S3064" s="621"/>
      <c r="T3064" s="621"/>
      <c r="U3064" s="621"/>
      <c r="V3064" s="621"/>
      <c r="W3064" s="773"/>
      <c r="X3064" s="773"/>
      <c r="Y3064" s="773"/>
      <c r="Z3064" s="773"/>
      <c r="AA3064" s="773"/>
      <c r="AB3064" s="622"/>
      <c r="AC3064" s="622"/>
      <c r="AD3064" s="622"/>
      <c r="AE3064" s="622"/>
      <c r="AF3064" s="627" t="s">
        <v>1291</v>
      </c>
      <c r="AL3064" s="598"/>
      <c r="AQ3064" s="599"/>
    </row>
    <row r="3065" spans="1:43" s="597" customFormat="1" outlineLevel="1" x14ac:dyDescent="0.25">
      <c r="A3065" s="759" t="s">
        <v>1291</v>
      </c>
      <c r="B3065" s="760"/>
      <c r="C3065" s="760"/>
      <c r="D3065" s="760"/>
      <c r="E3065" s="761"/>
      <c r="F3065" s="761"/>
      <c r="G3065" s="762" t="s">
        <v>1291</v>
      </c>
      <c r="H3065" s="762"/>
      <c r="I3065" s="775" t="s">
        <v>1291</v>
      </c>
      <c r="J3065" s="775"/>
      <c r="K3065" s="775"/>
      <c r="L3065" s="775"/>
      <c r="M3065" s="775"/>
      <c r="N3065" s="775"/>
      <c r="O3065" s="775"/>
      <c r="P3065" s="775"/>
      <c r="Q3065" s="621"/>
      <c r="R3065" s="621"/>
      <c r="S3065" s="621"/>
      <c r="T3065" s="621"/>
      <c r="U3065" s="621"/>
      <c r="V3065" s="621"/>
      <c r="W3065" s="773"/>
      <c r="X3065" s="773"/>
      <c r="Y3065" s="773"/>
      <c r="Z3065" s="773"/>
      <c r="AA3065" s="773"/>
      <c r="AB3065" s="622"/>
      <c r="AC3065" s="622"/>
      <c r="AD3065" s="622"/>
      <c r="AE3065" s="622"/>
      <c r="AF3065" s="627" t="s">
        <v>1291</v>
      </c>
      <c r="AL3065" s="598"/>
      <c r="AQ3065" s="599"/>
    </row>
    <row r="3066" spans="1:43" s="597" customFormat="1" outlineLevel="1" x14ac:dyDescent="0.25">
      <c r="A3066" s="759" t="s">
        <v>1291</v>
      </c>
      <c r="B3066" s="760"/>
      <c r="C3066" s="760"/>
      <c r="D3066" s="760"/>
      <c r="E3066" s="761"/>
      <c r="F3066" s="761"/>
      <c r="G3066" s="762" t="s">
        <v>1291</v>
      </c>
      <c r="H3066" s="762"/>
      <c r="I3066" s="775" t="s">
        <v>1291</v>
      </c>
      <c r="J3066" s="775"/>
      <c r="K3066" s="775"/>
      <c r="L3066" s="775"/>
      <c r="M3066" s="775"/>
      <c r="N3066" s="775"/>
      <c r="O3066" s="775"/>
      <c r="P3066" s="775"/>
      <c r="Q3066" s="621"/>
      <c r="R3066" s="621"/>
      <c r="S3066" s="621"/>
      <c r="T3066" s="621"/>
      <c r="U3066" s="621"/>
      <c r="V3066" s="621"/>
      <c r="W3066" s="773"/>
      <c r="X3066" s="773"/>
      <c r="Y3066" s="773"/>
      <c r="Z3066" s="773"/>
      <c r="AA3066" s="773"/>
      <c r="AB3066" s="622"/>
      <c r="AC3066" s="622"/>
      <c r="AD3066" s="622"/>
      <c r="AE3066" s="622"/>
      <c r="AF3066" s="627" t="s">
        <v>1291</v>
      </c>
      <c r="AL3066" s="598"/>
      <c r="AQ3066" s="599"/>
    </row>
    <row r="3067" spans="1:43" s="597" customFormat="1" outlineLevel="1" x14ac:dyDescent="0.25">
      <c r="A3067" s="759" t="s">
        <v>1291</v>
      </c>
      <c r="B3067" s="760"/>
      <c r="C3067" s="760"/>
      <c r="D3067" s="760"/>
      <c r="E3067" s="761"/>
      <c r="F3067" s="761"/>
      <c r="G3067" s="762" t="s">
        <v>1291</v>
      </c>
      <c r="H3067" s="762"/>
      <c r="I3067" s="775" t="s">
        <v>1291</v>
      </c>
      <c r="J3067" s="775"/>
      <c r="K3067" s="775"/>
      <c r="L3067" s="775"/>
      <c r="M3067" s="775"/>
      <c r="N3067" s="775"/>
      <c r="O3067" s="775"/>
      <c r="P3067" s="775"/>
      <c r="Q3067" s="621"/>
      <c r="R3067" s="621"/>
      <c r="S3067" s="621"/>
      <c r="T3067" s="621"/>
      <c r="U3067" s="621"/>
      <c r="V3067" s="621"/>
      <c r="W3067" s="773"/>
      <c r="X3067" s="773"/>
      <c r="Y3067" s="773"/>
      <c r="Z3067" s="773"/>
      <c r="AA3067" s="773"/>
      <c r="AB3067" s="622"/>
      <c r="AC3067" s="622"/>
      <c r="AD3067" s="622"/>
      <c r="AE3067" s="622"/>
      <c r="AF3067" s="627" t="s">
        <v>1291</v>
      </c>
      <c r="AL3067" s="598"/>
      <c r="AQ3067" s="599"/>
    </row>
    <row r="3068" spans="1:43" s="597" customFormat="1" outlineLevel="1" x14ac:dyDescent="0.25">
      <c r="A3068" s="754" t="s">
        <v>1241</v>
      </c>
      <c r="B3068" s="755"/>
      <c r="C3068" s="755"/>
      <c r="D3068" s="755"/>
      <c r="E3068" s="755"/>
      <c r="F3068" s="755"/>
      <c r="G3068" s="755"/>
      <c r="H3068" s="755"/>
      <c r="I3068" s="755"/>
      <c r="J3068" s="755"/>
      <c r="K3068" s="755"/>
      <c r="L3068" s="755"/>
      <c r="M3068" s="755"/>
      <c r="N3068" s="755"/>
      <c r="O3068" s="755"/>
      <c r="P3068" s="755"/>
      <c r="Q3068" s="755"/>
      <c r="R3068" s="755"/>
      <c r="S3068" s="755"/>
      <c r="T3068" s="755"/>
      <c r="U3068" s="755"/>
      <c r="V3068" s="755"/>
      <c r="W3068" s="756">
        <v>7.77</v>
      </c>
      <c r="X3068" s="757"/>
      <c r="Y3068" s="757"/>
      <c r="Z3068" s="757"/>
      <c r="AA3068" s="757"/>
      <c r="AB3068" s="757"/>
      <c r="AC3068" s="757"/>
      <c r="AD3068" s="757"/>
      <c r="AE3068" s="757"/>
      <c r="AF3068" s="757"/>
      <c r="AL3068" s="598"/>
      <c r="AQ3068" s="599"/>
    </row>
    <row r="3069" spans="1:43" s="597" customFormat="1" outlineLevel="1" x14ac:dyDescent="0.25">
      <c r="A3069" s="601"/>
      <c r="B3069" s="608"/>
      <c r="C3069" s="608"/>
      <c r="D3069" s="609"/>
      <c r="E3069" s="610"/>
      <c r="F3069" s="610"/>
      <c r="G3069" s="608"/>
      <c r="H3069" s="608"/>
      <c r="I3069" s="608"/>
      <c r="J3069" s="608"/>
      <c r="K3069" s="608"/>
      <c r="L3069" s="608"/>
      <c r="M3069" s="608"/>
      <c r="N3069" s="608"/>
      <c r="O3069" s="608"/>
      <c r="P3069" s="608"/>
      <c r="Q3069" s="608"/>
      <c r="R3069" s="608"/>
      <c r="S3069" s="608"/>
      <c r="T3069" s="608"/>
      <c r="U3069" s="608"/>
      <c r="V3069" s="608"/>
      <c r="W3069" s="608"/>
      <c r="X3069" s="611"/>
      <c r="Y3069" s="611"/>
      <c r="Z3069" s="611"/>
      <c r="AA3069" s="611"/>
      <c r="AB3069" s="602"/>
      <c r="AC3069" s="602"/>
      <c r="AD3069" s="602"/>
      <c r="AE3069" s="602"/>
      <c r="AF3069" s="612"/>
      <c r="AL3069" s="598"/>
      <c r="AQ3069" s="599"/>
    </row>
    <row r="3070" spans="1:43" s="597" customFormat="1" outlineLevel="1" x14ac:dyDescent="0.25">
      <c r="A3070" s="769" t="s">
        <v>1242</v>
      </c>
      <c r="B3070" s="769"/>
      <c r="C3070" s="769"/>
      <c r="D3070" s="769"/>
      <c r="E3070" s="770" t="s">
        <v>1218</v>
      </c>
      <c r="F3070" s="770"/>
      <c r="G3070" s="770" t="s">
        <v>828</v>
      </c>
      <c r="H3070" s="770"/>
      <c r="I3070" s="770" t="s">
        <v>1240</v>
      </c>
      <c r="J3070" s="770"/>
      <c r="K3070" s="770"/>
      <c r="L3070" s="770"/>
      <c r="M3070" s="770"/>
      <c r="N3070" s="770"/>
      <c r="O3070" s="770"/>
      <c r="P3070" s="770"/>
      <c r="Q3070" s="770" t="s">
        <v>1224</v>
      </c>
      <c r="R3070" s="770"/>
      <c r="S3070" s="770"/>
      <c r="T3070" s="770"/>
      <c r="U3070" s="770"/>
      <c r="V3070" s="770"/>
      <c r="W3070" s="770"/>
      <c r="X3070" s="770"/>
      <c r="Y3070" s="770"/>
      <c r="Z3070" s="770"/>
      <c r="AA3070" s="770"/>
      <c r="AB3070" s="771" t="s">
        <v>1240</v>
      </c>
      <c r="AC3070" s="771"/>
      <c r="AD3070" s="771"/>
      <c r="AE3070" s="771"/>
      <c r="AF3070" s="771"/>
      <c r="AL3070" s="598"/>
      <c r="AQ3070" s="599"/>
    </row>
    <row r="3071" spans="1:43" s="597" customFormat="1" outlineLevel="1" x14ac:dyDescent="0.25">
      <c r="A3071" s="759" t="s">
        <v>1291</v>
      </c>
      <c r="B3071" s="760"/>
      <c r="C3071" s="760"/>
      <c r="D3071" s="760"/>
      <c r="E3071" s="766"/>
      <c r="F3071" s="766"/>
      <c r="G3071" s="766" t="s">
        <v>1291</v>
      </c>
      <c r="H3071" s="766"/>
      <c r="I3071" s="774" t="s">
        <v>1291</v>
      </c>
      <c r="J3071" s="774"/>
      <c r="K3071" s="774"/>
      <c r="L3071" s="774"/>
      <c r="M3071" s="774"/>
      <c r="N3071" s="774"/>
      <c r="O3071" s="774"/>
      <c r="P3071" s="774"/>
      <c r="Q3071" s="626"/>
      <c r="R3071" s="626"/>
      <c r="S3071" s="626"/>
      <c r="T3071" s="626"/>
      <c r="U3071" s="626"/>
      <c r="V3071" s="626"/>
      <c r="W3071" s="767"/>
      <c r="X3071" s="767"/>
      <c r="Y3071" s="767"/>
      <c r="Z3071" s="767"/>
      <c r="AA3071" s="767"/>
      <c r="AB3071" s="622"/>
      <c r="AC3071" s="622"/>
      <c r="AD3071" s="622"/>
      <c r="AE3071" s="622"/>
      <c r="AF3071" s="627" t="s">
        <v>1291</v>
      </c>
      <c r="AL3071" s="598"/>
      <c r="AQ3071" s="599"/>
    </row>
    <row r="3072" spans="1:43" s="597" customFormat="1" outlineLevel="1" x14ac:dyDescent="0.25">
      <c r="A3072" s="759" t="s">
        <v>1291</v>
      </c>
      <c r="B3072" s="760"/>
      <c r="C3072" s="760"/>
      <c r="D3072" s="760"/>
      <c r="E3072" s="761"/>
      <c r="F3072" s="761"/>
      <c r="G3072" s="766" t="s">
        <v>1291</v>
      </c>
      <c r="H3072" s="766"/>
      <c r="I3072" s="772" t="s">
        <v>1291</v>
      </c>
      <c r="J3072" s="772"/>
      <c r="K3072" s="772"/>
      <c r="L3072" s="772"/>
      <c r="M3072" s="772"/>
      <c r="N3072" s="772"/>
      <c r="O3072" s="772"/>
      <c r="P3072" s="772"/>
      <c r="Q3072" s="621"/>
      <c r="R3072" s="621"/>
      <c r="S3072" s="621"/>
      <c r="T3072" s="621"/>
      <c r="U3072" s="621"/>
      <c r="V3072" s="621"/>
      <c r="W3072" s="773"/>
      <c r="X3072" s="773"/>
      <c r="Y3072" s="773"/>
      <c r="Z3072" s="773"/>
      <c r="AA3072" s="773"/>
      <c r="AB3072" s="622"/>
      <c r="AC3072" s="622"/>
      <c r="AD3072" s="622"/>
      <c r="AE3072" s="622"/>
      <c r="AF3072" s="627" t="s">
        <v>1291</v>
      </c>
      <c r="AL3072" s="598"/>
      <c r="AQ3072" s="599"/>
    </row>
    <row r="3073" spans="1:48" s="597" customFormat="1" outlineLevel="1" x14ac:dyDescent="0.25">
      <c r="A3073" s="759" t="s">
        <v>1291</v>
      </c>
      <c r="B3073" s="760"/>
      <c r="C3073" s="760"/>
      <c r="D3073" s="760"/>
      <c r="E3073" s="761"/>
      <c r="F3073" s="761"/>
      <c r="G3073" s="766" t="s">
        <v>1291</v>
      </c>
      <c r="H3073" s="766"/>
      <c r="I3073" s="772" t="s">
        <v>1291</v>
      </c>
      <c r="J3073" s="772"/>
      <c r="K3073" s="772"/>
      <c r="L3073" s="772"/>
      <c r="M3073" s="772"/>
      <c r="N3073" s="772"/>
      <c r="O3073" s="772"/>
      <c r="P3073" s="772"/>
      <c r="Q3073" s="621"/>
      <c r="R3073" s="621"/>
      <c r="S3073" s="621"/>
      <c r="T3073" s="621"/>
      <c r="U3073" s="621"/>
      <c r="V3073" s="621"/>
      <c r="W3073" s="773"/>
      <c r="X3073" s="773"/>
      <c r="Y3073" s="773"/>
      <c r="Z3073" s="773"/>
      <c r="AA3073" s="773"/>
      <c r="AB3073" s="622"/>
      <c r="AC3073" s="622"/>
      <c r="AD3073" s="622"/>
      <c r="AE3073" s="622"/>
      <c r="AF3073" s="627" t="s">
        <v>1291</v>
      </c>
      <c r="AL3073" s="598"/>
      <c r="AQ3073" s="599"/>
    </row>
    <row r="3074" spans="1:48" s="597" customFormat="1" outlineLevel="1" x14ac:dyDescent="0.25">
      <c r="A3074" s="759" t="s">
        <v>1291</v>
      </c>
      <c r="B3074" s="760"/>
      <c r="C3074" s="760"/>
      <c r="D3074" s="760"/>
      <c r="E3074" s="761"/>
      <c r="F3074" s="761"/>
      <c r="G3074" s="762" t="s">
        <v>1291</v>
      </c>
      <c r="H3074" s="762"/>
      <c r="I3074" s="772" t="s">
        <v>1291</v>
      </c>
      <c r="J3074" s="772"/>
      <c r="K3074" s="772"/>
      <c r="L3074" s="772"/>
      <c r="M3074" s="772"/>
      <c r="N3074" s="772"/>
      <c r="O3074" s="772"/>
      <c r="P3074" s="772"/>
      <c r="Q3074" s="621"/>
      <c r="R3074" s="621"/>
      <c r="S3074" s="621"/>
      <c r="T3074" s="621"/>
      <c r="U3074" s="621"/>
      <c r="V3074" s="621"/>
      <c r="W3074" s="773"/>
      <c r="X3074" s="773"/>
      <c r="Y3074" s="773"/>
      <c r="Z3074" s="773"/>
      <c r="AA3074" s="773"/>
      <c r="AB3074" s="622"/>
      <c r="AC3074" s="622"/>
      <c r="AD3074" s="622"/>
      <c r="AE3074" s="622"/>
      <c r="AF3074" s="627" t="s">
        <v>1291</v>
      </c>
      <c r="AL3074" s="598"/>
      <c r="AQ3074" s="599"/>
    </row>
    <row r="3075" spans="1:48" s="597" customFormat="1" outlineLevel="1" x14ac:dyDescent="0.25">
      <c r="A3075" s="759" t="s">
        <v>1291</v>
      </c>
      <c r="B3075" s="760"/>
      <c r="C3075" s="760"/>
      <c r="D3075" s="760"/>
      <c r="E3075" s="761"/>
      <c r="F3075" s="761"/>
      <c r="G3075" s="762" t="s">
        <v>1291</v>
      </c>
      <c r="H3075" s="762"/>
      <c r="I3075" s="772" t="s">
        <v>1291</v>
      </c>
      <c r="J3075" s="772"/>
      <c r="K3075" s="772"/>
      <c r="L3075" s="772"/>
      <c r="M3075" s="772"/>
      <c r="N3075" s="772"/>
      <c r="O3075" s="772"/>
      <c r="P3075" s="772"/>
      <c r="Q3075" s="621"/>
      <c r="R3075" s="621"/>
      <c r="S3075" s="621"/>
      <c r="T3075" s="621"/>
      <c r="U3075" s="621"/>
      <c r="V3075" s="621"/>
      <c r="W3075" s="773"/>
      <c r="X3075" s="773"/>
      <c r="Y3075" s="773"/>
      <c r="Z3075" s="773"/>
      <c r="AA3075" s="773"/>
      <c r="AB3075" s="622"/>
      <c r="AC3075" s="622"/>
      <c r="AD3075" s="622"/>
      <c r="AE3075" s="622"/>
      <c r="AF3075" s="627" t="s">
        <v>1291</v>
      </c>
      <c r="AL3075" s="598"/>
      <c r="AQ3075" s="599"/>
    </row>
    <row r="3076" spans="1:48" s="597" customFormat="1" outlineLevel="1" x14ac:dyDescent="0.25">
      <c r="A3076" s="759" t="s">
        <v>1291</v>
      </c>
      <c r="B3076" s="760"/>
      <c r="C3076" s="760"/>
      <c r="D3076" s="760"/>
      <c r="E3076" s="761"/>
      <c r="F3076" s="761"/>
      <c r="G3076" s="762" t="s">
        <v>1291</v>
      </c>
      <c r="H3076" s="762"/>
      <c r="I3076" s="772" t="s">
        <v>1291</v>
      </c>
      <c r="J3076" s="772"/>
      <c r="K3076" s="772"/>
      <c r="L3076" s="772"/>
      <c r="M3076" s="772"/>
      <c r="N3076" s="772"/>
      <c r="O3076" s="772"/>
      <c r="P3076" s="772"/>
      <c r="Q3076" s="621"/>
      <c r="R3076" s="621"/>
      <c r="S3076" s="621"/>
      <c r="T3076" s="621"/>
      <c r="U3076" s="621"/>
      <c r="V3076" s="621"/>
      <c r="W3076" s="773"/>
      <c r="X3076" s="773"/>
      <c r="Y3076" s="773"/>
      <c r="Z3076" s="773"/>
      <c r="AA3076" s="773"/>
      <c r="AB3076" s="622"/>
      <c r="AC3076" s="622"/>
      <c r="AD3076" s="622"/>
      <c r="AE3076" s="622"/>
      <c r="AF3076" s="627" t="s">
        <v>1291</v>
      </c>
      <c r="AL3076" s="598"/>
      <c r="AQ3076" s="599"/>
    </row>
    <row r="3077" spans="1:48" s="597" customFormat="1" outlineLevel="1" x14ac:dyDescent="0.25">
      <c r="A3077" s="754" t="s">
        <v>1243</v>
      </c>
      <c r="B3077" s="755"/>
      <c r="C3077" s="755"/>
      <c r="D3077" s="755"/>
      <c r="E3077" s="755"/>
      <c r="F3077" s="755"/>
      <c r="G3077" s="755"/>
      <c r="H3077" s="755"/>
      <c r="I3077" s="755"/>
      <c r="J3077" s="755"/>
      <c r="K3077" s="755"/>
      <c r="L3077" s="755"/>
      <c r="M3077" s="755"/>
      <c r="N3077" s="755"/>
      <c r="O3077" s="755"/>
      <c r="P3077" s="755"/>
      <c r="Q3077" s="755"/>
      <c r="R3077" s="755"/>
      <c r="S3077" s="755"/>
      <c r="T3077" s="755"/>
      <c r="U3077" s="755"/>
      <c r="V3077" s="755"/>
      <c r="W3077" s="756">
        <v>0</v>
      </c>
      <c r="X3077" s="757"/>
      <c r="Y3077" s="757"/>
      <c r="Z3077" s="757"/>
      <c r="AA3077" s="757"/>
      <c r="AB3077" s="757"/>
      <c r="AC3077" s="757"/>
      <c r="AD3077" s="757"/>
      <c r="AE3077" s="757"/>
      <c r="AF3077" s="757"/>
      <c r="AL3077" s="598"/>
      <c r="AQ3077" s="599"/>
    </row>
    <row r="3078" spans="1:48" s="597" customFormat="1" outlineLevel="1" x14ac:dyDescent="0.25">
      <c r="A3078" s="601"/>
      <c r="B3078" s="608"/>
      <c r="C3078" s="608"/>
      <c r="D3078" s="609"/>
      <c r="E3078" s="610"/>
      <c r="F3078" s="610"/>
      <c r="G3078" s="608"/>
      <c r="H3078" s="608"/>
      <c r="I3078" s="608"/>
      <c r="J3078" s="608"/>
      <c r="K3078" s="608"/>
      <c r="L3078" s="608"/>
      <c r="M3078" s="608"/>
      <c r="N3078" s="608"/>
      <c r="O3078" s="608"/>
      <c r="P3078" s="608"/>
      <c r="Q3078" s="608"/>
      <c r="R3078" s="608"/>
      <c r="S3078" s="608"/>
      <c r="T3078" s="608"/>
      <c r="U3078" s="608"/>
      <c r="V3078" s="608"/>
      <c r="W3078" s="608"/>
      <c r="X3078" s="611"/>
      <c r="Y3078" s="611"/>
      <c r="Z3078" s="611"/>
      <c r="AA3078" s="611"/>
      <c r="AB3078" s="602"/>
      <c r="AC3078" s="602"/>
      <c r="AD3078" s="602"/>
      <c r="AE3078" s="602"/>
      <c r="AF3078" s="612"/>
      <c r="AL3078" s="598"/>
      <c r="AQ3078" s="599"/>
    </row>
    <row r="3079" spans="1:48" s="597" customFormat="1" outlineLevel="1" x14ac:dyDescent="0.25">
      <c r="A3079" s="769" t="s">
        <v>1244</v>
      </c>
      <c r="B3079" s="769"/>
      <c r="C3079" s="769"/>
      <c r="D3079" s="769"/>
      <c r="E3079" s="770" t="s">
        <v>1218</v>
      </c>
      <c r="F3079" s="770"/>
      <c r="G3079" s="770" t="s">
        <v>828</v>
      </c>
      <c r="H3079" s="770"/>
      <c r="I3079" s="770"/>
      <c r="J3079" s="770" t="s">
        <v>544</v>
      </c>
      <c r="K3079" s="770"/>
      <c r="L3079" s="770"/>
      <c r="M3079" s="770"/>
      <c r="N3079" s="770"/>
      <c r="O3079" s="770"/>
      <c r="P3079" s="770"/>
      <c r="Q3079" s="770"/>
      <c r="R3079" s="770" t="s">
        <v>750</v>
      </c>
      <c r="S3079" s="770"/>
      <c r="T3079" s="770"/>
      <c r="U3079" s="770"/>
      <c r="V3079" s="770"/>
      <c r="W3079" s="770"/>
      <c r="X3079" s="770"/>
      <c r="Y3079" s="770"/>
      <c r="Z3079" s="770"/>
      <c r="AA3079" s="770"/>
      <c r="AB3079" s="770"/>
      <c r="AC3079" s="771" t="s">
        <v>1224</v>
      </c>
      <c r="AD3079" s="771"/>
      <c r="AE3079" s="771"/>
      <c r="AF3079" s="628" t="s">
        <v>1245</v>
      </c>
      <c r="AL3079" s="598"/>
      <c r="AQ3079" s="599"/>
    </row>
    <row r="3080" spans="1:48" s="597" customFormat="1" outlineLevel="1" x14ac:dyDescent="0.25">
      <c r="A3080" s="759" t="s">
        <v>1291</v>
      </c>
      <c r="B3080" s="760"/>
      <c r="C3080" s="760"/>
      <c r="D3080" s="760"/>
      <c r="E3080" s="766"/>
      <c r="F3080" s="766"/>
      <c r="G3080" s="766" t="s">
        <v>1291</v>
      </c>
      <c r="H3080" s="766"/>
      <c r="I3080" s="766"/>
      <c r="J3080" s="629"/>
      <c r="K3080" s="629"/>
      <c r="L3080" s="629"/>
      <c r="M3080" s="767"/>
      <c r="N3080" s="767"/>
      <c r="O3080" s="767"/>
      <c r="P3080" s="767"/>
      <c r="Q3080" s="767"/>
      <c r="R3080" s="630"/>
      <c r="S3080" s="630"/>
      <c r="T3080" s="630"/>
      <c r="U3080" s="630"/>
      <c r="V3080" s="630"/>
      <c r="W3080" s="630"/>
      <c r="X3080" s="768" t="s">
        <v>1291</v>
      </c>
      <c r="Y3080" s="768"/>
      <c r="Z3080" s="768"/>
      <c r="AA3080" s="768"/>
      <c r="AB3080" s="768"/>
      <c r="AC3080" s="768"/>
      <c r="AD3080" s="768"/>
      <c r="AE3080" s="768"/>
      <c r="AF3080" s="627" t="s">
        <v>1291</v>
      </c>
      <c r="AL3080" s="598"/>
      <c r="AQ3080" s="599"/>
    </row>
    <row r="3081" spans="1:48" s="597" customFormat="1" outlineLevel="1" x14ac:dyDescent="0.25">
      <c r="A3081" s="759" t="s">
        <v>1291</v>
      </c>
      <c r="B3081" s="760"/>
      <c r="C3081" s="760"/>
      <c r="D3081" s="760"/>
      <c r="E3081" s="761"/>
      <c r="F3081" s="761"/>
      <c r="G3081" s="762" t="s">
        <v>1291</v>
      </c>
      <c r="H3081" s="762"/>
      <c r="I3081" s="762"/>
      <c r="J3081" s="631"/>
      <c r="K3081" s="631"/>
      <c r="L3081" s="631"/>
      <c r="M3081" s="763"/>
      <c r="N3081" s="763"/>
      <c r="O3081" s="763"/>
      <c r="P3081" s="763"/>
      <c r="Q3081" s="763"/>
      <c r="R3081" s="621"/>
      <c r="S3081" s="621"/>
      <c r="T3081" s="621"/>
      <c r="U3081" s="621"/>
      <c r="V3081" s="621"/>
      <c r="W3081" s="621"/>
      <c r="X3081" s="764" t="s">
        <v>1291</v>
      </c>
      <c r="Y3081" s="764"/>
      <c r="Z3081" s="764"/>
      <c r="AA3081" s="764"/>
      <c r="AB3081" s="764"/>
      <c r="AC3081" s="765"/>
      <c r="AD3081" s="765"/>
      <c r="AE3081" s="765"/>
      <c r="AF3081" s="627" t="s">
        <v>1291</v>
      </c>
      <c r="AL3081" s="598"/>
      <c r="AQ3081" s="599"/>
    </row>
    <row r="3082" spans="1:48" s="597" customFormat="1" outlineLevel="1" x14ac:dyDescent="0.25">
      <c r="A3082" s="759" t="s">
        <v>1291</v>
      </c>
      <c r="B3082" s="760"/>
      <c r="C3082" s="760"/>
      <c r="D3082" s="760"/>
      <c r="E3082" s="761"/>
      <c r="F3082" s="761"/>
      <c r="G3082" s="762" t="s">
        <v>1291</v>
      </c>
      <c r="H3082" s="762"/>
      <c r="I3082" s="762"/>
      <c r="J3082" s="631"/>
      <c r="K3082" s="631"/>
      <c r="L3082" s="631"/>
      <c r="M3082" s="763"/>
      <c r="N3082" s="763"/>
      <c r="O3082" s="763"/>
      <c r="P3082" s="763"/>
      <c r="Q3082" s="763"/>
      <c r="R3082" s="621"/>
      <c r="S3082" s="621"/>
      <c r="T3082" s="621"/>
      <c r="U3082" s="621"/>
      <c r="V3082" s="621"/>
      <c r="W3082" s="621"/>
      <c r="X3082" s="764" t="s">
        <v>1291</v>
      </c>
      <c r="Y3082" s="764"/>
      <c r="Z3082" s="764"/>
      <c r="AA3082" s="764"/>
      <c r="AB3082" s="764"/>
      <c r="AC3082" s="765"/>
      <c r="AD3082" s="765"/>
      <c r="AE3082" s="765"/>
      <c r="AF3082" s="627" t="s">
        <v>1291</v>
      </c>
      <c r="AL3082" s="598"/>
      <c r="AQ3082" s="599"/>
    </row>
    <row r="3083" spans="1:48" s="597" customFormat="1" outlineLevel="1" x14ac:dyDescent="0.25">
      <c r="A3083" s="759" t="s">
        <v>1291</v>
      </c>
      <c r="B3083" s="760"/>
      <c r="C3083" s="760"/>
      <c r="D3083" s="760"/>
      <c r="E3083" s="761"/>
      <c r="F3083" s="761"/>
      <c r="G3083" s="762" t="s">
        <v>1291</v>
      </c>
      <c r="H3083" s="762"/>
      <c r="I3083" s="762"/>
      <c r="J3083" s="631"/>
      <c r="K3083" s="631"/>
      <c r="L3083" s="631"/>
      <c r="M3083" s="763"/>
      <c r="N3083" s="763"/>
      <c r="O3083" s="763"/>
      <c r="P3083" s="763"/>
      <c r="Q3083" s="763"/>
      <c r="R3083" s="621"/>
      <c r="S3083" s="621"/>
      <c r="T3083" s="621"/>
      <c r="U3083" s="621"/>
      <c r="V3083" s="621"/>
      <c r="W3083" s="621"/>
      <c r="X3083" s="764" t="s">
        <v>1291</v>
      </c>
      <c r="Y3083" s="764"/>
      <c r="Z3083" s="764"/>
      <c r="AA3083" s="764"/>
      <c r="AB3083" s="764"/>
      <c r="AC3083" s="765"/>
      <c r="AD3083" s="765"/>
      <c r="AE3083" s="765"/>
      <c r="AF3083" s="627" t="s">
        <v>1291</v>
      </c>
      <c r="AL3083" s="598"/>
      <c r="AQ3083" s="599"/>
    </row>
    <row r="3084" spans="1:48" s="597" customFormat="1" outlineLevel="1" x14ac:dyDescent="0.25">
      <c r="A3084" s="759" t="s">
        <v>1291</v>
      </c>
      <c r="B3084" s="760"/>
      <c r="C3084" s="760"/>
      <c r="D3084" s="760"/>
      <c r="E3084" s="761"/>
      <c r="F3084" s="761"/>
      <c r="G3084" s="762" t="s">
        <v>1291</v>
      </c>
      <c r="H3084" s="762"/>
      <c r="I3084" s="762"/>
      <c r="J3084" s="631"/>
      <c r="K3084" s="631"/>
      <c r="L3084" s="631"/>
      <c r="M3084" s="763"/>
      <c r="N3084" s="763"/>
      <c r="O3084" s="763"/>
      <c r="P3084" s="763"/>
      <c r="Q3084" s="763"/>
      <c r="R3084" s="621"/>
      <c r="S3084" s="621"/>
      <c r="T3084" s="621"/>
      <c r="U3084" s="621"/>
      <c r="V3084" s="621"/>
      <c r="W3084" s="621"/>
      <c r="X3084" s="764" t="s">
        <v>1291</v>
      </c>
      <c r="Y3084" s="764"/>
      <c r="Z3084" s="764"/>
      <c r="AA3084" s="764"/>
      <c r="AB3084" s="764"/>
      <c r="AC3084" s="765"/>
      <c r="AD3084" s="765"/>
      <c r="AE3084" s="765"/>
      <c r="AF3084" s="627" t="s">
        <v>1291</v>
      </c>
      <c r="AL3084" s="598"/>
      <c r="AQ3084" s="599"/>
    </row>
    <row r="3085" spans="1:48" s="597" customFormat="1" outlineLevel="1" x14ac:dyDescent="0.25">
      <c r="A3085" s="754" t="s">
        <v>1246</v>
      </c>
      <c r="B3085" s="755"/>
      <c r="C3085" s="755"/>
      <c r="D3085" s="755"/>
      <c r="E3085" s="755"/>
      <c r="F3085" s="755"/>
      <c r="G3085" s="755"/>
      <c r="H3085" s="755"/>
      <c r="I3085" s="755"/>
      <c r="J3085" s="755"/>
      <c r="K3085" s="755"/>
      <c r="L3085" s="755"/>
      <c r="M3085" s="755"/>
      <c r="N3085" s="755"/>
      <c r="O3085" s="755"/>
      <c r="P3085" s="755"/>
      <c r="Q3085" s="755"/>
      <c r="R3085" s="755"/>
      <c r="S3085" s="755"/>
      <c r="T3085" s="755"/>
      <c r="U3085" s="755"/>
      <c r="V3085" s="755"/>
      <c r="W3085" s="756">
        <v>0</v>
      </c>
      <c r="X3085" s="757"/>
      <c r="Y3085" s="757"/>
      <c r="Z3085" s="757"/>
      <c r="AA3085" s="757"/>
      <c r="AB3085" s="757"/>
      <c r="AC3085" s="757"/>
      <c r="AD3085" s="757"/>
      <c r="AE3085" s="757"/>
      <c r="AF3085" s="757"/>
      <c r="AL3085" s="598"/>
      <c r="AQ3085" s="599"/>
    </row>
    <row r="3086" spans="1:48" s="597" customFormat="1" outlineLevel="1" x14ac:dyDescent="0.25">
      <c r="A3086" s="601"/>
      <c r="B3086" s="608"/>
      <c r="C3086" s="608"/>
      <c r="D3086" s="609"/>
      <c r="E3086" s="610"/>
      <c r="F3086" s="610"/>
      <c r="G3086" s="608"/>
      <c r="H3086" s="608"/>
      <c r="I3086" s="608"/>
      <c r="J3086" s="608"/>
      <c r="K3086" s="608"/>
      <c r="L3086" s="608"/>
      <c r="M3086" s="608"/>
      <c r="N3086" s="608"/>
      <c r="O3086" s="608"/>
      <c r="P3086" s="608"/>
      <c r="Q3086" s="608"/>
      <c r="R3086" s="608"/>
      <c r="S3086" s="608"/>
      <c r="T3086" s="608"/>
      <c r="U3086" s="608"/>
      <c r="V3086" s="608"/>
      <c r="W3086" s="608"/>
      <c r="X3086" s="611"/>
      <c r="Y3086" s="611"/>
      <c r="Z3086" s="611"/>
      <c r="AA3086" s="611"/>
      <c r="AB3086" s="602"/>
      <c r="AC3086" s="602"/>
      <c r="AD3086" s="602"/>
      <c r="AE3086" s="602"/>
      <c r="AF3086" s="612"/>
      <c r="AL3086" s="598"/>
      <c r="AQ3086" s="599"/>
    </row>
    <row r="3087" spans="1:48" s="597" customFormat="1" x14ac:dyDescent="0.25">
      <c r="A3087" s="750" t="s">
        <v>1247</v>
      </c>
      <c r="B3087" s="751"/>
      <c r="C3087" s="751"/>
      <c r="D3087" s="751"/>
      <c r="E3087" s="751"/>
      <c r="F3087" s="751"/>
      <c r="G3087" s="751"/>
      <c r="H3087" s="751"/>
      <c r="I3087" s="751"/>
      <c r="J3087" s="751"/>
      <c r="K3087" s="751"/>
      <c r="L3087" s="751"/>
      <c r="M3087" s="751"/>
      <c r="N3087" s="751"/>
      <c r="O3087" s="751"/>
      <c r="P3087" s="751"/>
      <c r="Q3087" s="751"/>
      <c r="R3087" s="751"/>
      <c r="S3087" s="751"/>
      <c r="T3087" s="751"/>
      <c r="U3087" s="751"/>
      <c r="V3087" s="751"/>
      <c r="W3087" s="752"/>
      <c r="X3087" s="753">
        <v>15.44</v>
      </c>
      <c r="Y3087" s="753"/>
      <c r="Z3087" s="753"/>
      <c r="AA3087" s="753"/>
      <c r="AB3087" s="753"/>
      <c r="AC3087" s="753"/>
      <c r="AD3087" s="753"/>
      <c r="AE3087" s="753"/>
      <c r="AF3087" s="753"/>
      <c r="AH3087" s="632">
        <v>19.149999999999999</v>
      </c>
      <c r="AL3087" s="598">
        <v>19.149999999999999</v>
      </c>
      <c r="AM3087" s="633">
        <v>0</v>
      </c>
      <c r="AN3087" s="634">
        <v>0</v>
      </c>
      <c r="AQ3087" s="599"/>
      <c r="AR3087" s="632">
        <v>19.149999999999999</v>
      </c>
      <c r="AT3087" s="597">
        <v>19.149999999999999</v>
      </c>
      <c r="AU3087" s="597">
        <v>19.149999999999999</v>
      </c>
      <c r="AV3087" s="607">
        <v>0</v>
      </c>
    </row>
    <row r="3088" spans="1:48" s="597" customFormat="1" x14ac:dyDescent="0.25">
      <c r="A3088" s="750" t="s">
        <v>1248</v>
      </c>
      <c r="B3088" s="751"/>
      <c r="C3088" s="751"/>
      <c r="D3088" s="751"/>
      <c r="E3088" s="751"/>
      <c r="F3088" s="751"/>
      <c r="G3088" s="751"/>
      <c r="H3088" s="751"/>
      <c r="I3088" s="751"/>
      <c r="J3088" s="751"/>
      <c r="K3088" s="751"/>
      <c r="L3088" s="751"/>
      <c r="M3088" s="751"/>
      <c r="N3088" s="751"/>
      <c r="O3088" s="751"/>
      <c r="P3088" s="751"/>
      <c r="Q3088" s="751"/>
      <c r="R3088" s="751"/>
      <c r="S3088" s="751"/>
      <c r="T3088" s="752"/>
      <c r="U3088" s="758"/>
      <c r="V3088" s="758"/>
      <c r="W3088" s="758"/>
      <c r="X3088" s="753">
        <v>0</v>
      </c>
      <c r="Y3088" s="753"/>
      <c r="Z3088" s="753"/>
      <c r="AA3088" s="753"/>
      <c r="AB3088" s="753"/>
      <c r="AC3088" s="753"/>
      <c r="AD3088" s="753"/>
      <c r="AE3088" s="753"/>
      <c r="AF3088" s="753"/>
      <c r="AH3088" s="635"/>
      <c r="AJ3088" s="636"/>
      <c r="AL3088" s="598"/>
      <c r="AQ3088" s="599"/>
      <c r="AR3088" s="635"/>
    </row>
    <row r="3089" spans="1:44" s="597" customFormat="1" x14ac:dyDescent="0.25">
      <c r="A3089" s="750" t="s">
        <v>1249</v>
      </c>
      <c r="B3089" s="751"/>
      <c r="C3089" s="751"/>
      <c r="D3089" s="751"/>
      <c r="E3089" s="751"/>
      <c r="F3089" s="751"/>
      <c r="G3089" s="751"/>
      <c r="H3089" s="751"/>
      <c r="I3089" s="751"/>
      <c r="J3089" s="751"/>
      <c r="K3089" s="751"/>
      <c r="L3089" s="751"/>
      <c r="M3089" s="751"/>
      <c r="N3089" s="751"/>
      <c r="O3089" s="751"/>
      <c r="P3089" s="751"/>
      <c r="Q3089" s="751"/>
      <c r="R3089" s="751"/>
      <c r="S3089" s="751"/>
      <c r="T3089" s="751"/>
      <c r="U3089" s="751"/>
      <c r="V3089" s="751"/>
      <c r="W3089" s="752"/>
      <c r="X3089" s="753">
        <v>15.44</v>
      </c>
      <c r="Y3089" s="753"/>
      <c r="Z3089" s="753"/>
      <c r="AA3089" s="753"/>
      <c r="AB3089" s="753"/>
      <c r="AC3089" s="753"/>
      <c r="AD3089" s="753"/>
      <c r="AE3089" s="753"/>
      <c r="AF3089" s="753"/>
      <c r="AH3089" s="635"/>
      <c r="AI3089" s="597">
        <v>15.44</v>
      </c>
      <c r="AJ3089" s="604">
        <v>0</v>
      </c>
      <c r="AL3089" s="598"/>
      <c r="AQ3089" s="599"/>
      <c r="AR3089" s="635"/>
    </row>
  </sheetData>
  <mergeCells count="14087">
    <mergeCell ref="AE4:AF4"/>
    <mergeCell ref="A5:D5"/>
    <mergeCell ref="E5:F5"/>
    <mergeCell ref="H5:K5"/>
    <mergeCell ref="L5:M5"/>
    <mergeCell ref="N5:U5"/>
    <mergeCell ref="W5:Z5"/>
    <mergeCell ref="AA5:AD5"/>
    <mergeCell ref="AE5:AF5"/>
    <mergeCell ref="B2:C2"/>
    <mergeCell ref="D2:AB2"/>
    <mergeCell ref="AC2:AE2"/>
    <mergeCell ref="A4:D4"/>
    <mergeCell ref="E4:F4"/>
    <mergeCell ref="H4:K4"/>
    <mergeCell ref="L4:M4"/>
    <mergeCell ref="N4:U4"/>
    <mergeCell ref="V4:Z4"/>
    <mergeCell ref="AA4:AD4"/>
    <mergeCell ref="AA10:AD10"/>
    <mergeCell ref="AE10:AF10"/>
    <mergeCell ref="A11:D11"/>
    <mergeCell ref="E11:F11"/>
    <mergeCell ref="H11:K11"/>
    <mergeCell ref="L11:M11"/>
    <mergeCell ref="N11:U11"/>
    <mergeCell ref="W11:Z11"/>
    <mergeCell ref="AA11:AD11"/>
    <mergeCell ref="AE11:AF11"/>
    <mergeCell ref="A10:D10"/>
    <mergeCell ref="E10:F10"/>
    <mergeCell ref="H10:K10"/>
    <mergeCell ref="L10:M10"/>
    <mergeCell ref="N10:U10"/>
    <mergeCell ref="W10:Z10"/>
    <mergeCell ref="AA8:AD8"/>
    <mergeCell ref="AE8:AF8"/>
    <mergeCell ref="A9:D9"/>
    <mergeCell ref="E9:F9"/>
    <mergeCell ref="H9:K9"/>
    <mergeCell ref="L9:M9"/>
    <mergeCell ref="N9:U9"/>
    <mergeCell ref="W9:Z9"/>
    <mergeCell ref="AA9:AD9"/>
    <mergeCell ref="AE9:AF9"/>
    <mergeCell ref="A8:D8"/>
    <mergeCell ref="E8:F8"/>
    <mergeCell ref="H8:K8"/>
    <mergeCell ref="L8:M8"/>
    <mergeCell ref="N8:U8"/>
    <mergeCell ref="W8:Z8"/>
    <mergeCell ref="AA6:AD6"/>
    <mergeCell ref="AE6:AF6"/>
    <mergeCell ref="A7:D7"/>
    <mergeCell ref="E7:F7"/>
    <mergeCell ref="H7:K7"/>
    <mergeCell ref="L7:M7"/>
    <mergeCell ref="N7:U7"/>
    <mergeCell ref="W7:Z7"/>
    <mergeCell ref="AA7:AD7"/>
    <mergeCell ref="AE7:AF7"/>
    <mergeCell ref="A6:D6"/>
    <mergeCell ref="E6:F6"/>
    <mergeCell ref="H6:K6"/>
    <mergeCell ref="L6:M6"/>
    <mergeCell ref="N6:U6"/>
    <mergeCell ref="W6:Z6"/>
    <mergeCell ref="A18:D18"/>
    <mergeCell ref="E18:F18"/>
    <mergeCell ref="G18:J18"/>
    <mergeCell ref="K18:N18"/>
    <mergeCell ref="O18:Z18"/>
    <mergeCell ref="AA18:AF18"/>
    <mergeCell ref="A17:D17"/>
    <mergeCell ref="E17:F17"/>
    <mergeCell ref="G17:J17"/>
    <mergeCell ref="K17:N17"/>
    <mergeCell ref="O17:Z17"/>
    <mergeCell ref="AA17:AF17"/>
    <mergeCell ref="A14:V14"/>
    <mergeCell ref="W14:AF14"/>
    <mergeCell ref="A16:D16"/>
    <mergeCell ref="E16:F16"/>
    <mergeCell ref="G16:J16"/>
    <mergeCell ref="K16:N16"/>
    <mergeCell ref="O16:Z16"/>
    <mergeCell ref="AA16:AF16"/>
    <mergeCell ref="AA12:AD12"/>
    <mergeCell ref="AE12:AF12"/>
    <mergeCell ref="A13:D13"/>
    <mergeCell ref="E13:F13"/>
    <mergeCell ref="H13:K13"/>
    <mergeCell ref="L13:M13"/>
    <mergeCell ref="N13:U13"/>
    <mergeCell ref="W13:Z13"/>
    <mergeCell ref="AA13:AD13"/>
    <mergeCell ref="AE13:AF13"/>
    <mergeCell ref="A12:D12"/>
    <mergeCell ref="E12:F12"/>
    <mergeCell ref="H12:K12"/>
    <mergeCell ref="L12:M12"/>
    <mergeCell ref="N12:U12"/>
    <mergeCell ref="W12:Z12"/>
    <mergeCell ref="A24:D24"/>
    <mergeCell ref="E24:F24"/>
    <mergeCell ref="G24:J24"/>
    <mergeCell ref="K24:N24"/>
    <mergeCell ref="O24:Z24"/>
    <mergeCell ref="AA24:AF24"/>
    <mergeCell ref="A23:D23"/>
    <mergeCell ref="E23:F23"/>
    <mergeCell ref="G23:J23"/>
    <mergeCell ref="K23:N23"/>
    <mergeCell ref="O23:Z23"/>
    <mergeCell ref="AA23:AF23"/>
    <mergeCell ref="A22:D22"/>
    <mergeCell ref="E22:F22"/>
    <mergeCell ref="G22:J22"/>
    <mergeCell ref="K22:N22"/>
    <mergeCell ref="O22:Z22"/>
    <mergeCell ref="AA22:AF22"/>
    <mergeCell ref="A21:D21"/>
    <mergeCell ref="E21:F21"/>
    <mergeCell ref="G21:J21"/>
    <mergeCell ref="K21:N21"/>
    <mergeCell ref="O21:Z21"/>
    <mergeCell ref="AA21:AF21"/>
    <mergeCell ref="A20:D20"/>
    <mergeCell ref="E20:F20"/>
    <mergeCell ref="G20:J20"/>
    <mergeCell ref="K20:N20"/>
    <mergeCell ref="O20:Z20"/>
    <mergeCell ref="AA20:AF20"/>
    <mergeCell ref="A19:D19"/>
    <mergeCell ref="E19:F19"/>
    <mergeCell ref="G19:J19"/>
    <mergeCell ref="K19:N19"/>
    <mergeCell ref="O19:Z19"/>
    <mergeCell ref="AA19:AF19"/>
    <mergeCell ref="A32:V32"/>
    <mergeCell ref="W32:AF32"/>
    <mergeCell ref="A34:M34"/>
    <mergeCell ref="N34:AF34"/>
    <mergeCell ref="A35:M35"/>
    <mergeCell ref="N35:AF35"/>
    <mergeCell ref="E30:F30"/>
    <mergeCell ref="G30:I30"/>
    <mergeCell ref="J30:L30"/>
    <mergeCell ref="AE30:AF30"/>
    <mergeCell ref="E31:F31"/>
    <mergeCell ref="G31:I31"/>
    <mergeCell ref="J31:L31"/>
    <mergeCell ref="M31:Q31"/>
    <mergeCell ref="R31:V31"/>
    <mergeCell ref="AE31:AF31"/>
    <mergeCell ref="E29:F29"/>
    <mergeCell ref="G29:I29"/>
    <mergeCell ref="J29:L29"/>
    <mergeCell ref="M29:Q29"/>
    <mergeCell ref="R29:V29"/>
    <mergeCell ref="AE29:AF29"/>
    <mergeCell ref="E28:F28"/>
    <mergeCell ref="G28:I28"/>
    <mergeCell ref="J28:L28"/>
    <mergeCell ref="M28:Q28"/>
    <mergeCell ref="R28:V28"/>
    <mergeCell ref="AE28:AF28"/>
    <mergeCell ref="A25:V25"/>
    <mergeCell ref="W25:AF25"/>
    <mergeCell ref="A27:D27"/>
    <mergeCell ref="E27:F27"/>
    <mergeCell ref="G27:I27"/>
    <mergeCell ref="J27:L27"/>
    <mergeCell ref="M27:Q27"/>
    <mergeCell ref="R27:V27"/>
    <mergeCell ref="W27:AF27"/>
    <mergeCell ref="A43:D43"/>
    <mergeCell ref="E43:F43"/>
    <mergeCell ref="G43:H43"/>
    <mergeCell ref="I43:P43"/>
    <mergeCell ref="W43:AA43"/>
    <mergeCell ref="A44:D44"/>
    <mergeCell ref="E44:F44"/>
    <mergeCell ref="G44:H44"/>
    <mergeCell ref="I44:P44"/>
    <mergeCell ref="W44:AA44"/>
    <mergeCell ref="A41:D41"/>
    <mergeCell ref="E41:F41"/>
    <mergeCell ref="G41:H41"/>
    <mergeCell ref="I41:P41"/>
    <mergeCell ref="W41:AA41"/>
    <mergeCell ref="A42:D42"/>
    <mergeCell ref="E42:F42"/>
    <mergeCell ref="G42:H42"/>
    <mergeCell ref="I42:P42"/>
    <mergeCell ref="W42:AA42"/>
    <mergeCell ref="A39:D39"/>
    <mergeCell ref="E39:F39"/>
    <mergeCell ref="G39:H39"/>
    <mergeCell ref="I39:P39"/>
    <mergeCell ref="W39:AA39"/>
    <mergeCell ref="A40:D40"/>
    <mergeCell ref="E40:F40"/>
    <mergeCell ref="G40:H40"/>
    <mergeCell ref="I40:P40"/>
    <mergeCell ref="W40:AA40"/>
    <mergeCell ref="A36:M36"/>
    <mergeCell ref="N36:AF36"/>
    <mergeCell ref="A38:D38"/>
    <mergeCell ref="E38:F38"/>
    <mergeCell ref="G38:H38"/>
    <mergeCell ref="I38:P38"/>
    <mergeCell ref="Q38:AA38"/>
    <mergeCell ref="AB38:AF38"/>
    <mergeCell ref="A52:D52"/>
    <mergeCell ref="E52:F52"/>
    <mergeCell ref="G52:H52"/>
    <mergeCell ref="I52:P52"/>
    <mergeCell ref="W52:AA52"/>
    <mergeCell ref="A53:D53"/>
    <mergeCell ref="E53:F53"/>
    <mergeCell ref="G53:H53"/>
    <mergeCell ref="I53:P53"/>
    <mergeCell ref="W53:AA53"/>
    <mergeCell ref="A49:V49"/>
    <mergeCell ref="W49:AF49"/>
    <mergeCell ref="A51:D51"/>
    <mergeCell ref="E51:F51"/>
    <mergeCell ref="G51:H51"/>
    <mergeCell ref="I51:P51"/>
    <mergeCell ref="Q51:AA51"/>
    <mergeCell ref="AB51:AF51"/>
    <mergeCell ref="A47:D47"/>
    <mergeCell ref="E47:F47"/>
    <mergeCell ref="G47:H47"/>
    <mergeCell ref="I47:P47"/>
    <mergeCell ref="W47:AA47"/>
    <mergeCell ref="A48:D48"/>
    <mergeCell ref="E48:F48"/>
    <mergeCell ref="G48:H48"/>
    <mergeCell ref="I48:P48"/>
    <mergeCell ref="W48:AA48"/>
    <mergeCell ref="A45:D45"/>
    <mergeCell ref="E45:F45"/>
    <mergeCell ref="G45:H45"/>
    <mergeCell ref="I45:P45"/>
    <mergeCell ref="W45:AA45"/>
    <mergeCell ref="A46:D46"/>
    <mergeCell ref="E46:F46"/>
    <mergeCell ref="G46:H46"/>
    <mergeCell ref="I46:P46"/>
    <mergeCell ref="W46:AA46"/>
    <mergeCell ref="A62:D62"/>
    <mergeCell ref="E62:F62"/>
    <mergeCell ref="G62:I62"/>
    <mergeCell ref="M62:Q62"/>
    <mergeCell ref="X62:AB62"/>
    <mergeCell ref="AC62:AE62"/>
    <mergeCell ref="A61:D61"/>
    <mergeCell ref="E61:F61"/>
    <mergeCell ref="G61:I61"/>
    <mergeCell ref="M61:Q61"/>
    <mergeCell ref="X61:AB61"/>
    <mergeCell ref="AC61:AE61"/>
    <mergeCell ref="A58:V58"/>
    <mergeCell ref="W58:AF58"/>
    <mergeCell ref="A60:D60"/>
    <mergeCell ref="E60:F60"/>
    <mergeCell ref="G60:I60"/>
    <mergeCell ref="J60:Q60"/>
    <mergeCell ref="R60:AB60"/>
    <mergeCell ref="AC60:AE60"/>
    <mergeCell ref="A56:D56"/>
    <mergeCell ref="E56:F56"/>
    <mergeCell ref="G56:H56"/>
    <mergeCell ref="I56:P56"/>
    <mergeCell ref="W56:AA56"/>
    <mergeCell ref="A57:D57"/>
    <mergeCell ref="E57:F57"/>
    <mergeCell ref="G57:H57"/>
    <mergeCell ref="I57:P57"/>
    <mergeCell ref="W57:AA57"/>
    <mergeCell ref="A54:D54"/>
    <mergeCell ref="E54:F54"/>
    <mergeCell ref="G54:H54"/>
    <mergeCell ref="I54:P54"/>
    <mergeCell ref="W54:AA54"/>
    <mergeCell ref="A55:D55"/>
    <mergeCell ref="E55:F55"/>
    <mergeCell ref="G55:H55"/>
    <mergeCell ref="I55:P55"/>
    <mergeCell ref="W55:AA55"/>
    <mergeCell ref="A70:W70"/>
    <mergeCell ref="X70:AF70"/>
    <mergeCell ref="B72:C72"/>
    <mergeCell ref="D72:AB72"/>
    <mergeCell ref="AC72:AE72"/>
    <mergeCell ref="A74:D74"/>
    <mergeCell ref="E74:F74"/>
    <mergeCell ref="H74:K74"/>
    <mergeCell ref="L74:M74"/>
    <mergeCell ref="N74:U74"/>
    <mergeCell ref="A66:V66"/>
    <mergeCell ref="W66:AF66"/>
    <mergeCell ref="A68:W68"/>
    <mergeCell ref="X68:AF68"/>
    <mergeCell ref="A69:T69"/>
    <mergeCell ref="U69:W69"/>
    <mergeCell ref="X69:AF69"/>
    <mergeCell ref="A65:D65"/>
    <mergeCell ref="E65:F65"/>
    <mergeCell ref="G65:I65"/>
    <mergeCell ref="M65:Q65"/>
    <mergeCell ref="X65:AB65"/>
    <mergeCell ref="AC65:AE65"/>
    <mergeCell ref="A64:D64"/>
    <mergeCell ref="E64:F64"/>
    <mergeCell ref="G64:I64"/>
    <mergeCell ref="M64:Q64"/>
    <mergeCell ref="X64:AB64"/>
    <mergeCell ref="AC64:AE64"/>
    <mergeCell ref="A63:D63"/>
    <mergeCell ref="E63:F63"/>
    <mergeCell ref="G63:I63"/>
    <mergeCell ref="M63:Q63"/>
    <mergeCell ref="X63:AB63"/>
    <mergeCell ref="AC63:AE63"/>
    <mergeCell ref="AA77:AD77"/>
    <mergeCell ref="AE77:AF77"/>
    <mergeCell ref="A78:D78"/>
    <mergeCell ref="E78:F78"/>
    <mergeCell ref="H78:K78"/>
    <mergeCell ref="L78:M78"/>
    <mergeCell ref="N78:U78"/>
    <mergeCell ref="W78:Z78"/>
    <mergeCell ref="AA78:AD78"/>
    <mergeCell ref="AE78:AF78"/>
    <mergeCell ref="A77:D77"/>
    <mergeCell ref="E77:F77"/>
    <mergeCell ref="H77:K77"/>
    <mergeCell ref="L77:M77"/>
    <mergeCell ref="N77:U77"/>
    <mergeCell ref="W77:Z77"/>
    <mergeCell ref="AE75:AF75"/>
    <mergeCell ref="A76:D76"/>
    <mergeCell ref="E76:F76"/>
    <mergeCell ref="H76:K76"/>
    <mergeCell ref="L76:M76"/>
    <mergeCell ref="N76:U76"/>
    <mergeCell ref="W76:Z76"/>
    <mergeCell ref="AA76:AD76"/>
    <mergeCell ref="AE76:AF76"/>
    <mergeCell ref="V74:Z74"/>
    <mergeCell ref="AA74:AD74"/>
    <mergeCell ref="AE74:AF74"/>
    <mergeCell ref="A75:D75"/>
    <mergeCell ref="E75:F75"/>
    <mergeCell ref="H75:K75"/>
    <mergeCell ref="L75:M75"/>
    <mergeCell ref="N75:U75"/>
    <mergeCell ref="W75:Z75"/>
    <mergeCell ref="AA75:AD75"/>
    <mergeCell ref="AA83:AD83"/>
    <mergeCell ref="AE83:AF83"/>
    <mergeCell ref="A84:V84"/>
    <mergeCell ref="W84:AF84"/>
    <mergeCell ref="A86:D86"/>
    <mergeCell ref="E86:F86"/>
    <mergeCell ref="G86:J86"/>
    <mergeCell ref="K86:N86"/>
    <mergeCell ref="O86:Z86"/>
    <mergeCell ref="AA86:AF86"/>
    <mergeCell ref="A83:D83"/>
    <mergeCell ref="E83:F83"/>
    <mergeCell ref="H83:K83"/>
    <mergeCell ref="L83:M83"/>
    <mergeCell ref="N83:U83"/>
    <mergeCell ref="W83:Z83"/>
    <mergeCell ref="AA81:AD81"/>
    <mergeCell ref="AE81:AF81"/>
    <mergeCell ref="A82:D82"/>
    <mergeCell ref="E82:F82"/>
    <mergeCell ref="H82:K82"/>
    <mergeCell ref="L82:M82"/>
    <mergeCell ref="N82:U82"/>
    <mergeCell ref="W82:Z82"/>
    <mergeCell ref="AA82:AD82"/>
    <mergeCell ref="AE82:AF82"/>
    <mergeCell ref="A81:D81"/>
    <mergeCell ref="E81:F81"/>
    <mergeCell ref="H81:K81"/>
    <mergeCell ref="L81:M81"/>
    <mergeCell ref="N81:U81"/>
    <mergeCell ref="W81:Z81"/>
    <mergeCell ref="AA79:AD79"/>
    <mergeCell ref="AE79:AF79"/>
    <mergeCell ref="A80:D80"/>
    <mergeCell ref="E80:F80"/>
    <mergeCell ref="H80:K80"/>
    <mergeCell ref="L80:M80"/>
    <mergeCell ref="N80:U80"/>
    <mergeCell ref="W80:Z80"/>
    <mergeCell ref="AA80:AD80"/>
    <mergeCell ref="AE80:AF80"/>
    <mergeCell ref="A79:D79"/>
    <mergeCell ref="E79:F79"/>
    <mergeCell ref="H79:K79"/>
    <mergeCell ref="L79:M79"/>
    <mergeCell ref="N79:U79"/>
    <mergeCell ref="W79:Z79"/>
    <mergeCell ref="A92:D92"/>
    <mergeCell ref="E92:F92"/>
    <mergeCell ref="G92:J92"/>
    <mergeCell ref="K92:N92"/>
    <mergeCell ref="O92:Z92"/>
    <mergeCell ref="AA92:AF92"/>
    <mergeCell ref="A91:D91"/>
    <mergeCell ref="E91:F91"/>
    <mergeCell ref="G91:J91"/>
    <mergeCell ref="K91:N91"/>
    <mergeCell ref="O91:Z91"/>
    <mergeCell ref="AA91:AF91"/>
    <mergeCell ref="A90:D90"/>
    <mergeCell ref="E90:F90"/>
    <mergeCell ref="G90:J90"/>
    <mergeCell ref="K90:N90"/>
    <mergeCell ref="O90:Z90"/>
    <mergeCell ref="AA90:AF90"/>
    <mergeCell ref="A89:D89"/>
    <mergeCell ref="E89:F89"/>
    <mergeCell ref="G89:J89"/>
    <mergeCell ref="K89:N89"/>
    <mergeCell ref="O89:Z89"/>
    <mergeCell ref="AA89:AF89"/>
    <mergeCell ref="A88:D88"/>
    <mergeCell ref="E88:F88"/>
    <mergeCell ref="G88:J88"/>
    <mergeCell ref="K88:N88"/>
    <mergeCell ref="O88:Z88"/>
    <mergeCell ref="AA88:AF88"/>
    <mergeCell ref="A87:D87"/>
    <mergeCell ref="E87:F87"/>
    <mergeCell ref="G87:J87"/>
    <mergeCell ref="K87:N87"/>
    <mergeCell ref="O87:Z87"/>
    <mergeCell ref="AA87:AF87"/>
    <mergeCell ref="E99:F99"/>
    <mergeCell ref="G99:I99"/>
    <mergeCell ref="J99:L99"/>
    <mergeCell ref="M99:Q99"/>
    <mergeCell ref="R99:V99"/>
    <mergeCell ref="AE99:AF99"/>
    <mergeCell ref="E98:F98"/>
    <mergeCell ref="G98:I98"/>
    <mergeCell ref="J98:L98"/>
    <mergeCell ref="M98:Q98"/>
    <mergeCell ref="R98:V98"/>
    <mergeCell ref="AE98:AF98"/>
    <mergeCell ref="A95:V95"/>
    <mergeCell ref="W95:AF95"/>
    <mergeCell ref="A97:D97"/>
    <mergeCell ref="E97:F97"/>
    <mergeCell ref="G97:I97"/>
    <mergeCell ref="J97:L97"/>
    <mergeCell ref="M97:Q97"/>
    <mergeCell ref="R97:V97"/>
    <mergeCell ref="W97:AF97"/>
    <mergeCell ref="A94:D94"/>
    <mergeCell ref="E94:F94"/>
    <mergeCell ref="G94:J94"/>
    <mergeCell ref="K94:N94"/>
    <mergeCell ref="O94:Z94"/>
    <mergeCell ref="AA94:AF94"/>
    <mergeCell ref="A93:D93"/>
    <mergeCell ref="E93:F93"/>
    <mergeCell ref="G93:J93"/>
    <mergeCell ref="K93:N93"/>
    <mergeCell ref="O93:Z93"/>
    <mergeCell ref="AA93:AF93"/>
    <mergeCell ref="A109:D109"/>
    <mergeCell ref="E109:F109"/>
    <mergeCell ref="G109:H109"/>
    <mergeCell ref="I109:P109"/>
    <mergeCell ref="W109:AA109"/>
    <mergeCell ref="A110:D110"/>
    <mergeCell ref="E110:F110"/>
    <mergeCell ref="G110:H110"/>
    <mergeCell ref="I110:P110"/>
    <mergeCell ref="W110:AA110"/>
    <mergeCell ref="A106:M106"/>
    <mergeCell ref="N106:AF106"/>
    <mergeCell ref="A108:D108"/>
    <mergeCell ref="E108:F108"/>
    <mergeCell ref="G108:H108"/>
    <mergeCell ref="I108:P108"/>
    <mergeCell ref="Q108:AA108"/>
    <mergeCell ref="AB108:AF108"/>
    <mergeCell ref="A102:V102"/>
    <mergeCell ref="W102:AF102"/>
    <mergeCell ref="A104:M104"/>
    <mergeCell ref="N104:AF104"/>
    <mergeCell ref="A105:M105"/>
    <mergeCell ref="N105:AF105"/>
    <mergeCell ref="E100:F100"/>
    <mergeCell ref="G100:I100"/>
    <mergeCell ref="J100:L100"/>
    <mergeCell ref="AE100:AF100"/>
    <mergeCell ref="E101:F101"/>
    <mergeCell ref="G101:I101"/>
    <mergeCell ref="J101:L101"/>
    <mergeCell ref="M101:Q101"/>
    <mergeCell ref="R101:V101"/>
    <mergeCell ref="AE101:AF101"/>
    <mergeCell ref="A117:D117"/>
    <mergeCell ref="E117:F117"/>
    <mergeCell ref="G117:H117"/>
    <mergeCell ref="I117:P117"/>
    <mergeCell ref="W117:AA117"/>
    <mergeCell ref="A118:D118"/>
    <mergeCell ref="E118:F118"/>
    <mergeCell ref="G118:H118"/>
    <mergeCell ref="I118:P118"/>
    <mergeCell ref="W118:AA118"/>
    <mergeCell ref="A115:D115"/>
    <mergeCell ref="E115:F115"/>
    <mergeCell ref="G115:H115"/>
    <mergeCell ref="I115:P115"/>
    <mergeCell ref="W115:AA115"/>
    <mergeCell ref="A116:D116"/>
    <mergeCell ref="E116:F116"/>
    <mergeCell ref="G116:H116"/>
    <mergeCell ref="I116:P116"/>
    <mergeCell ref="W116:AA116"/>
    <mergeCell ref="A113:D113"/>
    <mergeCell ref="E113:F113"/>
    <mergeCell ref="G113:H113"/>
    <mergeCell ref="I113:P113"/>
    <mergeCell ref="W113:AA113"/>
    <mergeCell ref="A114:D114"/>
    <mergeCell ref="E114:F114"/>
    <mergeCell ref="G114:H114"/>
    <mergeCell ref="I114:P114"/>
    <mergeCell ref="W114:AA114"/>
    <mergeCell ref="A111:D111"/>
    <mergeCell ref="E111:F111"/>
    <mergeCell ref="G111:H111"/>
    <mergeCell ref="I111:P111"/>
    <mergeCell ref="W111:AA111"/>
    <mergeCell ref="A112:D112"/>
    <mergeCell ref="E112:F112"/>
    <mergeCell ref="G112:H112"/>
    <mergeCell ref="I112:P112"/>
    <mergeCell ref="W112:AA112"/>
    <mergeCell ref="A126:D126"/>
    <mergeCell ref="E126:F126"/>
    <mergeCell ref="G126:H126"/>
    <mergeCell ref="I126:P126"/>
    <mergeCell ref="W126:AA126"/>
    <mergeCell ref="A127:D127"/>
    <mergeCell ref="E127:F127"/>
    <mergeCell ref="G127:H127"/>
    <mergeCell ref="I127:P127"/>
    <mergeCell ref="W127:AA127"/>
    <mergeCell ref="A124:D124"/>
    <mergeCell ref="E124:F124"/>
    <mergeCell ref="G124:H124"/>
    <mergeCell ref="I124:P124"/>
    <mergeCell ref="W124:AA124"/>
    <mergeCell ref="A125:D125"/>
    <mergeCell ref="E125:F125"/>
    <mergeCell ref="G125:H125"/>
    <mergeCell ref="I125:P125"/>
    <mergeCell ref="W125:AA125"/>
    <mergeCell ref="A122:D122"/>
    <mergeCell ref="E122:F122"/>
    <mergeCell ref="G122:H122"/>
    <mergeCell ref="I122:P122"/>
    <mergeCell ref="W122:AA122"/>
    <mergeCell ref="A123:D123"/>
    <mergeCell ref="E123:F123"/>
    <mergeCell ref="G123:H123"/>
    <mergeCell ref="I123:P123"/>
    <mergeCell ref="W123:AA123"/>
    <mergeCell ref="A119:V119"/>
    <mergeCell ref="W119:AF119"/>
    <mergeCell ref="A121:D121"/>
    <mergeCell ref="E121:F121"/>
    <mergeCell ref="G121:H121"/>
    <mergeCell ref="I121:P121"/>
    <mergeCell ref="Q121:AA121"/>
    <mergeCell ref="AB121:AF121"/>
    <mergeCell ref="A135:D135"/>
    <mergeCell ref="E135:F135"/>
    <mergeCell ref="G135:I135"/>
    <mergeCell ref="M135:Q135"/>
    <mergeCell ref="X135:AB135"/>
    <mergeCell ref="AC135:AE135"/>
    <mergeCell ref="A134:D134"/>
    <mergeCell ref="E134:F134"/>
    <mergeCell ref="G134:I134"/>
    <mergeCell ref="M134:Q134"/>
    <mergeCell ref="X134:AB134"/>
    <mergeCell ref="AC134:AE134"/>
    <mergeCell ref="A133:D133"/>
    <mergeCell ref="E133:F133"/>
    <mergeCell ref="G133:I133"/>
    <mergeCell ref="M133:Q133"/>
    <mergeCell ref="X133:AB133"/>
    <mergeCell ref="AC133:AE133"/>
    <mergeCell ref="A132:D132"/>
    <mergeCell ref="E132:F132"/>
    <mergeCell ref="G132:I132"/>
    <mergeCell ref="M132:Q132"/>
    <mergeCell ref="X132:AB132"/>
    <mergeCell ref="AC132:AE132"/>
    <mergeCell ref="A131:D131"/>
    <mergeCell ref="E131:F131"/>
    <mergeCell ref="G131:I131"/>
    <mergeCell ref="M131:Q131"/>
    <mergeCell ref="X131:AB131"/>
    <mergeCell ref="AC131:AE131"/>
    <mergeCell ref="A128:V128"/>
    <mergeCell ref="W128:AF128"/>
    <mergeCell ref="A130:D130"/>
    <mergeCell ref="E130:F130"/>
    <mergeCell ref="G130:I130"/>
    <mergeCell ref="J130:Q130"/>
    <mergeCell ref="R130:AB130"/>
    <mergeCell ref="AC130:AE130"/>
    <mergeCell ref="AE145:AF145"/>
    <mergeCell ref="A146:D146"/>
    <mergeCell ref="E146:F146"/>
    <mergeCell ref="H146:K146"/>
    <mergeCell ref="L146:M146"/>
    <mergeCell ref="N146:U146"/>
    <mergeCell ref="W146:Z146"/>
    <mergeCell ref="AA146:AD146"/>
    <mergeCell ref="AE146:AF146"/>
    <mergeCell ref="V144:Z144"/>
    <mergeCell ref="AA144:AD144"/>
    <mergeCell ref="AE144:AF144"/>
    <mergeCell ref="A145:D145"/>
    <mergeCell ref="E145:F145"/>
    <mergeCell ref="H145:K145"/>
    <mergeCell ref="L145:M145"/>
    <mergeCell ref="N145:U145"/>
    <mergeCell ref="W145:Z145"/>
    <mergeCell ref="AA145:AD145"/>
    <mergeCell ref="A140:W140"/>
    <mergeCell ref="X140:AF140"/>
    <mergeCell ref="B142:C142"/>
    <mergeCell ref="D142:AB142"/>
    <mergeCell ref="AC142:AE142"/>
    <mergeCell ref="A144:D144"/>
    <mergeCell ref="E144:F144"/>
    <mergeCell ref="H144:K144"/>
    <mergeCell ref="L144:M144"/>
    <mergeCell ref="N144:U144"/>
    <mergeCell ref="A136:V136"/>
    <mergeCell ref="W136:AF136"/>
    <mergeCell ref="A138:W138"/>
    <mergeCell ref="X138:AF138"/>
    <mergeCell ref="A139:T139"/>
    <mergeCell ref="U139:W139"/>
    <mergeCell ref="X139:AF139"/>
    <mergeCell ref="AA151:AD151"/>
    <mergeCell ref="AE151:AF151"/>
    <mergeCell ref="A152:D152"/>
    <mergeCell ref="E152:F152"/>
    <mergeCell ref="H152:K152"/>
    <mergeCell ref="L152:M152"/>
    <mergeCell ref="N152:U152"/>
    <mergeCell ref="W152:Z152"/>
    <mergeCell ref="AA152:AD152"/>
    <mergeCell ref="AE152:AF152"/>
    <mergeCell ref="A151:D151"/>
    <mergeCell ref="E151:F151"/>
    <mergeCell ref="H151:K151"/>
    <mergeCell ref="L151:M151"/>
    <mergeCell ref="N151:U151"/>
    <mergeCell ref="W151:Z151"/>
    <mergeCell ref="AA149:AD149"/>
    <mergeCell ref="AE149:AF149"/>
    <mergeCell ref="A150:D150"/>
    <mergeCell ref="E150:F150"/>
    <mergeCell ref="H150:K150"/>
    <mergeCell ref="L150:M150"/>
    <mergeCell ref="N150:U150"/>
    <mergeCell ref="W150:Z150"/>
    <mergeCell ref="AA150:AD150"/>
    <mergeCell ref="AE150:AF150"/>
    <mergeCell ref="A149:D149"/>
    <mergeCell ref="E149:F149"/>
    <mergeCell ref="H149:K149"/>
    <mergeCell ref="L149:M149"/>
    <mergeCell ref="N149:U149"/>
    <mergeCell ref="W149:Z149"/>
    <mergeCell ref="AA147:AD147"/>
    <mergeCell ref="AE147:AF147"/>
    <mergeCell ref="A148:D148"/>
    <mergeCell ref="E148:F148"/>
    <mergeCell ref="H148:K148"/>
    <mergeCell ref="L148:M148"/>
    <mergeCell ref="N148:U148"/>
    <mergeCell ref="W148:Z148"/>
    <mergeCell ref="AA148:AD148"/>
    <mergeCell ref="AE148:AF148"/>
    <mergeCell ref="A147:D147"/>
    <mergeCell ref="E147:F147"/>
    <mergeCell ref="H147:K147"/>
    <mergeCell ref="L147:M147"/>
    <mergeCell ref="N147:U147"/>
    <mergeCell ref="W147:Z147"/>
    <mergeCell ref="A160:D160"/>
    <mergeCell ref="E160:F160"/>
    <mergeCell ref="G160:J160"/>
    <mergeCell ref="K160:N160"/>
    <mergeCell ref="O160:Z160"/>
    <mergeCell ref="AA160:AF160"/>
    <mergeCell ref="A159:D159"/>
    <mergeCell ref="E159:F159"/>
    <mergeCell ref="G159:J159"/>
    <mergeCell ref="K159:N159"/>
    <mergeCell ref="O159:Z159"/>
    <mergeCell ref="AA159:AF159"/>
    <mergeCell ref="A158:D158"/>
    <mergeCell ref="E158:F158"/>
    <mergeCell ref="G158:J158"/>
    <mergeCell ref="K158:N158"/>
    <mergeCell ref="O158:Z158"/>
    <mergeCell ref="AA158:AF158"/>
    <mergeCell ref="A157:D157"/>
    <mergeCell ref="E157:F157"/>
    <mergeCell ref="G157:J157"/>
    <mergeCell ref="K157:N157"/>
    <mergeCell ref="O157:Z157"/>
    <mergeCell ref="AA157:AF157"/>
    <mergeCell ref="AA153:AD153"/>
    <mergeCell ref="AE153:AF153"/>
    <mergeCell ref="A154:V154"/>
    <mergeCell ref="W154:AF154"/>
    <mergeCell ref="A156:D156"/>
    <mergeCell ref="E156:F156"/>
    <mergeCell ref="G156:J156"/>
    <mergeCell ref="K156:N156"/>
    <mergeCell ref="O156:Z156"/>
    <mergeCell ref="AA156:AF156"/>
    <mergeCell ref="A153:D153"/>
    <mergeCell ref="E153:F153"/>
    <mergeCell ref="H153:K153"/>
    <mergeCell ref="L153:M153"/>
    <mergeCell ref="N153:U153"/>
    <mergeCell ref="W153:Z153"/>
    <mergeCell ref="A165:V165"/>
    <mergeCell ref="W165:AF165"/>
    <mergeCell ref="A167:D167"/>
    <mergeCell ref="E167:F167"/>
    <mergeCell ref="G167:I167"/>
    <mergeCell ref="J167:L167"/>
    <mergeCell ref="M167:Q167"/>
    <mergeCell ref="R167:V167"/>
    <mergeCell ref="W167:AF167"/>
    <mergeCell ref="A164:D164"/>
    <mergeCell ref="E164:F164"/>
    <mergeCell ref="G164:J164"/>
    <mergeCell ref="K164:N164"/>
    <mergeCell ref="O164:Z164"/>
    <mergeCell ref="AA164:AF164"/>
    <mergeCell ref="A163:D163"/>
    <mergeCell ref="E163:F163"/>
    <mergeCell ref="G163:J163"/>
    <mergeCell ref="K163:N163"/>
    <mergeCell ref="O163:Z163"/>
    <mergeCell ref="AA163:AF163"/>
    <mergeCell ref="A162:D162"/>
    <mergeCell ref="E162:F162"/>
    <mergeCell ref="G162:J162"/>
    <mergeCell ref="K162:N162"/>
    <mergeCell ref="O162:Z162"/>
    <mergeCell ref="AA162:AF162"/>
    <mergeCell ref="A161:D161"/>
    <mergeCell ref="E161:F161"/>
    <mergeCell ref="G161:J161"/>
    <mergeCell ref="K161:N161"/>
    <mergeCell ref="O161:Z161"/>
    <mergeCell ref="AA161:AF161"/>
    <mergeCell ref="A176:M176"/>
    <mergeCell ref="N176:AF176"/>
    <mergeCell ref="A178:D178"/>
    <mergeCell ref="E178:F178"/>
    <mergeCell ref="G178:H178"/>
    <mergeCell ref="I178:P178"/>
    <mergeCell ref="Q178:AA178"/>
    <mergeCell ref="AB178:AF178"/>
    <mergeCell ref="A172:V172"/>
    <mergeCell ref="W172:AF172"/>
    <mergeCell ref="A174:M174"/>
    <mergeCell ref="N174:AF174"/>
    <mergeCell ref="A175:M175"/>
    <mergeCell ref="N175:AF175"/>
    <mergeCell ref="E170:F170"/>
    <mergeCell ref="G170:I170"/>
    <mergeCell ref="J170:L170"/>
    <mergeCell ref="AE170:AF170"/>
    <mergeCell ref="E171:F171"/>
    <mergeCell ref="G171:I171"/>
    <mergeCell ref="J171:L171"/>
    <mergeCell ref="M171:Q171"/>
    <mergeCell ref="R171:V171"/>
    <mergeCell ref="AE171:AF171"/>
    <mergeCell ref="E169:F169"/>
    <mergeCell ref="G169:I169"/>
    <mergeCell ref="J169:L169"/>
    <mergeCell ref="M169:Q169"/>
    <mergeCell ref="R169:V169"/>
    <mergeCell ref="AE169:AF169"/>
    <mergeCell ref="E168:F168"/>
    <mergeCell ref="G168:I168"/>
    <mergeCell ref="J168:L168"/>
    <mergeCell ref="M168:Q168"/>
    <mergeCell ref="R168:V168"/>
    <mergeCell ref="AE168:AF168"/>
    <mergeCell ref="A185:D185"/>
    <mergeCell ref="E185:F185"/>
    <mergeCell ref="G185:H185"/>
    <mergeCell ref="I185:P185"/>
    <mergeCell ref="W185:AA185"/>
    <mergeCell ref="A186:D186"/>
    <mergeCell ref="E186:F186"/>
    <mergeCell ref="G186:H186"/>
    <mergeCell ref="I186:P186"/>
    <mergeCell ref="W186:AA186"/>
    <mergeCell ref="A183:D183"/>
    <mergeCell ref="E183:F183"/>
    <mergeCell ref="G183:H183"/>
    <mergeCell ref="I183:P183"/>
    <mergeCell ref="W183:AA183"/>
    <mergeCell ref="A184:D184"/>
    <mergeCell ref="E184:F184"/>
    <mergeCell ref="G184:H184"/>
    <mergeCell ref="I184:P184"/>
    <mergeCell ref="W184:AA184"/>
    <mergeCell ref="A181:D181"/>
    <mergeCell ref="E181:F181"/>
    <mergeCell ref="G181:H181"/>
    <mergeCell ref="I181:P181"/>
    <mergeCell ref="W181:AA181"/>
    <mergeCell ref="A182:D182"/>
    <mergeCell ref="E182:F182"/>
    <mergeCell ref="G182:H182"/>
    <mergeCell ref="I182:P182"/>
    <mergeCell ref="W182:AA182"/>
    <mergeCell ref="A179:D179"/>
    <mergeCell ref="E179:F179"/>
    <mergeCell ref="G179:H179"/>
    <mergeCell ref="I179:P179"/>
    <mergeCell ref="W179:AA179"/>
    <mergeCell ref="A180:D180"/>
    <mergeCell ref="E180:F180"/>
    <mergeCell ref="G180:H180"/>
    <mergeCell ref="I180:P180"/>
    <mergeCell ref="W180:AA180"/>
    <mergeCell ref="A194:D194"/>
    <mergeCell ref="E194:F194"/>
    <mergeCell ref="G194:H194"/>
    <mergeCell ref="I194:P194"/>
    <mergeCell ref="W194:AA194"/>
    <mergeCell ref="A195:D195"/>
    <mergeCell ref="E195:F195"/>
    <mergeCell ref="G195:H195"/>
    <mergeCell ref="I195:P195"/>
    <mergeCell ref="W195:AA195"/>
    <mergeCell ref="A192:D192"/>
    <mergeCell ref="E192:F192"/>
    <mergeCell ref="G192:H192"/>
    <mergeCell ref="I192:P192"/>
    <mergeCell ref="W192:AA192"/>
    <mergeCell ref="A193:D193"/>
    <mergeCell ref="E193:F193"/>
    <mergeCell ref="G193:H193"/>
    <mergeCell ref="I193:P193"/>
    <mergeCell ref="W193:AA193"/>
    <mergeCell ref="A189:V189"/>
    <mergeCell ref="W189:AF189"/>
    <mergeCell ref="A191:D191"/>
    <mergeCell ref="E191:F191"/>
    <mergeCell ref="G191:H191"/>
    <mergeCell ref="I191:P191"/>
    <mergeCell ref="Q191:AA191"/>
    <mergeCell ref="AB191:AF191"/>
    <mergeCell ref="A187:D187"/>
    <mergeCell ref="E187:F187"/>
    <mergeCell ref="G187:H187"/>
    <mergeCell ref="I187:P187"/>
    <mergeCell ref="W187:AA187"/>
    <mergeCell ref="A188:D188"/>
    <mergeCell ref="E188:F188"/>
    <mergeCell ref="G188:H188"/>
    <mergeCell ref="I188:P188"/>
    <mergeCell ref="W188:AA188"/>
    <mergeCell ref="A204:D204"/>
    <mergeCell ref="E204:F204"/>
    <mergeCell ref="G204:I204"/>
    <mergeCell ref="M204:Q204"/>
    <mergeCell ref="X204:AB204"/>
    <mergeCell ref="AC204:AE204"/>
    <mergeCell ref="A203:D203"/>
    <mergeCell ref="E203:F203"/>
    <mergeCell ref="G203:I203"/>
    <mergeCell ref="M203:Q203"/>
    <mergeCell ref="X203:AB203"/>
    <mergeCell ref="AC203:AE203"/>
    <mergeCell ref="A202:D202"/>
    <mergeCell ref="E202:F202"/>
    <mergeCell ref="G202:I202"/>
    <mergeCell ref="M202:Q202"/>
    <mergeCell ref="X202:AB202"/>
    <mergeCell ref="AC202:AE202"/>
    <mergeCell ref="A201:D201"/>
    <mergeCell ref="E201:F201"/>
    <mergeCell ref="G201:I201"/>
    <mergeCell ref="M201:Q201"/>
    <mergeCell ref="X201:AB201"/>
    <mergeCell ref="AC201:AE201"/>
    <mergeCell ref="A198:V198"/>
    <mergeCell ref="W198:AF198"/>
    <mergeCell ref="A200:D200"/>
    <mergeCell ref="E200:F200"/>
    <mergeCell ref="G200:I200"/>
    <mergeCell ref="J200:Q200"/>
    <mergeCell ref="R200:AB200"/>
    <mergeCell ref="AC200:AE200"/>
    <mergeCell ref="A196:D196"/>
    <mergeCell ref="E196:F196"/>
    <mergeCell ref="G196:H196"/>
    <mergeCell ref="I196:P196"/>
    <mergeCell ref="W196:AA196"/>
    <mergeCell ref="A197:D197"/>
    <mergeCell ref="E197:F197"/>
    <mergeCell ref="G197:H197"/>
    <mergeCell ref="I197:P197"/>
    <mergeCell ref="W197:AA197"/>
    <mergeCell ref="V214:Z214"/>
    <mergeCell ref="AA214:AD214"/>
    <mergeCell ref="AE214:AF214"/>
    <mergeCell ref="A215:D215"/>
    <mergeCell ref="E215:F215"/>
    <mergeCell ref="H215:K215"/>
    <mergeCell ref="L215:M215"/>
    <mergeCell ref="N215:U215"/>
    <mergeCell ref="W215:Z215"/>
    <mergeCell ref="AA215:AD215"/>
    <mergeCell ref="A210:W210"/>
    <mergeCell ref="X210:AF210"/>
    <mergeCell ref="B212:C212"/>
    <mergeCell ref="D212:AB212"/>
    <mergeCell ref="AC212:AE212"/>
    <mergeCell ref="A214:D214"/>
    <mergeCell ref="E214:F214"/>
    <mergeCell ref="H214:K214"/>
    <mergeCell ref="L214:M214"/>
    <mergeCell ref="N214:U214"/>
    <mergeCell ref="A206:V206"/>
    <mergeCell ref="W206:AF206"/>
    <mergeCell ref="A208:W208"/>
    <mergeCell ref="X208:AF208"/>
    <mergeCell ref="A209:T209"/>
    <mergeCell ref="U209:W209"/>
    <mergeCell ref="X209:AF209"/>
    <mergeCell ref="A205:D205"/>
    <mergeCell ref="E205:F205"/>
    <mergeCell ref="G205:I205"/>
    <mergeCell ref="M205:Q205"/>
    <mergeCell ref="X205:AB205"/>
    <mergeCell ref="AC205:AE205"/>
    <mergeCell ref="AA219:AD219"/>
    <mergeCell ref="AE219:AF219"/>
    <mergeCell ref="A220:D220"/>
    <mergeCell ref="E220:F220"/>
    <mergeCell ref="H220:K220"/>
    <mergeCell ref="L220:M220"/>
    <mergeCell ref="N220:U220"/>
    <mergeCell ref="W220:Z220"/>
    <mergeCell ref="AA220:AD220"/>
    <mergeCell ref="AE220:AF220"/>
    <mergeCell ref="A219:D219"/>
    <mergeCell ref="E219:F219"/>
    <mergeCell ref="H219:K219"/>
    <mergeCell ref="L219:M219"/>
    <mergeCell ref="N219:U219"/>
    <mergeCell ref="W219:Z219"/>
    <mergeCell ref="AA217:AD217"/>
    <mergeCell ref="AE217:AF217"/>
    <mergeCell ref="A218:D218"/>
    <mergeCell ref="E218:F218"/>
    <mergeCell ref="H218:K218"/>
    <mergeCell ref="L218:M218"/>
    <mergeCell ref="N218:U218"/>
    <mergeCell ref="W218:Z218"/>
    <mergeCell ref="AA218:AD218"/>
    <mergeCell ref="AE218:AF218"/>
    <mergeCell ref="A217:D217"/>
    <mergeCell ref="E217:F217"/>
    <mergeCell ref="H217:K217"/>
    <mergeCell ref="L217:M217"/>
    <mergeCell ref="N217:U217"/>
    <mergeCell ref="W217:Z217"/>
    <mergeCell ref="AE215:AF215"/>
    <mergeCell ref="A216:D216"/>
    <mergeCell ref="E216:F216"/>
    <mergeCell ref="H216:K216"/>
    <mergeCell ref="L216:M216"/>
    <mergeCell ref="N216:U216"/>
    <mergeCell ref="W216:Z216"/>
    <mergeCell ref="AA216:AD216"/>
    <mergeCell ref="AE216:AF216"/>
    <mergeCell ref="A225:V225"/>
    <mergeCell ref="W225:AF225"/>
    <mergeCell ref="A227:D227"/>
    <mergeCell ref="E227:F227"/>
    <mergeCell ref="G227:J227"/>
    <mergeCell ref="K227:N227"/>
    <mergeCell ref="O227:Z227"/>
    <mergeCell ref="AA227:AF227"/>
    <mergeCell ref="AA223:AD223"/>
    <mergeCell ref="AE223:AF223"/>
    <mergeCell ref="A224:D224"/>
    <mergeCell ref="E224:F224"/>
    <mergeCell ref="H224:K224"/>
    <mergeCell ref="L224:M224"/>
    <mergeCell ref="N224:U224"/>
    <mergeCell ref="W224:Z224"/>
    <mergeCell ref="AA224:AD224"/>
    <mergeCell ref="AE224:AF224"/>
    <mergeCell ref="A223:D223"/>
    <mergeCell ref="E223:F223"/>
    <mergeCell ref="H223:K223"/>
    <mergeCell ref="L223:M223"/>
    <mergeCell ref="N223:U223"/>
    <mergeCell ref="W223:Z223"/>
    <mergeCell ref="AA221:AD221"/>
    <mergeCell ref="AE221:AF221"/>
    <mergeCell ref="A222:D222"/>
    <mergeCell ref="E222:F222"/>
    <mergeCell ref="H222:K222"/>
    <mergeCell ref="L222:M222"/>
    <mergeCell ref="N222:U222"/>
    <mergeCell ref="W222:Z222"/>
    <mergeCell ref="AA222:AD222"/>
    <mergeCell ref="AE222:AF222"/>
    <mergeCell ref="A221:D221"/>
    <mergeCell ref="E221:F221"/>
    <mergeCell ref="H221:K221"/>
    <mergeCell ref="L221:M221"/>
    <mergeCell ref="N221:U221"/>
    <mergeCell ref="W221:Z221"/>
    <mergeCell ref="A233:D233"/>
    <mergeCell ref="E233:F233"/>
    <mergeCell ref="G233:J233"/>
    <mergeCell ref="K233:N233"/>
    <mergeCell ref="O233:Z233"/>
    <mergeCell ref="AA233:AF233"/>
    <mergeCell ref="A232:D232"/>
    <mergeCell ref="E232:F232"/>
    <mergeCell ref="G232:J232"/>
    <mergeCell ref="K232:N232"/>
    <mergeCell ref="O232:Z232"/>
    <mergeCell ref="AA232:AF232"/>
    <mergeCell ref="A231:D231"/>
    <mergeCell ref="E231:F231"/>
    <mergeCell ref="G231:J231"/>
    <mergeCell ref="K231:N231"/>
    <mergeCell ref="O231:Z231"/>
    <mergeCell ref="AA231:AF231"/>
    <mergeCell ref="A230:D230"/>
    <mergeCell ref="E230:F230"/>
    <mergeCell ref="G230:J230"/>
    <mergeCell ref="K230:N230"/>
    <mergeCell ref="O230:Z230"/>
    <mergeCell ref="AA230:AF230"/>
    <mergeCell ref="A229:D229"/>
    <mergeCell ref="E229:F229"/>
    <mergeCell ref="G229:J229"/>
    <mergeCell ref="K229:N229"/>
    <mergeCell ref="O229:Z229"/>
    <mergeCell ref="AA229:AF229"/>
    <mergeCell ref="A228:D228"/>
    <mergeCell ref="E228:F228"/>
    <mergeCell ref="G228:J228"/>
    <mergeCell ref="K228:N228"/>
    <mergeCell ref="O228:Z228"/>
    <mergeCell ref="AA228:AF228"/>
    <mergeCell ref="E240:F240"/>
    <mergeCell ref="G240:I240"/>
    <mergeCell ref="J240:L240"/>
    <mergeCell ref="M240:Q240"/>
    <mergeCell ref="R240:V240"/>
    <mergeCell ref="AE240:AF240"/>
    <mergeCell ref="E239:F239"/>
    <mergeCell ref="G239:I239"/>
    <mergeCell ref="J239:L239"/>
    <mergeCell ref="M239:Q239"/>
    <mergeCell ref="R239:V239"/>
    <mergeCell ref="AE239:AF239"/>
    <mergeCell ref="A236:V236"/>
    <mergeCell ref="W236:AF236"/>
    <mergeCell ref="A238:D238"/>
    <mergeCell ref="E238:F238"/>
    <mergeCell ref="G238:I238"/>
    <mergeCell ref="J238:L238"/>
    <mergeCell ref="M238:Q238"/>
    <mergeCell ref="R238:V238"/>
    <mergeCell ref="W238:AF238"/>
    <mergeCell ref="A235:D235"/>
    <mergeCell ref="E235:F235"/>
    <mergeCell ref="G235:J235"/>
    <mergeCell ref="K235:N235"/>
    <mergeCell ref="O235:Z235"/>
    <mergeCell ref="AA235:AF235"/>
    <mergeCell ref="A234:D234"/>
    <mergeCell ref="E234:F234"/>
    <mergeCell ref="G234:J234"/>
    <mergeCell ref="K234:N234"/>
    <mergeCell ref="O234:Z234"/>
    <mergeCell ref="AA234:AF234"/>
    <mergeCell ref="A250:D250"/>
    <mergeCell ref="E250:F250"/>
    <mergeCell ref="G250:H250"/>
    <mergeCell ref="I250:P250"/>
    <mergeCell ref="W250:AA250"/>
    <mergeCell ref="A251:D251"/>
    <mergeCell ref="E251:F251"/>
    <mergeCell ref="G251:H251"/>
    <mergeCell ref="I251:P251"/>
    <mergeCell ref="W251:AA251"/>
    <mergeCell ref="A247:M247"/>
    <mergeCell ref="N247:AF247"/>
    <mergeCell ref="A249:D249"/>
    <mergeCell ref="E249:F249"/>
    <mergeCell ref="G249:H249"/>
    <mergeCell ref="I249:P249"/>
    <mergeCell ref="Q249:AA249"/>
    <mergeCell ref="AB249:AF249"/>
    <mergeCell ref="A243:V243"/>
    <mergeCell ref="W243:AF243"/>
    <mergeCell ref="A245:M245"/>
    <mergeCell ref="N245:AF245"/>
    <mergeCell ref="A246:M246"/>
    <mergeCell ref="N246:AF246"/>
    <mergeCell ref="E241:F241"/>
    <mergeCell ref="G241:I241"/>
    <mergeCell ref="J241:L241"/>
    <mergeCell ref="AE241:AF241"/>
    <mergeCell ref="E242:F242"/>
    <mergeCell ref="G242:I242"/>
    <mergeCell ref="J242:L242"/>
    <mergeCell ref="M242:Q242"/>
    <mergeCell ref="R242:V242"/>
    <mergeCell ref="AE242:AF242"/>
    <mergeCell ref="A258:D258"/>
    <mergeCell ref="E258:F258"/>
    <mergeCell ref="G258:H258"/>
    <mergeCell ref="I258:P258"/>
    <mergeCell ref="W258:AA258"/>
    <mergeCell ref="A259:D259"/>
    <mergeCell ref="E259:F259"/>
    <mergeCell ref="G259:H259"/>
    <mergeCell ref="I259:P259"/>
    <mergeCell ref="W259:AA259"/>
    <mergeCell ref="A256:D256"/>
    <mergeCell ref="E256:F256"/>
    <mergeCell ref="G256:H256"/>
    <mergeCell ref="I256:P256"/>
    <mergeCell ref="W256:AA256"/>
    <mergeCell ref="A257:D257"/>
    <mergeCell ref="E257:F257"/>
    <mergeCell ref="G257:H257"/>
    <mergeCell ref="I257:P257"/>
    <mergeCell ref="W257:AA257"/>
    <mergeCell ref="A254:D254"/>
    <mergeCell ref="E254:F254"/>
    <mergeCell ref="G254:H254"/>
    <mergeCell ref="I254:P254"/>
    <mergeCell ref="W254:AA254"/>
    <mergeCell ref="A255:D255"/>
    <mergeCell ref="E255:F255"/>
    <mergeCell ref="G255:H255"/>
    <mergeCell ref="I255:P255"/>
    <mergeCell ref="W255:AA255"/>
    <mergeCell ref="A252:D252"/>
    <mergeCell ref="E252:F252"/>
    <mergeCell ref="G252:H252"/>
    <mergeCell ref="I252:P252"/>
    <mergeCell ref="W252:AA252"/>
    <mergeCell ref="A253:D253"/>
    <mergeCell ref="E253:F253"/>
    <mergeCell ref="G253:H253"/>
    <mergeCell ref="I253:P253"/>
    <mergeCell ref="W253:AA253"/>
    <mergeCell ref="A267:D267"/>
    <mergeCell ref="E267:F267"/>
    <mergeCell ref="G267:H267"/>
    <mergeCell ref="I267:P267"/>
    <mergeCell ref="W267:AA267"/>
    <mergeCell ref="A268:D268"/>
    <mergeCell ref="E268:F268"/>
    <mergeCell ref="G268:H268"/>
    <mergeCell ref="I268:P268"/>
    <mergeCell ref="W268:AA268"/>
    <mergeCell ref="A265:D265"/>
    <mergeCell ref="E265:F265"/>
    <mergeCell ref="G265:H265"/>
    <mergeCell ref="I265:P265"/>
    <mergeCell ref="W265:AA265"/>
    <mergeCell ref="A266:D266"/>
    <mergeCell ref="E266:F266"/>
    <mergeCell ref="G266:H266"/>
    <mergeCell ref="I266:P266"/>
    <mergeCell ref="W266:AA266"/>
    <mergeCell ref="A263:D263"/>
    <mergeCell ref="E263:F263"/>
    <mergeCell ref="G263:H263"/>
    <mergeCell ref="I263:P263"/>
    <mergeCell ref="W263:AA263"/>
    <mergeCell ref="A264:D264"/>
    <mergeCell ref="E264:F264"/>
    <mergeCell ref="G264:H264"/>
    <mergeCell ref="I264:P264"/>
    <mergeCell ref="W264:AA264"/>
    <mergeCell ref="A260:V260"/>
    <mergeCell ref="W260:AF260"/>
    <mergeCell ref="A262:D262"/>
    <mergeCell ref="E262:F262"/>
    <mergeCell ref="G262:H262"/>
    <mergeCell ref="I262:P262"/>
    <mergeCell ref="Q262:AA262"/>
    <mergeCell ref="AB262:AF262"/>
    <mergeCell ref="A276:D276"/>
    <mergeCell ref="E276:F276"/>
    <mergeCell ref="G276:I276"/>
    <mergeCell ref="M276:Q276"/>
    <mergeCell ref="X276:AB276"/>
    <mergeCell ref="AC276:AE276"/>
    <mergeCell ref="A275:D275"/>
    <mergeCell ref="E275:F275"/>
    <mergeCell ref="G275:I275"/>
    <mergeCell ref="M275:Q275"/>
    <mergeCell ref="X275:AB275"/>
    <mergeCell ref="AC275:AE275"/>
    <mergeCell ref="A274:D274"/>
    <mergeCell ref="E274:F274"/>
    <mergeCell ref="G274:I274"/>
    <mergeCell ref="M274:Q274"/>
    <mergeCell ref="X274:AB274"/>
    <mergeCell ref="AC274:AE274"/>
    <mergeCell ref="A273:D273"/>
    <mergeCell ref="E273:F273"/>
    <mergeCell ref="G273:I273"/>
    <mergeCell ref="M273:Q273"/>
    <mergeCell ref="X273:AB273"/>
    <mergeCell ref="AC273:AE273"/>
    <mergeCell ref="A272:D272"/>
    <mergeCell ref="E272:F272"/>
    <mergeCell ref="G272:I272"/>
    <mergeCell ref="M272:Q272"/>
    <mergeCell ref="X272:AB272"/>
    <mergeCell ref="AC272:AE272"/>
    <mergeCell ref="A269:V269"/>
    <mergeCell ref="W269:AF269"/>
    <mergeCell ref="A271:D271"/>
    <mergeCell ref="E271:F271"/>
    <mergeCell ref="G271:I271"/>
    <mergeCell ref="J271:Q271"/>
    <mergeCell ref="R271:AB271"/>
    <mergeCell ref="AC271:AE271"/>
    <mergeCell ref="AE286:AF286"/>
    <mergeCell ref="A287:D287"/>
    <mergeCell ref="E287:F287"/>
    <mergeCell ref="H287:K287"/>
    <mergeCell ref="L287:M287"/>
    <mergeCell ref="N287:U287"/>
    <mergeCell ref="W287:Z287"/>
    <mergeCell ref="AA287:AD287"/>
    <mergeCell ref="AE287:AF287"/>
    <mergeCell ref="V285:Z285"/>
    <mergeCell ref="AA285:AD285"/>
    <mergeCell ref="AE285:AF285"/>
    <mergeCell ref="A286:D286"/>
    <mergeCell ref="E286:F286"/>
    <mergeCell ref="H286:K286"/>
    <mergeCell ref="L286:M286"/>
    <mergeCell ref="N286:U286"/>
    <mergeCell ref="W286:Z286"/>
    <mergeCell ref="AA286:AD286"/>
    <mergeCell ref="A281:W281"/>
    <mergeCell ref="X281:AF281"/>
    <mergeCell ref="B283:C283"/>
    <mergeCell ref="D283:AB283"/>
    <mergeCell ref="AC283:AE283"/>
    <mergeCell ref="A285:D285"/>
    <mergeCell ref="E285:F285"/>
    <mergeCell ref="H285:K285"/>
    <mergeCell ref="L285:M285"/>
    <mergeCell ref="N285:U285"/>
    <mergeCell ref="A277:V277"/>
    <mergeCell ref="W277:AF277"/>
    <mergeCell ref="A279:W279"/>
    <mergeCell ref="X279:AF279"/>
    <mergeCell ref="A280:T280"/>
    <mergeCell ref="U280:W280"/>
    <mergeCell ref="X280:AF280"/>
    <mergeCell ref="AA292:AD292"/>
    <mergeCell ref="AE292:AF292"/>
    <mergeCell ref="A293:D293"/>
    <mergeCell ref="E293:F293"/>
    <mergeCell ref="H293:K293"/>
    <mergeCell ref="L293:M293"/>
    <mergeCell ref="N293:U293"/>
    <mergeCell ref="W293:Z293"/>
    <mergeCell ref="AA293:AD293"/>
    <mergeCell ref="AE293:AF293"/>
    <mergeCell ref="A292:D292"/>
    <mergeCell ref="E292:F292"/>
    <mergeCell ref="H292:K292"/>
    <mergeCell ref="L292:M292"/>
    <mergeCell ref="N292:U292"/>
    <mergeCell ref="W292:Z292"/>
    <mergeCell ref="AA290:AD290"/>
    <mergeCell ref="AE290:AF290"/>
    <mergeCell ref="A291:D291"/>
    <mergeCell ref="E291:F291"/>
    <mergeCell ref="H291:K291"/>
    <mergeCell ref="L291:M291"/>
    <mergeCell ref="N291:U291"/>
    <mergeCell ref="W291:Z291"/>
    <mergeCell ref="AA291:AD291"/>
    <mergeCell ref="AE291:AF291"/>
    <mergeCell ref="A290:D290"/>
    <mergeCell ref="E290:F290"/>
    <mergeCell ref="H290:K290"/>
    <mergeCell ref="L290:M290"/>
    <mergeCell ref="N290:U290"/>
    <mergeCell ref="W290:Z290"/>
    <mergeCell ref="AA288:AD288"/>
    <mergeCell ref="AE288:AF288"/>
    <mergeCell ref="A289:D289"/>
    <mergeCell ref="E289:F289"/>
    <mergeCell ref="H289:K289"/>
    <mergeCell ref="L289:M289"/>
    <mergeCell ref="N289:U289"/>
    <mergeCell ref="W289:Z289"/>
    <mergeCell ref="AA289:AD289"/>
    <mergeCell ref="AE289:AF289"/>
    <mergeCell ref="A288:D288"/>
    <mergeCell ref="E288:F288"/>
    <mergeCell ref="H288:K288"/>
    <mergeCell ref="L288:M288"/>
    <mergeCell ref="N288:U288"/>
    <mergeCell ref="W288:Z288"/>
    <mergeCell ref="A301:D301"/>
    <mergeCell ref="E301:F301"/>
    <mergeCell ref="G301:J301"/>
    <mergeCell ref="K301:N301"/>
    <mergeCell ref="O301:Z301"/>
    <mergeCell ref="AA301:AF301"/>
    <mergeCell ref="A300:D300"/>
    <mergeCell ref="E300:F300"/>
    <mergeCell ref="G300:J300"/>
    <mergeCell ref="K300:N300"/>
    <mergeCell ref="O300:Z300"/>
    <mergeCell ref="AA300:AF300"/>
    <mergeCell ref="A299:D299"/>
    <mergeCell ref="E299:F299"/>
    <mergeCell ref="G299:J299"/>
    <mergeCell ref="K299:N299"/>
    <mergeCell ref="O299:Z299"/>
    <mergeCell ref="AA299:AF299"/>
    <mergeCell ref="A298:D298"/>
    <mergeCell ref="E298:F298"/>
    <mergeCell ref="G298:J298"/>
    <mergeCell ref="K298:N298"/>
    <mergeCell ref="O298:Z298"/>
    <mergeCell ref="AA298:AF298"/>
    <mergeCell ref="AA294:AD294"/>
    <mergeCell ref="AE294:AF294"/>
    <mergeCell ref="A295:V295"/>
    <mergeCell ref="W295:AF295"/>
    <mergeCell ref="A297:D297"/>
    <mergeCell ref="E297:F297"/>
    <mergeCell ref="G297:J297"/>
    <mergeCell ref="K297:N297"/>
    <mergeCell ref="O297:Z297"/>
    <mergeCell ref="AA297:AF297"/>
    <mergeCell ref="A294:D294"/>
    <mergeCell ref="E294:F294"/>
    <mergeCell ref="H294:K294"/>
    <mergeCell ref="L294:M294"/>
    <mergeCell ref="N294:U294"/>
    <mergeCell ref="W294:Z294"/>
    <mergeCell ref="A306:V306"/>
    <mergeCell ref="W306:AF306"/>
    <mergeCell ref="A308:D308"/>
    <mergeCell ref="E308:F308"/>
    <mergeCell ref="G308:I308"/>
    <mergeCell ref="J308:L308"/>
    <mergeCell ref="M308:Q308"/>
    <mergeCell ref="R308:V308"/>
    <mergeCell ref="W308:AF308"/>
    <mergeCell ref="A305:D305"/>
    <mergeCell ref="E305:F305"/>
    <mergeCell ref="G305:J305"/>
    <mergeCell ref="K305:N305"/>
    <mergeCell ref="O305:Z305"/>
    <mergeCell ref="AA305:AF305"/>
    <mergeCell ref="A304:D304"/>
    <mergeCell ref="E304:F304"/>
    <mergeCell ref="G304:J304"/>
    <mergeCell ref="K304:N304"/>
    <mergeCell ref="O304:Z304"/>
    <mergeCell ref="AA304:AF304"/>
    <mergeCell ref="A303:D303"/>
    <mergeCell ref="E303:F303"/>
    <mergeCell ref="G303:J303"/>
    <mergeCell ref="K303:N303"/>
    <mergeCell ref="O303:Z303"/>
    <mergeCell ref="AA303:AF303"/>
    <mergeCell ref="A302:D302"/>
    <mergeCell ref="E302:F302"/>
    <mergeCell ref="G302:J302"/>
    <mergeCell ref="K302:N302"/>
    <mergeCell ref="O302:Z302"/>
    <mergeCell ref="AA302:AF302"/>
    <mergeCell ref="A317:M317"/>
    <mergeCell ref="N317:AF317"/>
    <mergeCell ref="A319:D319"/>
    <mergeCell ref="E319:F319"/>
    <mergeCell ref="G319:H319"/>
    <mergeCell ref="I319:P319"/>
    <mergeCell ref="Q319:AA319"/>
    <mergeCell ref="AB319:AF319"/>
    <mergeCell ref="A313:V313"/>
    <mergeCell ref="W313:AF313"/>
    <mergeCell ref="A315:M315"/>
    <mergeCell ref="N315:AF315"/>
    <mergeCell ref="A316:M316"/>
    <mergeCell ref="N316:AF316"/>
    <mergeCell ref="E311:F311"/>
    <mergeCell ref="G311:I311"/>
    <mergeCell ref="J311:L311"/>
    <mergeCell ref="AE311:AF311"/>
    <mergeCell ref="E312:F312"/>
    <mergeCell ref="G312:I312"/>
    <mergeCell ref="J312:L312"/>
    <mergeCell ref="M312:Q312"/>
    <mergeCell ref="R312:V312"/>
    <mergeCell ref="AE312:AF312"/>
    <mergeCell ref="E310:F310"/>
    <mergeCell ref="G310:I310"/>
    <mergeCell ref="J310:L310"/>
    <mergeCell ref="M310:Q310"/>
    <mergeCell ref="R310:V310"/>
    <mergeCell ref="AE310:AF310"/>
    <mergeCell ref="E309:F309"/>
    <mergeCell ref="G309:I309"/>
    <mergeCell ref="J309:L309"/>
    <mergeCell ref="M309:Q309"/>
    <mergeCell ref="R309:V309"/>
    <mergeCell ref="AE309:AF309"/>
    <mergeCell ref="A326:D326"/>
    <mergeCell ref="E326:F326"/>
    <mergeCell ref="G326:H326"/>
    <mergeCell ref="I326:P326"/>
    <mergeCell ref="W326:AA326"/>
    <mergeCell ref="A327:D327"/>
    <mergeCell ref="E327:F327"/>
    <mergeCell ref="G327:H327"/>
    <mergeCell ref="I327:P327"/>
    <mergeCell ref="W327:AA327"/>
    <mergeCell ref="A324:D324"/>
    <mergeCell ref="E324:F324"/>
    <mergeCell ref="G324:H324"/>
    <mergeCell ref="I324:P324"/>
    <mergeCell ref="W324:AA324"/>
    <mergeCell ref="A325:D325"/>
    <mergeCell ref="E325:F325"/>
    <mergeCell ref="G325:H325"/>
    <mergeCell ref="I325:P325"/>
    <mergeCell ref="W325:AA325"/>
    <mergeCell ref="A322:D322"/>
    <mergeCell ref="E322:F322"/>
    <mergeCell ref="G322:H322"/>
    <mergeCell ref="I322:P322"/>
    <mergeCell ref="W322:AA322"/>
    <mergeCell ref="A323:D323"/>
    <mergeCell ref="E323:F323"/>
    <mergeCell ref="G323:H323"/>
    <mergeCell ref="I323:P323"/>
    <mergeCell ref="W323:AA323"/>
    <mergeCell ref="A320:D320"/>
    <mergeCell ref="E320:F320"/>
    <mergeCell ref="G320:H320"/>
    <mergeCell ref="I320:P320"/>
    <mergeCell ref="W320:AA320"/>
    <mergeCell ref="A321:D321"/>
    <mergeCell ref="E321:F321"/>
    <mergeCell ref="G321:H321"/>
    <mergeCell ref="I321:P321"/>
    <mergeCell ref="W321:AA321"/>
    <mergeCell ref="A335:D335"/>
    <mergeCell ref="E335:F335"/>
    <mergeCell ref="G335:H335"/>
    <mergeCell ref="I335:P335"/>
    <mergeCell ref="W335:AA335"/>
    <mergeCell ref="A336:D336"/>
    <mergeCell ref="E336:F336"/>
    <mergeCell ref="G336:H336"/>
    <mergeCell ref="I336:P336"/>
    <mergeCell ref="W336:AA336"/>
    <mergeCell ref="A333:D333"/>
    <mergeCell ref="E333:F333"/>
    <mergeCell ref="G333:H333"/>
    <mergeCell ref="I333:P333"/>
    <mergeCell ref="W333:AA333"/>
    <mergeCell ref="A334:D334"/>
    <mergeCell ref="E334:F334"/>
    <mergeCell ref="G334:H334"/>
    <mergeCell ref="I334:P334"/>
    <mergeCell ref="W334:AA334"/>
    <mergeCell ref="A330:V330"/>
    <mergeCell ref="W330:AF330"/>
    <mergeCell ref="A332:D332"/>
    <mergeCell ref="E332:F332"/>
    <mergeCell ref="G332:H332"/>
    <mergeCell ref="I332:P332"/>
    <mergeCell ref="Q332:AA332"/>
    <mergeCell ref="AB332:AF332"/>
    <mergeCell ref="A328:D328"/>
    <mergeCell ref="E328:F328"/>
    <mergeCell ref="G328:H328"/>
    <mergeCell ref="I328:P328"/>
    <mergeCell ref="W328:AA328"/>
    <mergeCell ref="A329:D329"/>
    <mergeCell ref="E329:F329"/>
    <mergeCell ref="G329:H329"/>
    <mergeCell ref="I329:P329"/>
    <mergeCell ref="W329:AA329"/>
    <mergeCell ref="A345:D345"/>
    <mergeCell ref="E345:F345"/>
    <mergeCell ref="G345:I345"/>
    <mergeCell ref="M345:Q345"/>
    <mergeCell ref="X345:AB345"/>
    <mergeCell ref="AC345:AE345"/>
    <mergeCell ref="A344:D344"/>
    <mergeCell ref="E344:F344"/>
    <mergeCell ref="G344:I344"/>
    <mergeCell ref="M344:Q344"/>
    <mergeCell ref="X344:AB344"/>
    <mergeCell ref="AC344:AE344"/>
    <mergeCell ref="A343:D343"/>
    <mergeCell ref="E343:F343"/>
    <mergeCell ref="G343:I343"/>
    <mergeCell ref="M343:Q343"/>
    <mergeCell ref="X343:AB343"/>
    <mergeCell ref="AC343:AE343"/>
    <mergeCell ref="A342:D342"/>
    <mergeCell ref="E342:F342"/>
    <mergeCell ref="G342:I342"/>
    <mergeCell ref="M342:Q342"/>
    <mergeCell ref="X342:AB342"/>
    <mergeCell ref="AC342:AE342"/>
    <mergeCell ref="A339:V339"/>
    <mergeCell ref="W339:AF339"/>
    <mergeCell ref="A341:D341"/>
    <mergeCell ref="E341:F341"/>
    <mergeCell ref="G341:I341"/>
    <mergeCell ref="J341:Q341"/>
    <mergeCell ref="R341:AB341"/>
    <mergeCell ref="AC341:AE341"/>
    <mergeCell ref="A337:D337"/>
    <mergeCell ref="E337:F337"/>
    <mergeCell ref="G337:H337"/>
    <mergeCell ref="I337:P337"/>
    <mergeCell ref="W337:AA337"/>
    <mergeCell ref="A338:D338"/>
    <mergeCell ref="E338:F338"/>
    <mergeCell ref="G338:H338"/>
    <mergeCell ref="I338:P338"/>
    <mergeCell ref="W338:AA338"/>
    <mergeCell ref="V355:Z355"/>
    <mergeCell ref="AA355:AD355"/>
    <mergeCell ref="AE355:AF355"/>
    <mergeCell ref="A356:D356"/>
    <mergeCell ref="E356:F356"/>
    <mergeCell ref="H356:K356"/>
    <mergeCell ref="L356:M356"/>
    <mergeCell ref="N356:U356"/>
    <mergeCell ref="W356:Z356"/>
    <mergeCell ref="AA356:AD356"/>
    <mergeCell ref="A351:W351"/>
    <mergeCell ref="X351:AF351"/>
    <mergeCell ref="B353:C353"/>
    <mergeCell ref="D353:AB353"/>
    <mergeCell ref="AC353:AE353"/>
    <mergeCell ref="A355:D355"/>
    <mergeCell ref="E355:F355"/>
    <mergeCell ref="H355:K355"/>
    <mergeCell ref="L355:M355"/>
    <mergeCell ref="N355:U355"/>
    <mergeCell ref="A347:V347"/>
    <mergeCell ref="W347:AF347"/>
    <mergeCell ref="A349:W349"/>
    <mergeCell ref="X349:AF349"/>
    <mergeCell ref="A350:T350"/>
    <mergeCell ref="U350:W350"/>
    <mergeCell ref="X350:AF350"/>
    <mergeCell ref="A346:D346"/>
    <mergeCell ref="E346:F346"/>
    <mergeCell ref="G346:I346"/>
    <mergeCell ref="M346:Q346"/>
    <mergeCell ref="X346:AB346"/>
    <mergeCell ref="AC346:AE346"/>
    <mergeCell ref="AA360:AD360"/>
    <mergeCell ref="AE360:AF360"/>
    <mergeCell ref="A361:D361"/>
    <mergeCell ref="E361:F361"/>
    <mergeCell ref="H361:K361"/>
    <mergeCell ref="L361:M361"/>
    <mergeCell ref="N361:U361"/>
    <mergeCell ref="W361:Z361"/>
    <mergeCell ref="AA361:AD361"/>
    <mergeCell ref="AE361:AF361"/>
    <mergeCell ref="A360:D360"/>
    <mergeCell ref="E360:F360"/>
    <mergeCell ref="H360:K360"/>
    <mergeCell ref="L360:M360"/>
    <mergeCell ref="N360:U360"/>
    <mergeCell ref="W360:Z360"/>
    <mergeCell ref="AA358:AD358"/>
    <mergeCell ref="AE358:AF358"/>
    <mergeCell ref="A359:D359"/>
    <mergeCell ref="E359:F359"/>
    <mergeCell ref="H359:K359"/>
    <mergeCell ref="L359:M359"/>
    <mergeCell ref="N359:U359"/>
    <mergeCell ref="W359:Z359"/>
    <mergeCell ref="AA359:AD359"/>
    <mergeCell ref="AE359:AF359"/>
    <mergeCell ref="A358:D358"/>
    <mergeCell ref="E358:F358"/>
    <mergeCell ref="H358:K358"/>
    <mergeCell ref="L358:M358"/>
    <mergeCell ref="N358:U358"/>
    <mergeCell ref="W358:Z358"/>
    <mergeCell ref="AE356:AF356"/>
    <mergeCell ref="A357:D357"/>
    <mergeCell ref="E357:F357"/>
    <mergeCell ref="H357:K357"/>
    <mergeCell ref="L357:M357"/>
    <mergeCell ref="N357:U357"/>
    <mergeCell ref="W357:Z357"/>
    <mergeCell ref="AA357:AD357"/>
    <mergeCell ref="AE357:AF357"/>
    <mergeCell ref="A369:D369"/>
    <mergeCell ref="E369:F369"/>
    <mergeCell ref="G369:J369"/>
    <mergeCell ref="K369:N369"/>
    <mergeCell ref="O369:Z369"/>
    <mergeCell ref="AA369:AF369"/>
    <mergeCell ref="A368:D368"/>
    <mergeCell ref="E368:F368"/>
    <mergeCell ref="G368:J368"/>
    <mergeCell ref="K368:N368"/>
    <mergeCell ref="O368:Z368"/>
    <mergeCell ref="AA368:AF368"/>
    <mergeCell ref="AA364:AD364"/>
    <mergeCell ref="AE364:AF364"/>
    <mergeCell ref="A365:V365"/>
    <mergeCell ref="W365:AF365"/>
    <mergeCell ref="A367:D367"/>
    <mergeCell ref="E367:F367"/>
    <mergeCell ref="G367:J367"/>
    <mergeCell ref="K367:N367"/>
    <mergeCell ref="O367:Z367"/>
    <mergeCell ref="AA367:AF367"/>
    <mergeCell ref="A364:D364"/>
    <mergeCell ref="E364:F364"/>
    <mergeCell ref="H364:K364"/>
    <mergeCell ref="L364:M364"/>
    <mergeCell ref="N364:U364"/>
    <mergeCell ref="W364:Z364"/>
    <mergeCell ref="AA362:AD362"/>
    <mergeCell ref="AE362:AF362"/>
    <mergeCell ref="A363:D363"/>
    <mergeCell ref="E363:F363"/>
    <mergeCell ref="H363:K363"/>
    <mergeCell ref="L363:M363"/>
    <mergeCell ref="N363:U363"/>
    <mergeCell ref="W363:Z363"/>
    <mergeCell ref="AA363:AD363"/>
    <mergeCell ref="AE363:AF363"/>
    <mergeCell ref="A362:D362"/>
    <mergeCell ref="E362:F362"/>
    <mergeCell ref="H362:K362"/>
    <mergeCell ref="L362:M362"/>
    <mergeCell ref="N362:U362"/>
    <mergeCell ref="W362:Z362"/>
    <mergeCell ref="A375:D375"/>
    <mergeCell ref="E375:F375"/>
    <mergeCell ref="G375:J375"/>
    <mergeCell ref="K375:N375"/>
    <mergeCell ref="O375:Z375"/>
    <mergeCell ref="AA375:AF375"/>
    <mergeCell ref="A374:D374"/>
    <mergeCell ref="E374:F374"/>
    <mergeCell ref="G374:J374"/>
    <mergeCell ref="K374:N374"/>
    <mergeCell ref="O374:Z374"/>
    <mergeCell ref="AA374:AF374"/>
    <mergeCell ref="A373:D373"/>
    <mergeCell ref="E373:F373"/>
    <mergeCell ref="G373:J373"/>
    <mergeCell ref="K373:N373"/>
    <mergeCell ref="O373:Z373"/>
    <mergeCell ref="AA373:AF373"/>
    <mergeCell ref="A372:D372"/>
    <mergeCell ref="E372:F372"/>
    <mergeCell ref="G372:J372"/>
    <mergeCell ref="K372:N372"/>
    <mergeCell ref="O372:Z372"/>
    <mergeCell ref="AA372:AF372"/>
    <mergeCell ref="A371:D371"/>
    <mergeCell ref="E371:F371"/>
    <mergeCell ref="G371:J371"/>
    <mergeCell ref="K371:N371"/>
    <mergeCell ref="O371:Z371"/>
    <mergeCell ref="AA371:AF371"/>
    <mergeCell ref="A370:D370"/>
    <mergeCell ref="E370:F370"/>
    <mergeCell ref="G370:J370"/>
    <mergeCell ref="K370:N370"/>
    <mergeCell ref="O370:Z370"/>
    <mergeCell ref="AA370:AF370"/>
    <mergeCell ref="A383:V383"/>
    <mergeCell ref="W383:AF383"/>
    <mergeCell ref="A385:M385"/>
    <mergeCell ref="N385:AF385"/>
    <mergeCell ref="A386:M386"/>
    <mergeCell ref="N386:AF386"/>
    <mergeCell ref="E381:F381"/>
    <mergeCell ref="G381:I381"/>
    <mergeCell ref="J381:L381"/>
    <mergeCell ref="AE381:AF381"/>
    <mergeCell ref="E382:F382"/>
    <mergeCell ref="G382:I382"/>
    <mergeCell ref="J382:L382"/>
    <mergeCell ref="M382:Q382"/>
    <mergeCell ref="R382:V382"/>
    <mergeCell ref="AE382:AF382"/>
    <mergeCell ref="E380:F380"/>
    <mergeCell ref="G380:I380"/>
    <mergeCell ref="J380:L380"/>
    <mergeCell ref="M380:Q380"/>
    <mergeCell ref="R380:V380"/>
    <mergeCell ref="AE380:AF380"/>
    <mergeCell ref="E379:F379"/>
    <mergeCell ref="G379:I379"/>
    <mergeCell ref="J379:L379"/>
    <mergeCell ref="M379:Q379"/>
    <mergeCell ref="R379:V379"/>
    <mergeCell ref="AE379:AF379"/>
    <mergeCell ref="A376:V376"/>
    <mergeCell ref="W376:AF376"/>
    <mergeCell ref="A378:D378"/>
    <mergeCell ref="E378:F378"/>
    <mergeCell ref="G378:I378"/>
    <mergeCell ref="J378:L378"/>
    <mergeCell ref="M378:Q378"/>
    <mergeCell ref="R378:V378"/>
    <mergeCell ref="W378:AF378"/>
    <mergeCell ref="A394:D394"/>
    <mergeCell ref="E394:F394"/>
    <mergeCell ref="G394:H394"/>
    <mergeCell ref="I394:P394"/>
    <mergeCell ref="W394:AA394"/>
    <mergeCell ref="A395:D395"/>
    <mergeCell ref="E395:F395"/>
    <mergeCell ref="G395:H395"/>
    <mergeCell ref="I395:P395"/>
    <mergeCell ref="W395:AA395"/>
    <mergeCell ref="A392:D392"/>
    <mergeCell ref="E392:F392"/>
    <mergeCell ref="G392:H392"/>
    <mergeCell ref="I392:P392"/>
    <mergeCell ref="W392:AA392"/>
    <mergeCell ref="A393:D393"/>
    <mergeCell ref="E393:F393"/>
    <mergeCell ref="G393:H393"/>
    <mergeCell ref="I393:P393"/>
    <mergeCell ref="W393:AA393"/>
    <mergeCell ref="A390:D390"/>
    <mergeCell ref="E390:F390"/>
    <mergeCell ref="G390:H390"/>
    <mergeCell ref="I390:P390"/>
    <mergeCell ref="W390:AA390"/>
    <mergeCell ref="A391:D391"/>
    <mergeCell ref="E391:F391"/>
    <mergeCell ref="G391:H391"/>
    <mergeCell ref="I391:P391"/>
    <mergeCell ref="W391:AA391"/>
    <mergeCell ref="A387:M387"/>
    <mergeCell ref="N387:AF387"/>
    <mergeCell ref="A389:D389"/>
    <mergeCell ref="E389:F389"/>
    <mergeCell ref="G389:H389"/>
    <mergeCell ref="I389:P389"/>
    <mergeCell ref="Q389:AA389"/>
    <mergeCell ref="AB389:AF389"/>
    <mergeCell ref="A403:D403"/>
    <mergeCell ref="E403:F403"/>
    <mergeCell ref="G403:H403"/>
    <mergeCell ref="I403:P403"/>
    <mergeCell ref="W403:AA403"/>
    <mergeCell ref="A404:D404"/>
    <mergeCell ref="E404:F404"/>
    <mergeCell ref="G404:H404"/>
    <mergeCell ref="I404:P404"/>
    <mergeCell ref="W404:AA404"/>
    <mergeCell ref="A400:V400"/>
    <mergeCell ref="W400:AF400"/>
    <mergeCell ref="A402:D402"/>
    <mergeCell ref="E402:F402"/>
    <mergeCell ref="G402:H402"/>
    <mergeCell ref="I402:P402"/>
    <mergeCell ref="Q402:AA402"/>
    <mergeCell ref="AB402:AF402"/>
    <mergeCell ref="A398:D398"/>
    <mergeCell ref="E398:F398"/>
    <mergeCell ref="G398:H398"/>
    <mergeCell ref="I398:P398"/>
    <mergeCell ref="W398:AA398"/>
    <mergeCell ref="A399:D399"/>
    <mergeCell ref="E399:F399"/>
    <mergeCell ref="G399:H399"/>
    <mergeCell ref="I399:P399"/>
    <mergeCell ref="W399:AA399"/>
    <mergeCell ref="A396:D396"/>
    <mergeCell ref="E396:F396"/>
    <mergeCell ref="G396:H396"/>
    <mergeCell ref="I396:P396"/>
    <mergeCell ref="W396:AA396"/>
    <mergeCell ref="A397:D397"/>
    <mergeCell ref="E397:F397"/>
    <mergeCell ref="G397:H397"/>
    <mergeCell ref="I397:P397"/>
    <mergeCell ref="W397:AA397"/>
    <mergeCell ref="A413:D413"/>
    <mergeCell ref="E413:F413"/>
    <mergeCell ref="G413:I413"/>
    <mergeCell ref="M413:Q413"/>
    <mergeCell ref="X413:AB413"/>
    <mergeCell ref="AC413:AE413"/>
    <mergeCell ref="A412:D412"/>
    <mergeCell ref="E412:F412"/>
    <mergeCell ref="G412:I412"/>
    <mergeCell ref="M412:Q412"/>
    <mergeCell ref="X412:AB412"/>
    <mergeCell ref="AC412:AE412"/>
    <mergeCell ref="A409:V409"/>
    <mergeCell ref="W409:AF409"/>
    <mergeCell ref="A411:D411"/>
    <mergeCell ref="E411:F411"/>
    <mergeCell ref="G411:I411"/>
    <mergeCell ref="J411:Q411"/>
    <mergeCell ref="R411:AB411"/>
    <mergeCell ref="AC411:AE411"/>
    <mergeCell ref="A407:D407"/>
    <mergeCell ref="E407:F407"/>
    <mergeCell ref="G407:H407"/>
    <mergeCell ref="I407:P407"/>
    <mergeCell ref="W407:AA407"/>
    <mergeCell ref="A408:D408"/>
    <mergeCell ref="E408:F408"/>
    <mergeCell ref="G408:H408"/>
    <mergeCell ref="I408:P408"/>
    <mergeCell ref="W408:AA408"/>
    <mergeCell ref="A405:D405"/>
    <mergeCell ref="E405:F405"/>
    <mergeCell ref="G405:H405"/>
    <mergeCell ref="I405:P405"/>
    <mergeCell ref="W405:AA405"/>
    <mergeCell ref="A406:D406"/>
    <mergeCell ref="E406:F406"/>
    <mergeCell ref="G406:H406"/>
    <mergeCell ref="I406:P406"/>
    <mergeCell ref="W406:AA406"/>
    <mergeCell ref="A421:W421"/>
    <mergeCell ref="X421:AF421"/>
    <mergeCell ref="B423:C423"/>
    <mergeCell ref="D423:AB423"/>
    <mergeCell ref="AC423:AE423"/>
    <mergeCell ref="A425:D425"/>
    <mergeCell ref="E425:F425"/>
    <mergeCell ref="H425:K425"/>
    <mergeCell ref="L425:M425"/>
    <mergeCell ref="N425:U425"/>
    <mergeCell ref="A417:V417"/>
    <mergeCell ref="W417:AF417"/>
    <mergeCell ref="A419:W419"/>
    <mergeCell ref="X419:AF419"/>
    <mergeCell ref="A420:T420"/>
    <mergeCell ref="U420:W420"/>
    <mergeCell ref="X420:AF420"/>
    <mergeCell ref="A416:D416"/>
    <mergeCell ref="E416:F416"/>
    <mergeCell ref="G416:I416"/>
    <mergeCell ref="M416:Q416"/>
    <mergeCell ref="X416:AB416"/>
    <mergeCell ref="AC416:AE416"/>
    <mergeCell ref="A415:D415"/>
    <mergeCell ref="E415:F415"/>
    <mergeCell ref="G415:I415"/>
    <mergeCell ref="M415:Q415"/>
    <mergeCell ref="X415:AB415"/>
    <mergeCell ref="AC415:AE415"/>
    <mergeCell ref="A414:D414"/>
    <mergeCell ref="E414:F414"/>
    <mergeCell ref="G414:I414"/>
    <mergeCell ref="M414:Q414"/>
    <mergeCell ref="X414:AB414"/>
    <mergeCell ref="AC414:AE414"/>
    <mergeCell ref="AA428:AD428"/>
    <mergeCell ref="AE428:AF428"/>
    <mergeCell ref="A429:D429"/>
    <mergeCell ref="E429:F429"/>
    <mergeCell ref="H429:K429"/>
    <mergeCell ref="L429:M429"/>
    <mergeCell ref="N429:U429"/>
    <mergeCell ref="W429:Z429"/>
    <mergeCell ref="AA429:AD429"/>
    <mergeCell ref="AE429:AF429"/>
    <mergeCell ref="A428:D428"/>
    <mergeCell ref="E428:F428"/>
    <mergeCell ref="H428:K428"/>
    <mergeCell ref="L428:M428"/>
    <mergeCell ref="N428:U428"/>
    <mergeCell ref="W428:Z428"/>
    <mergeCell ref="AE426:AF426"/>
    <mergeCell ref="A427:D427"/>
    <mergeCell ref="E427:F427"/>
    <mergeCell ref="H427:K427"/>
    <mergeCell ref="L427:M427"/>
    <mergeCell ref="N427:U427"/>
    <mergeCell ref="W427:Z427"/>
    <mergeCell ref="AA427:AD427"/>
    <mergeCell ref="AE427:AF427"/>
    <mergeCell ref="V425:Z425"/>
    <mergeCell ref="AA425:AD425"/>
    <mergeCell ref="AE425:AF425"/>
    <mergeCell ref="A426:D426"/>
    <mergeCell ref="E426:F426"/>
    <mergeCell ref="H426:K426"/>
    <mergeCell ref="L426:M426"/>
    <mergeCell ref="N426:U426"/>
    <mergeCell ref="W426:Z426"/>
    <mergeCell ref="AA426:AD426"/>
    <mergeCell ref="AA434:AD434"/>
    <mergeCell ref="AE434:AF434"/>
    <mergeCell ref="A435:V435"/>
    <mergeCell ref="W435:AF435"/>
    <mergeCell ref="A437:D437"/>
    <mergeCell ref="E437:F437"/>
    <mergeCell ref="G437:J437"/>
    <mergeCell ref="K437:N437"/>
    <mergeCell ref="O437:Z437"/>
    <mergeCell ref="AA437:AF437"/>
    <mergeCell ref="A434:D434"/>
    <mergeCell ref="E434:F434"/>
    <mergeCell ref="H434:K434"/>
    <mergeCell ref="L434:M434"/>
    <mergeCell ref="N434:U434"/>
    <mergeCell ref="W434:Z434"/>
    <mergeCell ref="AA432:AD432"/>
    <mergeCell ref="AE432:AF432"/>
    <mergeCell ref="A433:D433"/>
    <mergeCell ref="E433:F433"/>
    <mergeCell ref="H433:K433"/>
    <mergeCell ref="L433:M433"/>
    <mergeCell ref="N433:U433"/>
    <mergeCell ref="W433:Z433"/>
    <mergeCell ref="AA433:AD433"/>
    <mergeCell ref="AE433:AF433"/>
    <mergeCell ref="A432:D432"/>
    <mergeCell ref="E432:F432"/>
    <mergeCell ref="H432:K432"/>
    <mergeCell ref="L432:M432"/>
    <mergeCell ref="N432:U432"/>
    <mergeCell ref="W432:Z432"/>
    <mergeCell ref="AA430:AD430"/>
    <mergeCell ref="AE430:AF430"/>
    <mergeCell ref="A431:D431"/>
    <mergeCell ref="E431:F431"/>
    <mergeCell ref="H431:K431"/>
    <mergeCell ref="L431:M431"/>
    <mergeCell ref="N431:U431"/>
    <mergeCell ref="W431:Z431"/>
    <mergeCell ref="AA431:AD431"/>
    <mergeCell ref="AE431:AF431"/>
    <mergeCell ref="A430:D430"/>
    <mergeCell ref="E430:F430"/>
    <mergeCell ref="H430:K430"/>
    <mergeCell ref="L430:M430"/>
    <mergeCell ref="N430:U430"/>
    <mergeCell ref="W430:Z430"/>
    <mergeCell ref="A443:D443"/>
    <mergeCell ref="E443:F443"/>
    <mergeCell ref="G443:J443"/>
    <mergeCell ref="K443:N443"/>
    <mergeCell ref="O443:Z443"/>
    <mergeCell ref="AA443:AF443"/>
    <mergeCell ref="A442:D442"/>
    <mergeCell ref="E442:F442"/>
    <mergeCell ref="G442:J442"/>
    <mergeCell ref="K442:N442"/>
    <mergeCell ref="O442:Z442"/>
    <mergeCell ref="AA442:AF442"/>
    <mergeCell ref="A441:D441"/>
    <mergeCell ref="E441:F441"/>
    <mergeCell ref="G441:J441"/>
    <mergeCell ref="K441:N441"/>
    <mergeCell ref="O441:Z441"/>
    <mergeCell ref="AA441:AF441"/>
    <mergeCell ref="A440:D440"/>
    <mergeCell ref="E440:F440"/>
    <mergeCell ref="G440:J440"/>
    <mergeCell ref="K440:N440"/>
    <mergeCell ref="O440:Z440"/>
    <mergeCell ref="AA440:AF440"/>
    <mergeCell ref="A439:D439"/>
    <mergeCell ref="E439:F439"/>
    <mergeCell ref="G439:J439"/>
    <mergeCell ref="K439:N439"/>
    <mergeCell ref="O439:Z439"/>
    <mergeCell ref="AA439:AF439"/>
    <mergeCell ref="A438:D438"/>
    <mergeCell ref="E438:F438"/>
    <mergeCell ref="G438:J438"/>
    <mergeCell ref="K438:N438"/>
    <mergeCell ref="O438:Z438"/>
    <mergeCell ref="AA438:AF438"/>
    <mergeCell ref="E450:F450"/>
    <mergeCell ref="G450:I450"/>
    <mergeCell ref="J450:L450"/>
    <mergeCell ref="M450:Q450"/>
    <mergeCell ref="R450:V450"/>
    <mergeCell ref="AE450:AF450"/>
    <mergeCell ref="E449:F449"/>
    <mergeCell ref="G449:I449"/>
    <mergeCell ref="J449:L449"/>
    <mergeCell ref="M449:Q449"/>
    <mergeCell ref="R449:V449"/>
    <mergeCell ref="AE449:AF449"/>
    <mergeCell ref="A446:V446"/>
    <mergeCell ref="W446:AF446"/>
    <mergeCell ref="A448:D448"/>
    <mergeCell ref="E448:F448"/>
    <mergeCell ref="G448:I448"/>
    <mergeCell ref="J448:L448"/>
    <mergeCell ref="M448:Q448"/>
    <mergeCell ref="R448:V448"/>
    <mergeCell ref="W448:AF448"/>
    <mergeCell ref="A445:D445"/>
    <mergeCell ref="E445:F445"/>
    <mergeCell ref="G445:J445"/>
    <mergeCell ref="K445:N445"/>
    <mergeCell ref="O445:Z445"/>
    <mergeCell ref="AA445:AF445"/>
    <mergeCell ref="A444:D444"/>
    <mergeCell ref="E444:F444"/>
    <mergeCell ref="G444:J444"/>
    <mergeCell ref="K444:N444"/>
    <mergeCell ref="O444:Z444"/>
    <mergeCell ref="AA444:AF444"/>
    <mergeCell ref="A460:D460"/>
    <mergeCell ref="E460:F460"/>
    <mergeCell ref="G460:H460"/>
    <mergeCell ref="I460:P460"/>
    <mergeCell ref="W460:AA460"/>
    <mergeCell ref="A461:D461"/>
    <mergeCell ref="E461:F461"/>
    <mergeCell ref="G461:H461"/>
    <mergeCell ref="I461:P461"/>
    <mergeCell ref="W461:AA461"/>
    <mergeCell ref="A457:M457"/>
    <mergeCell ref="N457:AF457"/>
    <mergeCell ref="A459:D459"/>
    <mergeCell ref="E459:F459"/>
    <mergeCell ref="G459:H459"/>
    <mergeCell ref="I459:P459"/>
    <mergeCell ref="Q459:AA459"/>
    <mergeCell ref="AB459:AF459"/>
    <mergeCell ref="A453:V453"/>
    <mergeCell ref="W453:AF453"/>
    <mergeCell ref="A455:M455"/>
    <mergeCell ref="N455:AF455"/>
    <mergeCell ref="A456:M456"/>
    <mergeCell ref="N456:AF456"/>
    <mergeCell ref="E451:F451"/>
    <mergeCell ref="G451:I451"/>
    <mergeCell ref="J451:L451"/>
    <mergeCell ref="AE451:AF451"/>
    <mergeCell ref="E452:F452"/>
    <mergeCell ref="G452:I452"/>
    <mergeCell ref="J452:L452"/>
    <mergeCell ref="M452:Q452"/>
    <mergeCell ref="R452:V452"/>
    <mergeCell ref="AE452:AF452"/>
    <mergeCell ref="A468:D468"/>
    <mergeCell ref="E468:F468"/>
    <mergeCell ref="G468:H468"/>
    <mergeCell ref="I468:P468"/>
    <mergeCell ref="W468:AA468"/>
    <mergeCell ref="A469:D469"/>
    <mergeCell ref="E469:F469"/>
    <mergeCell ref="G469:H469"/>
    <mergeCell ref="I469:P469"/>
    <mergeCell ref="W469:AA469"/>
    <mergeCell ref="A466:D466"/>
    <mergeCell ref="E466:F466"/>
    <mergeCell ref="G466:H466"/>
    <mergeCell ref="I466:P466"/>
    <mergeCell ref="W466:AA466"/>
    <mergeCell ref="A467:D467"/>
    <mergeCell ref="E467:F467"/>
    <mergeCell ref="G467:H467"/>
    <mergeCell ref="I467:P467"/>
    <mergeCell ref="W467:AA467"/>
    <mergeCell ref="A464:D464"/>
    <mergeCell ref="E464:F464"/>
    <mergeCell ref="G464:H464"/>
    <mergeCell ref="I464:P464"/>
    <mergeCell ref="W464:AA464"/>
    <mergeCell ref="A465:D465"/>
    <mergeCell ref="E465:F465"/>
    <mergeCell ref="G465:H465"/>
    <mergeCell ref="I465:P465"/>
    <mergeCell ref="W465:AA465"/>
    <mergeCell ref="A462:D462"/>
    <mergeCell ref="E462:F462"/>
    <mergeCell ref="G462:H462"/>
    <mergeCell ref="I462:P462"/>
    <mergeCell ref="W462:AA462"/>
    <mergeCell ref="A463:D463"/>
    <mergeCell ref="E463:F463"/>
    <mergeCell ref="G463:H463"/>
    <mergeCell ref="I463:P463"/>
    <mergeCell ref="W463:AA463"/>
    <mergeCell ref="A477:D477"/>
    <mergeCell ref="E477:F477"/>
    <mergeCell ref="G477:H477"/>
    <mergeCell ref="I477:P477"/>
    <mergeCell ref="W477:AA477"/>
    <mergeCell ref="A478:D478"/>
    <mergeCell ref="E478:F478"/>
    <mergeCell ref="G478:H478"/>
    <mergeCell ref="I478:P478"/>
    <mergeCell ref="W478:AA478"/>
    <mergeCell ref="A475:D475"/>
    <mergeCell ref="E475:F475"/>
    <mergeCell ref="G475:H475"/>
    <mergeCell ref="I475:P475"/>
    <mergeCell ref="W475:AA475"/>
    <mergeCell ref="A476:D476"/>
    <mergeCell ref="E476:F476"/>
    <mergeCell ref="G476:H476"/>
    <mergeCell ref="I476:P476"/>
    <mergeCell ref="W476:AA476"/>
    <mergeCell ref="A473:D473"/>
    <mergeCell ref="E473:F473"/>
    <mergeCell ref="G473:H473"/>
    <mergeCell ref="I473:P473"/>
    <mergeCell ref="W473:AA473"/>
    <mergeCell ref="A474:D474"/>
    <mergeCell ref="E474:F474"/>
    <mergeCell ref="G474:H474"/>
    <mergeCell ref="I474:P474"/>
    <mergeCell ref="W474:AA474"/>
    <mergeCell ref="A470:V470"/>
    <mergeCell ref="W470:AF470"/>
    <mergeCell ref="A472:D472"/>
    <mergeCell ref="E472:F472"/>
    <mergeCell ref="G472:H472"/>
    <mergeCell ref="I472:P472"/>
    <mergeCell ref="Q472:AA472"/>
    <mergeCell ref="AB472:AF472"/>
    <mergeCell ref="A486:D486"/>
    <mergeCell ref="E486:F486"/>
    <mergeCell ref="G486:I486"/>
    <mergeCell ref="M486:Q486"/>
    <mergeCell ref="X486:AB486"/>
    <mergeCell ref="AC486:AE486"/>
    <mergeCell ref="A485:D485"/>
    <mergeCell ref="E485:F485"/>
    <mergeCell ref="G485:I485"/>
    <mergeCell ref="M485:Q485"/>
    <mergeCell ref="X485:AB485"/>
    <mergeCell ref="AC485:AE485"/>
    <mergeCell ref="A484:D484"/>
    <mergeCell ref="E484:F484"/>
    <mergeCell ref="G484:I484"/>
    <mergeCell ref="M484:Q484"/>
    <mergeCell ref="X484:AB484"/>
    <mergeCell ref="AC484:AE484"/>
    <mergeCell ref="A483:D483"/>
    <mergeCell ref="E483:F483"/>
    <mergeCell ref="G483:I483"/>
    <mergeCell ref="M483:Q483"/>
    <mergeCell ref="X483:AB483"/>
    <mergeCell ref="AC483:AE483"/>
    <mergeCell ref="A482:D482"/>
    <mergeCell ref="E482:F482"/>
    <mergeCell ref="G482:I482"/>
    <mergeCell ref="M482:Q482"/>
    <mergeCell ref="X482:AB482"/>
    <mergeCell ref="AC482:AE482"/>
    <mergeCell ref="A479:V479"/>
    <mergeCell ref="W479:AF479"/>
    <mergeCell ref="A481:D481"/>
    <mergeCell ref="E481:F481"/>
    <mergeCell ref="G481:I481"/>
    <mergeCell ref="J481:Q481"/>
    <mergeCell ref="R481:AB481"/>
    <mergeCell ref="AC481:AE481"/>
    <mergeCell ref="AE496:AF496"/>
    <mergeCell ref="A497:D497"/>
    <mergeCell ref="E497:F497"/>
    <mergeCell ref="H497:K497"/>
    <mergeCell ref="L497:M497"/>
    <mergeCell ref="N497:U497"/>
    <mergeCell ref="W497:Z497"/>
    <mergeCell ref="AA497:AD497"/>
    <mergeCell ref="AE497:AF497"/>
    <mergeCell ref="V495:Z495"/>
    <mergeCell ref="AA495:AD495"/>
    <mergeCell ref="AE495:AF495"/>
    <mergeCell ref="A496:D496"/>
    <mergeCell ref="E496:F496"/>
    <mergeCell ref="H496:K496"/>
    <mergeCell ref="L496:M496"/>
    <mergeCell ref="N496:U496"/>
    <mergeCell ref="W496:Z496"/>
    <mergeCell ref="AA496:AD496"/>
    <mergeCell ref="A491:W491"/>
    <mergeCell ref="X491:AF491"/>
    <mergeCell ref="B493:C493"/>
    <mergeCell ref="D493:AB493"/>
    <mergeCell ref="AC493:AE493"/>
    <mergeCell ref="A495:D495"/>
    <mergeCell ref="E495:F495"/>
    <mergeCell ref="H495:K495"/>
    <mergeCell ref="L495:M495"/>
    <mergeCell ref="N495:U495"/>
    <mergeCell ref="A487:V487"/>
    <mergeCell ref="W487:AF487"/>
    <mergeCell ref="A489:W489"/>
    <mergeCell ref="X489:AF489"/>
    <mergeCell ref="A490:T490"/>
    <mergeCell ref="U490:W490"/>
    <mergeCell ref="X490:AF490"/>
    <mergeCell ref="AA502:AD502"/>
    <mergeCell ref="AE502:AF502"/>
    <mergeCell ref="A503:D503"/>
    <mergeCell ref="E503:F503"/>
    <mergeCell ref="H503:K503"/>
    <mergeCell ref="L503:M503"/>
    <mergeCell ref="N503:U503"/>
    <mergeCell ref="W503:Z503"/>
    <mergeCell ref="AA503:AD503"/>
    <mergeCell ref="AE503:AF503"/>
    <mergeCell ref="A502:D502"/>
    <mergeCell ref="E502:F502"/>
    <mergeCell ref="H502:K502"/>
    <mergeCell ref="L502:M502"/>
    <mergeCell ref="N502:U502"/>
    <mergeCell ref="W502:Z502"/>
    <mergeCell ref="AA500:AD500"/>
    <mergeCell ref="AE500:AF500"/>
    <mergeCell ref="A501:D501"/>
    <mergeCell ref="E501:F501"/>
    <mergeCell ref="H501:K501"/>
    <mergeCell ref="L501:M501"/>
    <mergeCell ref="N501:U501"/>
    <mergeCell ref="W501:Z501"/>
    <mergeCell ref="AA501:AD501"/>
    <mergeCell ref="AE501:AF501"/>
    <mergeCell ref="A500:D500"/>
    <mergeCell ref="E500:F500"/>
    <mergeCell ref="H500:K500"/>
    <mergeCell ref="L500:M500"/>
    <mergeCell ref="N500:U500"/>
    <mergeCell ref="W500:Z500"/>
    <mergeCell ref="AA498:AD498"/>
    <mergeCell ref="AE498:AF498"/>
    <mergeCell ref="A499:D499"/>
    <mergeCell ref="E499:F499"/>
    <mergeCell ref="H499:K499"/>
    <mergeCell ref="L499:M499"/>
    <mergeCell ref="N499:U499"/>
    <mergeCell ref="W499:Z499"/>
    <mergeCell ref="AA499:AD499"/>
    <mergeCell ref="AE499:AF499"/>
    <mergeCell ref="A498:D498"/>
    <mergeCell ref="E498:F498"/>
    <mergeCell ref="H498:K498"/>
    <mergeCell ref="L498:M498"/>
    <mergeCell ref="N498:U498"/>
    <mergeCell ref="W498:Z498"/>
    <mergeCell ref="A510:D510"/>
    <mergeCell ref="E510:F510"/>
    <mergeCell ref="G510:J510"/>
    <mergeCell ref="K510:N510"/>
    <mergeCell ref="O510:Z510"/>
    <mergeCell ref="AA510:AF510"/>
    <mergeCell ref="A509:D509"/>
    <mergeCell ref="E509:F509"/>
    <mergeCell ref="G509:J509"/>
    <mergeCell ref="K509:N509"/>
    <mergeCell ref="O509:Z509"/>
    <mergeCell ref="AA509:AF509"/>
    <mergeCell ref="A506:V506"/>
    <mergeCell ref="W506:AF506"/>
    <mergeCell ref="A508:D508"/>
    <mergeCell ref="E508:F508"/>
    <mergeCell ref="G508:J508"/>
    <mergeCell ref="K508:N508"/>
    <mergeCell ref="O508:Z508"/>
    <mergeCell ref="AA508:AF508"/>
    <mergeCell ref="AA504:AD504"/>
    <mergeCell ref="AE504:AF504"/>
    <mergeCell ref="A505:D505"/>
    <mergeCell ref="E505:F505"/>
    <mergeCell ref="H505:K505"/>
    <mergeCell ref="L505:M505"/>
    <mergeCell ref="N505:U505"/>
    <mergeCell ref="W505:Z505"/>
    <mergeCell ref="AA505:AD505"/>
    <mergeCell ref="AE505:AF505"/>
    <mergeCell ref="A504:D504"/>
    <mergeCell ref="E504:F504"/>
    <mergeCell ref="H504:K504"/>
    <mergeCell ref="L504:M504"/>
    <mergeCell ref="N504:U504"/>
    <mergeCell ref="W504:Z504"/>
    <mergeCell ref="A516:D516"/>
    <mergeCell ref="E516:F516"/>
    <mergeCell ref="G516:J516"/>
    <mergeCell ref="K516:N516"/>
    <mergeCell ref="O516:Z516"/>
    <mergeCell ref="AA516:AF516"/>
    <mergeCell ref="A515:D515"/>
    <mergeCell ref="E515:F515"/>
    <mergeCell ref="G515:J515"/>
    <mergeCell ref="K515:N515"/>
    <mergeCell ref="O515:Z515"/>
    <mergeCell ref="AA515:AF515"/>
    <mergeCell ref="A514:D514"/>
    <mergeCell ref="E514:F514"/>
    <mergeCell ref="G514:J514"/>
    <mergeCell ref="K514:N514"/>
    <mergeCell ref="O514:Z514"/>
    <mergeCell ref="AA514:AF514"/>
    <mergeCell ref="A513:D513"/>
    <mergeCell ref="E513:F513"/>
    <mergeCell ref="G513:J513"/>
    <mergeCell ref="K513:N513"/>
    <mergeCell ref="O513:Z513"/>
    <mergeCell ref="AA513:AF513"/>
    <mergeCell ref="A512:D512"/>
    <mergeCell ref="E512:F512"/>
    <mergeCell ref="G512:J512"/>
    <mergeCell ref="K512:N512"/>
    <mergeCell ref="O512:Z512"/>
    <mergeCell ref="AA512:AF512"/>
    <mergeCell ref="A511:D511"/>
    <mergeCell ref="E511:F511"/>
    <mergeCell ref="G511:J511"/>
    <mergeCell ref="K511:N511"/>
    <mergeCell ref="O511:Z511"/>
    <mergeCell ref="AA511:AF511"/>
    <mergeCell ref="A524:V524"/>
    <mergeCell ref="W524:AF524"/>
    <mergeCell ref="A526:M526"/>
    <mergeCell ref="N526:AF526"/>
    <mergeCell ref="A527:M527"/>
    <mergeCell ref="N527:AF527"/>
    <mergeCell ref="E522:F522"/>
    <mergeCell ref="G522:I522"/>
    <mergeCell ref="J522:L522"/>
    <mergeCell ref="AE522:AF522"/>
    <mergeCell ref="E523:F523"/>
    <mergeCell ref="G523:I523"/>
    <mergeCell ref="J523:L523"/>
    <mergeCell ref="M523:Q523"/>
    <mergeCell ref="R523:V523"/>
    <mergeCell ref="AE523:AF523"/>
    <mergeCell ref="E521:F521"/>
    <mergeCell ref="G521:I521"/>
    <mergeCell ref="J521:L521"/>
    <mergeCell ref="M521:Q521"/>
    <mergeCell ref="R521:V521"/>
    <mergeCell ref="AE521:AF521"/>
    <mergeCell ref="E520:F520"/>
    <mergeCell ref="G520:I520"/>
    <mergeCell ref="J520:L520"/>
    <mergeCell ref="M520:Q520"/>
    <mergeCell ref="R520:V520"/>
    <mergeCell ref="AE520:AF520"/>
    <mergeCell ref="A517:V517"/>
    <mergeCell ref="W517:AF517"/>
    <mergeCell ref="A519:D519"/>
    <mergeCell ref="E519:F519"/>
    <mergeCell ref="G519:I519"/>
    <mergeCell ref="J519:L519"/>
    <mergeCell ref="M519:Q519"/>
    <mergeCell ref="R519:V519"/>
    <mergeCell ref="W519:AF519"/>
    <mergeCell ref="A535:D535"/>
    <mergeCell ref="E535:F535"/>
    <mergeCell ref="G535:H535"/>
    <mergeCell ref="I535:P535"/>
    <mergeCell ref="W535:AA535"/>
    <mergeCell ref="A536:D536"/>
    <mergeCell ref="E536:F536"/>
    <mergeCell ref="G536:H536"/>
    <mergeCell ref="I536:P536"/>
    <mergeCell ref="W536:AA536"/>
    <mergeCell ref="A533:D533"/>
    <mergeCell ref="E533:F533"/>
    <mergeCell ref="G533:H533"/>
    <mergeCell ref="I533:P533"/>
    <mergeCell ref="W533:AA533"/>
    <mergeCell ref="A534:D534"/>
    <mergeCell ref="E534:F534"/>
    <mergeCell ref="G534:H534"/>
    <mergeCell ref="I534:P534"/>
    <mergeCell ref="W534:AA534"/>
    <mergeCell ref="A531:D531"/>
    <mergeCell ref="E531:F531"/>
    <mergeCell ref="G531:H531"/>
    <mergeCell ref="I531:P531"/>
    <mergeCell ref="W531:AA531"/>
    <mergeCell ref="A532:D532"/>
    <mergeCell ref="E532:F532"/>
    <mergeCell ref="G532:H532"/>
    <mergeCell ref="I532:P532"/>
    <mergeCell ref="W532:AA532"/>
    <mergeCell ref="A528:M528"/>
    <mergeCell ref="N528:AF528"/>
    <mergeCell ref="A530:D530"/>
    <mergeCell ref="E530:F530"/>
    <mergeCell ref="G530:H530"/>
    <mergeCell ref="I530:P530"/>
    <mergeCell ref="Q530:AA530"/>
    <mergeCell ref="AB530:AF530"/>
    <mergeCell ref="A544:D544"/>
    <mergeCell ref="E544:F544"/>
    <mergeCell ref="G544:H544"/>
    <mergeCell ref="I544:P544"/>
    <mergeCell ref="W544:AA544"/>
    <mergeCell ref="A545:D545"/>
    <mergeCell ref="E545:F545"/>
    <mergeCell ref="G545:H545"/>
    <mergeCell ref="I545:P545"/>
    <mergeCell ref="W545:AA545"/>
    <mergeCell ref="A541:V541"/>
    <mergeCell ref="W541:AF541"/>
    <mergeCell ref="A543:D543"/>
    <mergeCell ref="E543:F543"/>
    <mergeCell ref="G543:H543"/>
    <mergeCell ref="I543:P543"/>
    <mergeCell ref="Q543:AA543"/>
    <mergeCell ref="AB543:AF543"/>
    <mergeCell ref="A539:D539"/>
    <mergeCell ref="E539:F539"/>
    <mergeCell ref="G539:H539"/>
    <mergeCell ref="I539:P539"/>
    <mergeCell ref="W539:AA539"/>
    <mergeCell ref="A540:D540"/>
    <mergeCell ref="E540:F540"/>
    <mergeCell ref="G540:H540"/>
    <mergeCell ref="I540:P540"/>
    <mergeCell ref="W540:AA540"/>
    <mergeCell ref="A537:D537"/>
    <mergeCell ref="E537:F537"/>
    <mergeCell ref="G537:H537"/>
    <mergeCell ref="I537:P537"/>
    <mergeCell ref="W537:AA537"/>
    <mergeCell ref="A538:D538"/>
    <mergeCell ref="E538:F538"/>
    <mergeCell ref="G538:H538"/>
    <mergeCell ref="I538:P538"/>
    <mergeCell ref="W538:AA538"/>
    <mergeCell ref="A554:D554"/>
    <mergeCell ref="E554:F554"/>
    <mergeCell ref="G554:I554"/>
    <mergeCell ref="M554:Q554"/>
    <mergeCell ref="X554:AB554"/>
    <mergeCell ref="AC554:AE554"/>
    <mergeCell ref="A553:D553"/>
    <mergeCell ref="E553:F553"/>
    <mergeCell ref="G553:I553"/>
    <mergeCell ref="M553:Q553"/>
    <mergeCell ref="X553:AB553"/>
    <mergeCell ref="AC553:AE553"/>
    <mergeCell ref="A550:V550"/>
    <mergeCell ref="W550:AF550"/>
    <mergeCell ref="A552:D552"/>
    <mergeCell ref="E552:F552"/>
    <mergeCell ref="G552:I552"/>
    <mergeCell ref="J552:Q552"/>
    <mergeCell ref="R552:AB552"/>
    <mergeCell ref="AC552:AE552"/>
    <mergeCell ref="A548:D548"/>
    <mergeCell ref="E548:F548"/>
    <mergeCell ref="G548:H548"/>
    <mergeCell ref="I548:P548"/>
    <mergeCell ref="W548:AA548"/>
    <mergeCell ref="A549:D549"/>
    <mergeCell ref="E549:F549"/>
    <mergeCell ref="G549:H549"/>
    <mergeCell ref="I549:P549"/>
    <mergeCell ref="W549:AA549"/>
    <mergeCell ref="A546:D546"/>
    <mergeCell ref="E546:F546"/>
    <mergeCell ref="G546:H546"/>
    <mergeCell ref="I546:P546"/>
    <mergeCell ref="W546:AA546"/>
    <mergeCell ref="A547:D547"/>
    <mergeCell ref="E547:F547"/>
    <mergeCell ref="G547:H547"/>
    <mergeCell ref="I547:P547"/>
    <mergeCell ref="W547:AA547"/>
    <mergeCell ref="A562:W562"/>
    <mergeCell ref="X562:AF562"/>
    <mergeCell ref="B564:C564"/>
    <mergeCell ref="D564:AB564"/>
    <mergeCell ref="AC564:AE564"/>
    <mergeCell ref="A566:D566"/>
    <mergeCell ref="E566:F566"/>
    <mergeCell ref="H566:K566"/>
    <mergeCell ref="L566:M566"/>
    <mergeCell ref="N566:U566"/>
    <mergeCell ref="A558:V558"/>
    <mergeCell ref="W558:AF558"/>
    <mergeCell ref="A560:W560"/>
    <mergeCell ref="X560:AF560"/>
    <mergeCell ref="A561:T561"/>
    <mergeCell ref="U561:W561"/>
    <mergeCell ref="X561:AF561"/>
    <mergeCell ref="A557:D557"/>
    <mergeCell ref="E557:F557"/>
    <mergeCell ref="G557:I557"/>
    <mergeCell ref="M557:Q557"/>
    <mergeCell ref="X557:AB557"/>
    <mergeCell ref="AC557:AE557"/>
    <mergeCell ref="A556:D556"/>
    <mergeCell ref="E556:F556"/>
    <mergeCell ref="G556:I556"/>
    <mergeCell ref="M556:Q556"/>
    <mergeCell ref="X556:AB556"/>
    <mergeCell ref="AC556:AE556"/>
    <mergeCell ref="A555:D555"/>
    <mergeCell ref="E555:F555"/>
    <mergeCell ref="G555:I555"/>
    <mergeCell ref="M555:Q555"/>
    <mergeCell ref="X555:AB555"/>
    <mergeCell ref="AC555:AE555"/>
    <mergeCell ref="AA569:AD569"/>
    <mergeCell ref="AE569:AF569"/>
    <mergeCell ref="A570:D570"/>
    <mergeCell ref="E570:F570"/>
    <mergeCell ref="H570:K570"/>
    <mergeCell ref="L570:M570"/>
    <mergeCell ref="N570:U570"/>
    <mergeCell ref="W570:Z570"/>
    <mergeCell ref="AA570:AD570"/>
    <mergeCell ref="AE570:AF570"/>
    <mergeCell ref="A569:D569"/>
    <mergeCell ref="E569:F569"/>
    <mergeCell ref="H569:K569"/>
    <mergeCell ref="L569:M569"/>
    <mergeCell ref="N569:U569"/>
    <mergeCell ref="W569:Z569"/>
    <mergeCell ref="AE567:AF567"/>
    <mergeCell ref="A568:D568"/>
    <mergeCell ref="E568:F568"/>
    <mergeCell ref="H568:K568"/>
    <mergeCell ref="L568:M568"/>
    <mergeCell ref="N568:U568"/>
    <mergeCell ref="W568:Z568"/>
    <mergeCell ref="AA568:AD568"/>
    <mergeCell ref="AE568:AF568"/>
    <mergeCell ref="V566:Z566"/>
    <mergeCell ref="AA566:AD566"/>
    <mergeCell ref="AE566:AF566"/>
    <mergeCell ref="A567:D567"/>
    <mergeCell ref="E567:F567"/>
    <mergeCell ref="H567:K567"/>
    <mergeCell ref="L567:M567"/>
    <mergeCell ref="N567:U567"/>
    <mergeCell ref="W567:Z567"/>
    <mergeCell ref="AA567:AD567"/>
    <mergeCell ref="AA575:AD575"/>
    <mergeCell ref="AE575:AF575"/>
    <mergeCell ref="A576:V576"/>
    <mergeCell ref="W576:AF576"/>
    <mergeCell ref="A578:D578"/>
    <mergeCell ref="E578:F578"/>
    <mergeCell ref="G578:J578"/>
    <mergeCell ref="K578:N578"/>
    <mergeCell ref="O578:Z578"/>
    <mergeCell ref="AA578:AF578"/>
    <mergeCell ref="A575:D575"/>
    <mergeCell ref="E575:F575"/>
    <mergeCell ref="H575:K575"/>
    <mergeCell ref="L575:M575"/>
    <mergeCell ref="N575:U575"/>
    <mergeCell ref="W575:Z575"/>
    <mergeCell ref="AA573:AD573"/>
    <mergeCell ref="AE573:AF573"/>
    <mergeCell ref="A574:D574"/>
    <mergeCell ref="E574:F574"/>
    <mergeCell ref="H574:K574"/>
    <mergeCell ref="L574:M574"/>
    <mergeCell ref="N574:U574"/>
    <mergeCell ref="W574:Z574"/>
    <mergeCell ref="AA574:AD574"/>
    <mergeCell ref="AE574:AF574"/>
    <mergeCell ref="A573:D573"/>
    <mergeCell ref="E573:F573"/>
    <mergeCell ref="H573:K573"/>
    <mergeCell ref="L573:M573"/>
    <mergeCell ref="N573:U573"/>
    <mergeCell ref="W573:Z573"/>
    <mergeCell ref="AA571:AD571"/>
    <mergeCell ref="AE571:AF571"/>
    <mergeCell ref="A572:D572"/>
    <mergeCell ref="E572:F572"/>
    <mergeCell ref="H572:K572"/>
    <mergeCell ref="L572:M572"/>
    <mergeCell ref="N572:U572"/>
    <mergeCell ref="W572:Z572"/>
    <mergeCell ref="AA572:AD572"/>
    <mergeCell ref="AE572:AF572"/>
    <mergeCell ref="A571:D571"/>
    <mergeCell ref="E571:F571"/>
    <mergeCell ref="H571:K571"/>
    <mergeCell ref="L571:M571"/>
    <mergeCell ref="N571:U571"/>
    <mergeCell ref="W571:Z571"/>
    <mergeCell ref="A584:D584"/>
    <mergeCell ref="E584:F584"/>
    <mergeCell ref="G584:J584"/>
    <mergeCell ref="K584:N584"/>
    <mergeCell ref="O584:Z584"/>
    <mergeCell ref="AA584:AF584"/>
    <mergeCell ref="A583:D583"/>
    <mergeCell ref="E583:F583"/>
    <mergeCell ref="G583:J583"/>
    <mergeCell ref="K583:N583"/>
    <mergeCell ref="O583:Z583"/>
    <mergeCell ref="AA583:AF583"/>
    <mergeCell ref="A582:D582"/>
    <mergeCell ref="E582:F582"/>
    <mergeCell ref="G582:J582"/>
    <mergeCell ref="K582:N582"/>
    <mergeCell ref="O582:Z582"/>
    <mergeCell ref="AA582:AF582"/>
    <mergeCell ref="A581:D581"/>
    <mergeCell ref="E581:F581"/>
    <mergeCell ref="G581:J581"/>
    <mergeCell ref="K581:N581"/>
    <mergeCell ref="O581:Z581"/>
    <mergeCell ref="AA581:AF581"/>
    <mergeCell ref="A580:D580"/>
    <mergeCell ref="E580:F580"/>
    <mergeCell ref="G580:J580"/>
    <mergeCell ref="K580:N580"/>
    <mergeCell ref="O580:Z580"/>
    <mergeCell ref="AA580:AF580"/>
    <mergeCell ref="A579:D579"/>
    <mergeCell ref="E579:F579"/>
    <mergeCell ref="G579:J579"/>
    <mergeCell ref="K579:N579"/>
    <mergeCell ref="O579:Z579"/>
    <mergeCell ref="AA579:AF579"/>
    <mergeCell ref="E591:F591"/>
    <mergeCell ref="G591:I591"/>
    <mergeCell ref="J591:L591"/>
    <mergeCell ref="M591:Q591"/>
    <mergeCell ref="R591:V591"/>
    <mergeCell ref="AE591:AF591"/>
    <mergeCell ref="E590:F590"/>
    <mergeCell ref="G590:I590"/>
    <mergeCell ref="J590:L590"/>
    <mergeCell ref="M590:Q590"/>
    <mergeCell ref="R590:V590"/>
    <mergeCell ref="AE590:AF590"/>
    <mergeCell ref="A587:V587"/>
    <mergeCell ref="W587:AF587"/>
    <mergeCell ref="A589:D589"/>
    <mergeCell ref="E589:F589"/>
    <mergeCell ref="G589:I589"/>
    <mergeCell ref="J589:L589"/>
    <mergeCell ref="M589:Q589"/>
    <mergeCell ref="R589:V589"/>
    <mergeCell ref="W589:AF589"/>
    <mergeCell ref="A586:D586"/>
    <mergeCell ref="E586:F586"/>
    <mergeCell ref="G586:J586"/>
    <mergeCell ref="K586:N586"/>
    <mergeCell ref="O586:Z586"/>
    <mergeCell ref="AA586:AF586"/>
    <mergeCell ref="A585:D585"/>
    <mergeCell ref="E585:F585"/>
    <mergeCell ref="G585:J585"/>
    <mergeCell ref="K585:N585"/>
    <mergeCell ref="O585:Z585"/>
    <mergeCell ref="AA585:AF585"/>
    <mergeCell ref="A601:D601"/>
    <mergeCell ref="E601:F601"/>
    <mergeCell ref="G601:H601"/>
    <mergeCell ref="I601:P601"/>
    <mergeCell ref="W601:AA601"/>
    <mergeCell ref="A602:D602"/>
    <mergeCell ref="E602:F602"/>
    <mergeCell ref="G602:H602"/>
    <mergeCell ref="I602:P602"/>
    <mergeCell ref="W602:AA602"/>
    <mergeCell ref="A598:M598"/>
    <mergeCell ref="N598:AF598"/>
    <mergeCell ref="A600:D600"/>
    <mergeCell ref="E600:F600"/>
    <mergeCell ref="G600:H600"/>
    <mergeCell ref="I600:P600"/>
    <mergeCell ref="Q600:AA600"/>
    <mergeCell ref="AB600:AF600"/>
    <mergeCell ref="A594:V594"/>
    <mergeCell ref="W594:AF594"/>
    <mergeCell ref="A596:M596"/>
    <mergeCell ref="N596:AF596"/>
    <mergeCell ref="A597:M597"/>
    <mergeCell ref="N597:AF597"/>
    <mergeCell ref="E592:F592"/>
    <mergeCell ref="G592:I592"/>
    <mergeCell ref="J592:L592"/>
    <mergeCell ref="AE592:AF592"/>
    <mergeCell ref="E593:F593"/>
    <mergeCell ref="G593:I593"/>
    <mergeCell ref="J593:L593"/>
    <mergeCell ref="M593:Q593"/>
    <mergeCell ref="R593:V593"/>
    <mergeCell ref="AE593:AF593"/>
    <mergeCell ref="A609:D609"/>
    <mergeCell ref="E609:F609"/>
    <mergeCell ref="G609:H609"/>
    <mergeCell ref="I609:P609"/>
    <mergeCell ref="W609:AA609"/>
    <mergeCell ref="A610:D610"/>
    <mergeCell ref="E610:F610"/>
    <mergeCell ref="G610:H610"/>
    <mergeCell ref="I610:P610"/>
    <mergeCell ref="W610:AA610"/>
    <mergeCell ref="A607:D607"/>
    <mergeCell ref="E607:F607"/>
    <mergeCell ref="G607:H607"/>
    <mergeCell ref="I607:P607"/>
    <mergeCell ref="W607:AA607"/>
    <mergeCell ref="A608:D608"/>
    <mergeCell ref="E608:F608"/>
    <mergeCell ref="G608:H608"/>
    <mergeCell ref="I608:P608"/>
    <mergeCell ref="W608:AA608"/>
    <mergeCell ref="A605:D605"/>
    <mergeCell ref="E605:F605"/>
    <mergeCell ref="G605:H605"/>
    <mergeCell ref="I605:P605"/>
    <mergeCell ref="W605:AA605"/>
    <mergeCell ref="A606:D606"/>
    <mergeCell ref="E606:F606"/>
    <mergeCell ref="G606:H606"/>
    <mergeCell ref="I606:P606"/>
    <mergeCell ref="W606:AA606"/>
    <mergeCell ref="A603:D603"/>
    <mergeCell ref="E603:F603"/>
    <mergeCell ref="G603:H603"/>
    <mergeCell ref="I603:P603"/>
    <mergeCell ref="W603:AA603"/>
    <mergeCell ref="A604:D604"/>
    <mergeCell ref="E604:F604"/>
    <mergeCell ref="G604:H604"/>
    <mergeCell ref="I604:P604"/>
    <mergeCell ref="W604:AA604"/>
    <mergeCell ref="A618:D618"/>
    <mergeCell ref="E618:F618"/>
    <mergeCell ref="G618:H618"/>
    <mergeCell ref="I618:P618"/>
    <mergeCell ref="W618:AA618"/>
    <mergeCell ref="A619:D619"/>
    <mergeCell ref="E619:F619"/>
    <mergeCell ref="G619:H619"/>
    <mergeCell ref="I619:P619"/>
    <mergeCell ref="W619:AA619"/>
    <mergeCell ref="A616:D616"/>
    <mergeCell ref="E616:F616"/>
    <mergeCell ref="G616:H616"/>
    <mergeCell ref="I616:P616"/>
    <mergeCell ref="W616:AA616"/>
    <mergeCell ref="A617:D617"/>
    <mergeCell ref="E617:F617"/>
    <mergeCell ref="G617:H617"/>
    <mergeCell ref="I617:P617"/>
    <mergeCell ref="W617:AA617"/>
    <mergeCell ref="A614:D614"/>
    <mergeCell ref="E614:F614"/>
    <mergeCell ref="G614:H614"/>
    <mergeCell ref="I614:P614"/>
    <mergeCell ref="W614:AA614"/>
    <mergeCell ref="A615:D615"/>
    <mergeCell ref="E615:F615"/>
    <mergeCell ref="G615:H615"/>
    <mergeCell ref="I615:P615"/>
    <mergeCell ref="W615:AA615"/>
    <mergeCell ref="A611:V611"/>
    <mergeCell ref="W611:AF611"/>
    <mergeCell ref="A613:D613"/>
    <mergeCell ref="E613:F613"/>
    <mergeCell ref="G613:H613"/>
    <mergeCell ref="I613:P613"/>
    <mergeCell ref="Q613:AA613"/>
    <mergeCell ref="AB613:AF613"/>
    <mergeCell ref="A627:D627"/>
    <mergeCell ref="E627:F627"/>
    <mergeCell ref="G627:I627"/>
    <mergeCell ref="M627:Q627"/>
    <mergeCell ref="X627:AB627"/>
    <mergeCell ref="AC627:AE627"/>
    <mergeCell ref="A626:D626"/>
    <mergeCell ref="E626:F626"/>
    <mergeCell ref="G626:I626"/>
    <mergeCell ref="M626:Q626"/>
    <mergeCell ref="X626:AB626"/>
    <mergeCell ref="AC626:AE626"/>
    <mergeCell ref="A625:D625"/>
    <mergeCell ref="E625:F625"/>
    <mergeCell ref="G625:I625"/>
    <mergeCell ref="M625:Q625"/>
    <mergeCell ref="X625:AB625"/>
    <mergeCell ref="AC625:AE625"/>
    <mergeCell ref="A624:D624"/>
    <mergeCell ref="E624:F624"/>
    <mergeCell ref="G624:I624"/>
    <mergeCell ref="M624:Q624"/>
    <mergeCell ref="X624:AB624"/>
    <mergeCell ref="AC624:AE624"/>
    <mergeCell ref="A623:D623"/>
    <mergeCell ref="E623:F623"/>
    <mergeCell ref="G623:I623"/>
    <mergeCell ref="M623:Q623"/>
    <mergeCell ref="X623:AB623"/>
    <mergeCell ref="AC623:AE623"/>
    <mergeCell ref="A620:V620"/>
    <mergeCell ref="W620:AF620"/>
    <mergeCell ref="A622:D622"/>
    <mergeCell ref="E622:F622"/>
    <mergeCell ref="G622:I622"/>
    <mergeCell ref="J622:Q622"/>
    <mergeCell ref="R622:AB622"/>
    <mergeCell ref="AC622:AE622"/>
    <mergeCell ref="AE637:AF637"/>
    <mergeCell ref="A638:D638"/>
    <mergeCell ref="E638:F638"/>
    <mergeCell ref="H638:K638"/>
    <mergeCell ref="L638:M638"/>
    <mergeCell ref="N638:U638"/>
    <mergeCell ref="W638:Z638"/>
    <mergeCell ref="AA638:AD638"/>
    <mergeCell ref="AE638:AF638"/>
    <mergeCell ref="V636:Z636"/>
    <mergeCell ref="AA636:AD636"/>
    <mergeCell ref="AE636:AF636"/>
    <mergeCell ref="A637:D637"/>
    <mergeCell ref="E637:F637"/>
    <mergeCell ref="H637:K637"/>
    <mergeCell ref="L637:M637"/>
    <mergeCell ref="N637:U637"/>
    <mergeCell ref="W637:Z637"/>
    <mergeCell ref="AA637:AD637"/>
    <mergeCell ref="A632:W632"/>
    <mergeCell ref="X632:AF632"/>
    <mergeCell ref="B634:C634"/>
    <mergeCell ref="D634:AB634"/>
    <mergeCell ref="AC634:AE634"/>
    <mergeCell ref="A636:D636"/>
    <mergeCell ref="E636:F636"/>
    <mergeCell ref="H636:K636"/>
    <mergeCell ref="L636:M636"/>
    <mergeCell ref="N636:U636"/>
    <mergeCell ref="A628:V628"/>
    <mergeCell ref="W628:AF628"/>
    <mergeCell ref="A630:W630"/>
    <mergeCell ref="X630:AF630"/>
    <mergeCell ref="A631:T631"/>
    <mergeCell ref="U631:W631"/>
    <mergeCell ref="X631:AF631"/>
    <mergeCell ref="AA643:AD643"/>
    <mergeCell ref="AE643:AF643"/>
    <mergeCell ref="A644:D644"/>
    <mergeCell ref="E644:F644"/>
    <mergeCell ref="H644:K644"/>
    <mergeCell ref="L644:M644"/>
    <mergeCell ref="N644:U644"/>
    <mergeCell ref="W644:Z644"/>
    <mergeCell ref="AA644:AD644"/>
    <mergeCell ref="AE644:AF644"/>
    <mergeCell ref="A643:D643"/>
    <mergeCell ref="E643:F643"/>
    <mergeCell ref="H643:K643"/>
    <mergeCell ref="L643:M643"/>
    <mergeCell ref="N643:U643"/>
    <mergeCell ref="W643:Z643"/>
    <mergeCell ref="AA641:AD641"/>
    <mergeCell ref="AE641:AF641"/>
    <mergeCell ref="A642:D642"/>
    <mergeCell ref="E642:F642"/>
    <mergeCell ref="H642:K642"/>
    <mergeCell ref="L642:M642"/>
    <mergeCell ref="N642:U642"/>
    <mergeCell ref="W642:Z642"/>
    <mergeCell ref="AA642:AD642"/>
    <mergeCell ref="AE642:AF642"/>
    <mergeCell ref="A641:D641"/>
    <mergeCell ref="E641:F641"/>
    <mergeCell ref="H641:K641"/>
    <mergeCell ref="L641:M641"/>
    <mergeCell ref="N641:U641"/>
    <mergeCell ref="W641:Z641"/>
    <mergeCell ref="AA639:AD639"/>
    <mergeCell ref="AE639:AF639"/>
    <mergeCell ref="A640:D640"/>
    <mergeCell ref="E640:F640"/>
    <mergeCell ref="H640:K640"/>
    <mergeCell ref="L640:M640"/>
    <mergeCell ref="N640:U640"/>
    <mergeCell ref="W640:Z640"/>
    <mergeCell ref="AA640:AD640"/>
    <mergeCell ref="AE640:AF640"/>
    <mergeCell ref="A639:D639"/>
    <mergeCell ref="E639:F639"/>
    <mergeCell ref="H639:K639"/>
    <mergeCell ref="L639:M639"/>
    <mergeCell ref="N639:U639"/>
    <mergeCell ref="W639:Z639"/>
    <mergeCell ref="A652:D652"/>
    <mergeCell ref="E652:F652"/>
    <mergeCell ref="G652:J652"/>
    <mergeCell ref="K652:N652"/>
    <mergeCell ref="O652:Z652"/>
    <mergeCell ref="AA652:AF652"/>
    <mergeCell ref="A651:D651"/>
    <mergeCell ref="E651:F651"/>
    <mergeCell ref="G651:J651"/>
    <mergeCell ref="K651:N651"/>
    <mergeCell ref="O651:Z651"/>
    <mergeCell ref="AA651:AF651"/>
    <mergeCell ref="A650:D650"/>
    <mergeCell ref="E650:F650"/>
    <mergeCell ref="G650:J650"/>
    <mergeCell ref="K650:N650"/>
    <mergeCell ref="O650:Z650"/>
    <mergeCell ref="AA650:AF650"/>
    <mergeCell ref="A649:D649"/>
    <mergeCell ref="E649:F649"/>
    <mergeCell ref="G649:J649"/>
    <mergeCell ref="K649:N649"/>
    <mergeCell ref="O649:Z649"/>
    <mergeCell ref="AA649:AF649"/>
    <mergeCell ref="AA645:AD645"/>
    <mergeCell ref="AE645:AF645"/>
    <mergeCell ref="A646:V646"/>
    <mergeCell ref="W646:AF646"/>
    <mergeCell ref="A648:D648"/>
    <mergeCell ref="E648:F648"/>
    <mergeCell ref="G648:J648"/>
    <mergeCell ref="K648:N648"/>
    <mergeCell ref="O648:Z648"/>
    <mergeCell ref="AA648:AF648"/>
    <mergeCell ref="A645:D645"/>
    <mergeCell ref="E645:F645"/>
    <mergeCell ref="H645:K645"/>
    <mergeCell ref="L645:M645"/>
    <mergeCell ref="N645:U645"/>
    <mergeCell ref="W645:Z645"/>
    <mergeCell ref="A657:V657"/>
    <mergeCell ref="W657:AF657"/>
    <mergeCell ref="A659:D659"/>
    <mergeCell ref="E659:F659"/>
    <mergeCell ref="G659:I659"/>
    <mergeCell ref="J659:L659"/>
    <mergeCell ref="M659:Q659"/>
    <mergeCell ref="R659:V659"/>
    <mergeCell ref="W659:AF659"/>
    <mergeCell ref="A656:D656"/>
    <mergeCell ref="E656:F656"/>
    <mergeCell ref="G656:J656"/>
    <mergeCell ref="K656:N656"/>
    <mergeCell ref="O656:Z656"/>
    <mergeCell ref="AA656:AF656"/>
    <mergeCell ref="A655:D655"/>
    <mergeCell ref="E655:F655"/>
    <mergeCell ref="G655:J655"/>
    <mergeCell ref="K655:N655"/>
    <mergeCell ref="O655:Z655"/>
    <mergeCell ref="AA655:AF655"/>
    <mergeCell ref="A654:D654"/>
    <mergeCell ref="E654:F654"/>
    <mergeCell ref="G654:J654"/>
    <mergeCell ref="K654:N654"/>
    <mergeCell ref="O654:Z654"/>
    <mergeCell ref="AA654:AF654"/>
    <mergeCell ref="A653:D653"/>
    <mergeCell ref="E653:F653"/>
    <mergeCell ref="G653:J653"/>
    <mergeCell ref="K653:N653"/>
    <mergeCell ref="O653:Z653"/>
    <mergeCell ref="AA653:AF653"/>
    <mergeCell ref="A668:M668"/>
    <mergeCell ref="N668:AF668"/>
    <mergeCell ref="A670:D670"/>
    <mergeCell ref="E670:F670"/>
    <mergeCell ref="G670:H670"/>
    <mergeCell ref="I670:P670"/>
    <mergeCell ref="Q670:AA670"/>
    <mergeCell ref="AB670:AF670"/>
    <mergeCell ref="A664:V664"/>
    <mergeCell ref="W664:AF664"/>
    <mergeCell ref="A666:M666"/>
    <mergeCell ref="N666:AF666"/>
    <mergeCell ref="A667:M667"/>
    <mergeCell ref="N667:AF667"/>
    <mergeCell ref="E662:F662"/>
    <mergeCell ref="G662:I662"/>
    <mergeCell ref="J662:L662"/>
    <mergeCell ref="AE662:AF662"/>
    <mergeCell ref="E663:F663"/>
    <mergeCell ref="G663:I663"/>
    <mergeCell ref="J663:L663"/>
    <mergeCell ref="M663:Q663"/>
    <mergeCell ref="R663:V663"/>
    <mergeCell ref="AE663:AF663"/>
    <mergeCell ref="E661:F661"/>
    <mergeCell ref="G661:I661"/>
    <mergeCell ref="J661:L661"/>
    <mergeCell ref="M661:Q661"/>
    <mergeCell ref="R661:V661"/>
    <mergeCell ref="AE661:AF661"/>
    <mergeCell ref="E660:F660"/>
    <mergeCell ref="G660:I660"/>
    <mergeCell ref="J660:L660"/>
    <mergeCell ref="M660:Q660"/>
    <mergeCell ref="R660:V660"/>
    <mergeCell ref="AE660:AF660"/>
    <mergeCell ref="A677:D677"/>
    <mergeCell ref="E677:F677"/>
    <mergeCell ref="G677:H677"/>
    <mergeCell ref="I677:P677"/>
    <mergeCell ref="W677:AA677"/>
    <mergeCell ref="A678:D678"/>
    <mergeCell ref="E678:F678"/>
    <mergeCell ref="G678:H678"/>
    <mergeCell ref="I678:P678"/>
    <mergeCell ref="W678:AA678"/>
    <mergeCell ref="A675:D675"/>
    <mergeCell ref="E675:F675"/>
    <mergeCell ref="G675:H675"/>
    <mergeCell ref="I675:P675"/>
    <mergeCell ref="W675:AA675"/>
    <mergeCell ref="A676:D676"/>
    <mergeCell ref="E676:F676"/>
    <mergeCell ref="G676:H676"/>
    <mergeCell ref="I676:P676"/>
    <mergeCell ref="W676:AA676"/>
    <mergeCell ref="A673:D673"/>
    <mergeCell ref="E673:F673"/>
    <mergeCell ref="G673:H673"/>
    <mergeCell ref="I673:P673"/>
    <mergeCell ref="W673:AA673"/>
    <mergeCell ref="A674:D674"/>
    <mergeCell ref="E674:F674"/>
    <mergeCell ref="G674:H674"/>
    <mergeCell ref="I674:P674"/>
    <mergeCell ref="W674:AA674"/>
    <mergeCell ref="A671:D671"/>
    <mergeCell ref="E671:F671"/>
    <mergeCell ref="G671:H671"/>
    <mergeCell ref="I671:P671"/>
    <mergeCell ref="W671:AA671"/>
    <mergeCell ref="A672:D672"/>
    <mergeCell ref="E672:F672"/>
    <mergeCell ref="G672:H672"/>
    <mergeCell ref="I672:P672"/>
    <mergeCell ref="W672:AA672"/>
    <mergeCell ref="A686:D686"/>
    <mergeCell ref="E686:F686"/>
    <mergeCell ref="G686:H686"/>
    <mergeCell ref="I686:P686"/>
    <mergeCell ref="W686:AA686"/>
    <mergeCell ref="A687:D687"/>
    <mergeCell ref="E687:F687"/>
    <mergeCell ref="G687:H687"/>
    <mergeCell ref="I687:P687"/>
    <mergeCell ref="W687:AA687"/>
    <mergeCell ref="A684:D684"/>
    <mergeCell ref="E684:F684"/>
    <mergeCell ref="G684:H684"/>
    <mergeCell ref="I684:P684"/>
    <mergeCell ref="W684:AA684"/>
    <mergeCell ref="A685:D685"/>
    <mergeCell ref="E685:F685"/>
    <mergeCell ref="G685:H685"/>
    <mergeCell ref="I685:P685"/>
    <mergeCell ref="W685:AA685"/>
    <mergeCell ref="A681:V681"/>
    <mergeCell ref="W681:AF681"/>
    <mergeCell ref="A683:D683"/>
    <mergeCell ref="E683:F683"/>
    <mergeCell ref="G683:H683"/>
    <mergeCell ref="I683:P683"/>
    <mergeCell ref="Q683:AA683"/>
    <mergeCell ref="AB683:AF683"/>
    <mergeCell ref="A679:D679"/>
    <mergeCell ref="E679:F679"/>
    <mergeCell ref="G679:H679"/>
    <mergeCell ref="I679:P679"/>
    <mergeCell ref="W679:AA679"/>
    <mergeCell ref="A680:D680"/>
    <mergeCell ref="E680:F680"/>
    <mergeCell ref="G680:H680"/>
    <mergeCell ref="I680:P680"/>
    <mergeCell ref="W680:AA680"/>
    <mergeCell ref="A696:D696"/>
    <mergeCell ref="E696:F696"/>
    <mergeCell ref="G696:I696"/>
    <mergeCell ref="M696:Q696"/>
    <mergeCell ref="X696:AB696"/>
    <mergeCell ref="AC696:AE696"/>
    <mergeCell ref="A695:D695"/>
    <mergeCell ref="E695:F695"/>
    <mergeCell ref="G695:I695"/>
    <mergeCell ref="M695:Q695"/>
    <mergeCell ref="X695:AB695"/>
    <mergeCell ref="AC695:AE695"/>
    <mergeCell ref="A694:D694"/>
    <mergeCell ref="E694:F694"/>
    <mergeCell ref="G694:I694"/>
    <mergeCell ref="M694:Q694"/>
    <mergeCell ref="X694:AB694"/>
    <mergeCell ref="AC694:AE694"/>
    <mergeCell ref="A693:D693"/>
    <mergeCell ref="E693:F693"/>
    <mergeCell ref="G693:I693"/>
    <mergeCell ref="M693:Q693"/>
    <mergeCell ref="X693:AB693"/>
    <mergeCell ref="AC693:AE693"/>
    <mergeCell ref="A690:V690"/>
    <mergeCell ref="W690:AF690"/>
    <mergeCell ref="A692:D692"/>
    <mergeCell ref="E692:F692"/>
    <mergeCell ref="G692:I692"/>
    <mergeCell ref="J692:Q692"/>
    <mergeCell ref="R692:AB692"/>
    <mergeCell ref="AC692:AE692"/>
    <mergeCell ref="A688:D688"/>
    <mergeCell ref="E688:F688"/>
    <mergeCell ref="G688:H688"/>
    <mergeCell ref="I688:P688"/>
    <mergeCell ref="W688:AA688"/>
    <mergeCell ref="A689:D689"/>
    <mergeCell ref="E689:F689"/>
    <mergeCell ref="G689:H689"/>
    <mergeCell ref="I689:P689"/>
    <mergeCell ref="W689:AA689"/>
    <mergeCell ref="V706:Z706"/>
    <mergeCell ref="AA706:AD706"/>
    <mergeCell ref="AE706:AF706"/>
    <mergeCell ref="A707:D707"/>
    <mergeCell ref="E707:F707"/>
    <mergeCell ref="H707:K707"/>
    <mergeCell ref="L707:M707"/>
    <mergeCell ref="N707:U707"/>
    <mergeCell ref="W707:Z707"/>
    <mergeCell ref="AA707:AD707"/>
    <mergeCell ref="A702:W702"/>
    <mergeCell ref="X702:AF702"/>
    <mergeCell ref="B704:C704"/>
    <mergeCell ref="D704:AB704"/>
    <mergeCell ref="AC704:AE704"/>
    <mergeCell ref="A706:D706"/>
    <mergeCell ref="E706:F706"/>
    <mergeCell ref="H706:K706"/>
    <mergeCell ref="L706:M706"/>
    <mergeCell ref="N706:U706"/>
    <mergeCell ref="A698:V698"/>
    <mergeCell ref="W698:AF698"/>
    <mergeCell ref="A700:W700"/>
    <mergeCell ref="X700:AF700"/>
    <mergeCell ref="A701:T701"/>
    <mergeCell ref="U701:W701"/>
    <mergeCell ref="X701:AF701"/>
    <mergeCell ref="A697:D697"/>
    <mergeCell ref="E697:F697"/>
    <mergeCell ref="G697:I697"/>
    <mergeCell ref="M697:Q697"/>
    <mergeCell ref="X697:AB697"/>
    <mergeCell ref="AC697:AE697"/>
    <mergeCell ref="AA711:AD711"/>
    <mergeCell ref="AE711:AF711"/>
    <mergeCell ref="A712:D712"/>
    <mergeCell ref="E712:F712"/>
    <mergeCell ref="H712:K712"/>
    <mergeCell ref="L712:M712"/>
    <mergeCell ref="N712:U712"/>
    <mergeCell ref="W712:Z712"/>
    <mergeCell ref="AA712:AD712"/>
    <mergeCell ref="AE712:AF712"/>
    <mergeCell ref="A711:D711"/>
    <mergeCell ref="E711:F711"/>
    <mergeCell ref="H711:K711"/>
    <mergeCell ref="L711:M711"/>
    <mergeCell ref="N711:U711"/>
    <mergeCell ref="W711:Z711"/>
    <mergeCell ref="AA709:AD709"/>
    <mergeCell ref="AE709:AF709"/>
    <mergeCell ref="A710:D710"/>
    <mergeCell ref="E710:F710"/>
    <mergeCell ref="H710:K710"/>
    <mergeCell ref="L710:M710"/>
    <mergeCell ref="N710:U710"/>
    <mergeCell ref="W710:Z710"/>
    <mergeCell ref="AA710:AD710"/>
    <mergeCell ref="AE710:AF710"/>
    <mergeCell ref="A709:D709"/>
    <mergeCell ref="E709:F709"/>
    <mergeCell ref="H709:K709"/>
    <mergeCell ref="L709:M709"/>
    <mergeCell ref="N709:U709"/>
    <mergeCell ref="W709:Z709"/>
    <mergeCell ref="AE707:AF707"/>
    <mergeCell ref="A708:D708"/>
    <mergeCell ref="E708:F708"/>
    <mergeCell ref="H708:K708"/>
    <mergeCell ref="L708:M708"/>
    <mergeCell ref="N708:U708"/>
    <mergeCell ref="W708:Z708"/>
    <mergeCell ref="AA708:AD708"/>
    <mergeCell ref="AE708:AF708"/>
    <mergeCell ref="A720:D720"/>
    <mergeCell ref="E720:F720"/>
    <mergeCell ref="G720:J720"/>
    <mergeCell ref="K720:N720"/>
    <mergeCell ref="O720:Z720"/>
    <mergeCell ref="AA720:AF720"/>
    <mergeCell ref="A719:D719"/>
    <mergeCell ref="E719:F719"/>
    <mergeCell ref="G719:J719"/>
    <mergeCell ref="K719:N719"/>
    <mergeCell ref="O719:Z719"/>
    <mergeCell ref="AA719:AF719"/>
    <mergeCell ref="AA715:AD715"/>
    <mergeCell ref="AE715:AF715"/>
    <mergeCell ref="A716:V716"/>
    <mergeCell ref="W716:AF716"/>
    <mergeCell ref="A718:D718"/>
    <mergeCell ref="E718:F718"/>
    <mergeCell ref="G718:J718"/>
    <mergeCell ref="K718:N718"/>
    <mergeCell ref="O718:Z718"/>
    <mergeCell ref="AA718:AF718"/>
    <mergeCell ref="A715:D715"/>
    <mergeCell ref="E715:F715"/>
    <mergeCell ref="H715:K715"/>
    <mergeCell ref="L715:M715"/>
    <mergeCell ref="N715:U715"/>
    <mergeCell ref="W715:Z715"/>
    <mergeCell ref="AA713:AD713"/>
    <mergeCell ref="AE713:AF713"/>
    <mergeCell ref="A714:D714"/>
    <mergeCell ref="E714:F714"/>
    <mergeCell ref="H714:K714"/>
    <mergeCell ref="L714:M714"/>
    <mergeCell ref="N714:U714"/>
    <mergeCell ref="W714:Z714"/>
    <mergeCell ref="AA714:AD714"/>
    <mergeCell ref="AE714:AF714"/>
    <mergeCell ref="A713:D713"/>
    <mergeCell ref="E713:F713"/>
    <mergeCell ref="H713:K713"/>
    <mergeCell ref="L713:M713"/>
    <mergeCell ref="N713:U713"/>
    <mergeCell ref="W713:Z713"/>
    <mergeCell ref="A726:D726"/>
    <mergeCell ref="E726:F726"/>
    <mergeCell ref="G726:J726"/>
    <mergeCell ref="K726:N726"/>
    <mergeCell ref="O726:Z726"/>
    <mergeCell ref="AA726:AF726"/>
    <mergeCell ref="A725:D725"/>
    <mergeCell ref="E725:F725"/>
    <mergeCell ref="G725:J725"/>
    <mergeCell ref="K725:N725"/>
    <mergeCell ref="O725:Z725"/>
    <mergeCell ref="AA725:AF725"/>
    <mergeCell ref="A724:D724"/>
    <mergeCell ref="E724:F724"/>
    <mergeCell ref="G724:J724"/>
    <mergeCell ref="K724:N724"/>
    <mergeCell ref="O724:Z724"/>
    <mergeCell ref="AA724:AF724"/>
    <mergeCell ref="A723:D723"/>
    <mergeCell ref="E723:F723"/>
    <mergeCell ref="G723:J723"/>
    <mergeCell ref="K723:N723"/>
    <mergeCell ref="O723:Z723"/>
    <mergeCell ref="AA723:AF723"/>
    <mergeCell ref="A722:D722"/>
    <mergeCell ref="E722:F722"/>
    <mergeCell ref="G722:J722"/>
    <mergeCell ref="K722:N722"/>
    <mergeCell ref="O722:Z722"/>
    <mergeCell ref="AA722:AF722"/>
    <mergeCell ref="A721:D721"/>
    <mergeCell ref="E721:F721"/>
    <mergeCell ref="G721:J721"/>
    <mergeCell ref="K721:N721"/>
    <mergeCell ref="O721:Z721"/>
    <mergeCell ref="AA721:AF721"/>
    <mergeCell ref="A734:V734"/>
    <mergeCell ref="W734:AF734"/>
    <mergeCell ref="A736:M736"/>
    <mergeCell ref="N736:AF736"/>
    <mergeCell ref="A737:M737"/>
    <mergeCell ref="N737:AF737"/>
    <mergeCell ref="E732:F732"/>
    <mergeCell ref="G732:I732"/>
    <mergeCell ref="J732:L732"/>
    <mergeCell ref="AE732:AF732"/>
    <mergeCell ref="E733:F733"/>
    <mergeCell ref="G733:I733"/>
    <mergeCell ref="J733:L733"/>
    <mergeCell ref="M733:Q733"/>
    <mergeCell ref="R733:V733"/>
    <mergeCell ref="AE733:AF733"/>
    <mergeCell ref="E731:F731"/>
    <mergeCell ref="G731:I731"/>
    <mergeCell ref="J731:L731"/>
    <mergeCell ref="M731:Q731"/>
    <mergeCell ref="R731:V731"/>
    <mergeCell ref="AE731:AF731"/>
    <mergeCell ref="E730:F730"/>
    <mergeCell ref="G730:I730"/>
    <mergeCell ref="J730:L730"/>
    <mergeCell ref="M730:Q730"/>
    <mergeCell ref="R730:V730"/>
    <mergeCell ref="AE730:AF730"/>
    <mergeCell ref="A727:V727"/>
    <mergeCell ref="W727:AF727"/>
    <mergeCell ref="A729:D729"/>
    <mergeCell ref="E729:F729"/>
    <mergeCell ref="G729:I729"/>
    <mergeCell ref="J729:L729"/>
    <mergeCell ref="M729:Q729"/>
    <mergeCell ref="R729:V729"/>
    <mergeCell ref="W729:AF729"/>
    <mergeCell ref="A745:D745"/>
    <mergeCell ref="E745:F745"/>
    <mergeCell ref="G745:H745"/>
    <mergeCell ref="I745:P745"/>
    <mergeCell ref="W745:AA745"/>
    <mergeCell ref="A746:D746"/>
    <mergeCell ref="E746:F746"/>
    <mergeCell ref="G746:H746"/>
    <mergeCell ref="I746:P746"/>
    <mergeCell ref="W746:AA746"/>
    <mergeCell ref="A743:D743"/>
    <mergeCell ref="E743:F743"/>
    <mergeCell ref="G743:H743"/>
    <mergeCell ref="I743:P743"/>
    <mergeCell ref="W743:AA743"/>
    <mergeCell ref="A744:D744"/>
    <mergeCell ref="E744:F744"/>
    <mergeCell ref="G744:H744"/>
    <mergeCell ref="I744:P744"/>
    <mergeCell ref="W744:AA744"/>
    <mergeCell ref="A741:D741"/>
    <mergeCell ref="E741:F741"/>
    <mergeCell ref="G741:H741"/>
    <mergeCell ref="I741:P741"/>
    <mergeCell ref="W741:AA741"/>
    <mergeCell ref="A742:D742"/>
    <mergeCell ref="E742:F742"/>
    <mergeCell ref="G742:H742"/>
    <mergeCell ref="I742:P742"/>
    <mergeCell ref="W742:AA742"/>
    <mergeCell ref="A738:M738"/>
    <mergeCell ref="N738:AF738"/>
    <mergeCell ref="A740:D740"/>
    <mergeCell ref="E740:F740"/>
    <mergeCell ref="G740:H740"/>
    <mergeCell ref="I740:P740"/>
    <mergeCell ref="Q740:AA740"/>
    <mergeCell ref="AB740:AF740"/>
    <mergeCell ref="A754:D754"/>
    <mergeCell ref="E754:F754"/>
    <mergeCell ref="G754:H754"/>
    <mergeCell ref="I754:P754"/>
    <mergeCell ref="W754:AA754"/>
    <mergeCell ref="A755:D755"/>
    <mergeCell ref="E755:F755"/>
    <mergeCell ref="G755:H755"/>
    <mergeCell ref="I755:P755"/>
    <mergeCell ref="W755:AA755"/>
    <mergeCell ref="A751:V751"/>
    <mergeCell ref="W751:AF751"/>
    <mergeCell ref="A753:D753"/>
    <mergeCell ref="E753:F753"/>
    <mergeCell ref="G753:H753"/>
    <mergeCell ref="I753:P753"/>
    <mergeCell ref="Q753:AA753"/>
    <mergeCell ref="AB753:AF753"/>
    <mergeCell ref="A749:D749"/>
    <mergeCell ref="E749:F749"/>
    <mergeCell ref="G749:H749"/>
    <mergeCell ref="I749:P749"/>
    <mergeCell ref="W749:AA749"/>
    <mergeCell ref="A750:D750"/>
    <mergeCell ref="E750:F750"/>
    <mergeCell ref="G750:H750"/>
    <mergeCell ref="I750:P750"/>
    <mergeCell ref="W750:AA750"/>
    <mergeCell ref="A747:D747"/>
    <mergeCell ref="E747:F747"/>
    <mergeCell ref="G747:H747"/>
    <mergeCell ref="I747:P747"/>
    <mergeCell ref="W747:AA747"/>
    <mergeCell ref="A748:D748"/>
    <mergeCell ref="E748:F748"/>
    <mergeCell ref="G748:H748"/>
    <mergeCell ref="I748:P748"/>
    <mergeCell ref="W748:AA748"/>
    <mergeCell ref="A764:D764"/>
    <mergeCell ref="E764:F764"/>
    <mergeCell ref="G764:I764"/>
    <mergeCell ref="M764:Q764"/>
    <mergeCell ref="X764:AB764"/>
    <mergeCell ref="AC764:AE764"/>
    <mergeCell ref="A763:D763"/>
    <mergeCell ref="E763:F763"/>
    <mergeCell ref="G763:I763"/>
    <mergeCell ref="M763:Q763"/>
    <mergeCell ref="X763:AB763"/>
    <mergeCell ref="AC763:AE763"/>
    <mergeCell ref="A760:V760"/>
    <mergeCell ref="W760:AF760"/>
    <mergeCell ref="A762:D762"/>
    <mergeCell ref="E762:F762"/>
    <mergeCell ref="G762:I762"/>
    <mergeCell ref="J762:Q762"/>
    <mergeCell ref="R762:AB762"/>
    <mergeCell ref="AC762:AE762"/>
    <mergeCell ref="A758:D758"/>
    <mergeCell ref="E758:F758"/>
    <mergeCell ref="G758:H758"/>
    <mergeCell ref="I758:P758"/>
    <mergeCell ref="W758:AA758"/>
    <mergeCell ref="A759:D759"/>
    <mergeCell ref="E759:F759"/>
    <mergeCell ref="G759:H759"/>
    <mergeCell ref="I759:P759"/>
    <mergeCell ref="W759:AA759"/>
    <mergeCell ref="A756:D756"/>
    <mergeCell ref="E756:F756"/>
    <mergeCell ref="G756:H756"/>
    <mergeCell ref="I756:P756"/>
    <mergeCell ref="W756:AA756"/>
    <mergeCell ref="A757:D757"/>
    <mergeCell ref="E757:F757"/>
    <mergeCell ref="G757:H757"/>
    <mergeCell ref="I757:P757"/>
    <mergeCell ref="W757:AA757"/>
    <mergeCell ref="A772:W772"/>
    <mergeCell ref="X772:AF772"/>
    <mergeCell ref="B774:C774"/>
    <mergeCell ref="D774:AB774"/>
    <mergeCell ref="AC774:AE774"/>
    <mergeCell ref="A776:D776"/>
    <mergeCell ref="E776:F776"/>
    <mergeCell ref="H776:K776"/>
    <mergeCell ref="L776:M776"/>
    <mergeCell ref="N776:U776"/>
    <mergeCell ref="A768:V768"/>
    <mergeCell ref="W768:AF768"/>
    <mergeCell ref="A770:W770"/>
    <mergeCell ref="X770:AF770"/>
    <mergeCell ref="A771:T771"/>
    <mergeCell ref="U771:W771"/>
    <mergeCell ref="X771:AF771"/>
    <mergeCell ref="A767:D767"/>
    <mergeCell ref="E767:F767"/>
    <mergeCell ref="G767:I767"/>
    <mergeCell ref="M767:Q767"/>
    <mergeCell ref="X767:AB767"/>
    <mergeCell ref="AC767:AE767"/>
    <mergeCell ref="A766:D766"/>
    <mergeCell ref="E766:F766"/>
    <mergeCell ref="G766:I766"/>
    <mergeCell ref="M766:Q766"/>
    <mergeCell ref="X766:AB766"/>
    <mergeCell ref="AC766:AE766"/>
    <mergeCell ref="A765:D765"/>
    <mergeCell ref="E765:F765"/>
    <mergeCell ref="G765:I765"/>
    <mergeCell ref="M765:Q765"/>
    <mergeCell ref="X765:AB765"/>
    <mergeCell ref="AC765:AE765"/>
    <mergeCell ref="AA779:AD779"/>
    <mergeCell ref="AE779:AF779"/>
    <mergeCell ref="A780:D780"/>
    <mergeCell ref="E780:F780"/>
    <mergeCell ref="H780:K780"/>
    <mergeCell ref="L780:M780"/>
    <mergeCell ref="N780:U780"/>
    <mergeCell ref="W780:Z780"/>
    <mergeCell ref="AA780:AD780"/>
    <mergeCell ref="AE780:AF780"/>
    <mergeCell ref="A779:D779"/>
    <mergeCell ref="E779:F779"/>
    <mergeCell ref="H779:K779"/>
    <mergeCell ref="L779:M779"/>
    <mergeCell ref="N779:U779"/>
    <mergeCell ref="W779:Z779"/>
    <mergeCell ref="AE777:AF777"/>
    <mergeCell ref="A778:D778"/>
    <mergeCell ref="E778:F778"/>
    <mergeCell ref="H778:K778"/>
    <mergeCell ref="L778:M778"/>
    <mergeCell ref="N778:U778"/>
    <mergeCell ref="W778:Z778"/>
    <mergeCell ref="AA778:AD778"/>
    <mergeCell ref="AE778:AF778"/>
    <mergeCell ref="V776:Z776"/>
    <mergeCell ref="AA776:AD776"/>
    <mergeCell ref="AE776:AF776"/>
    <mergeCell ref="A777:D777"/>
    <mergeCell ref="E777:F777"/>
    <mergeCell ref="H777:K777"/>
    <mergeCell ref="L777:M777"/>
    <mergeCell ref="N777:U777"/>
    <mergeCell ref="W777:Z777"/>
    <mergeCell ref="AA777:AD777"/>
    <mergeCell ref="AA785:AD785"/>
    <mergeCell ref="AE785:AF785"/>
    <mergeCell ref="A786:V786"/>
    <mergeCell ref="W786:AF786"/>
    <mergeCell ref="A788:D788"/>
    <mergeCell ref="E788:F788"/>
    <mergeCell ref="G788:J788"/>
    <mergeCell ref="K788:N788"/>
    <mergeCell ref="O788:Z788"/>
    <mergeCell ref="AA788:AF788"/>
    <mergeCell ref="A785:D785"/>
    <mergeCell ref="E785:F785"/>
    <mergeCell ref="H785:K785"/>
    <mergeCell ref="L785:M785"/>
    <mergeCell ref="N785:U785"/>
    <mergeCell ref="W785:Z785"/>
    <mergeCell ref="AA783:AD783"/>
    <mergeCell ref="AE783:AF783"/>
    <mergeCell ref="A784:D784"/>
    <mergeCell ref="E784:F784"/>
    <mergeCell ref="H784:K784"/>
    <mergeCell ref="L784:M784"/>
    <mergeCell ref="N784:U784"/>
    <mergeCell ref="W784:Z784"/>
    <mergeCell ref="AA784:AD784"/>
    <mergeCell ref="AE784:AF784"/>
    <mergeCell ref="A783:D783"/>
    <mergeCell ref="E783:F783"/>
    <mergeCell ref="H783:K783"/>
    <mergeCell ref="L783:M783"/>
    <mergeCell ref="N783:U783"/>
    <mergeCell ref="W783:Z783"/>
    <mergeCell ref="AA781:AD781"/>
    <mergeCell ref="AE781:AF781"/>
    <mergeCell ref="A782:D782"/>
    <mergeCell ref="E782:F782"/>
    <mergeCell ref="H782:K782"/>
    <mergeCell ref="L782:M782"/>
    <mergeCell ref="N782:U782"/>
    <mergeCell ref="W782:Z782"/>
    <mergeCell ref="AA782:AD782"/>
    <mergeCell ref="AE782:AF782"/>
    <mergeCell ref="A781:D781"/>
    <mergeCell ref="E781:F781"/>
    <mergeCell ref="H781:K781"/>
    <mergeCell ref="L781:M781"/>
    <mergeCell ref="N781:U781"/>
    <mergeCell ref="W781:Z781"/>
    <mergeCell ref="A794:D794"/>
    <mergeCell ref="E794:F794"/>
    <mergeCell ref="G794:J794"/>
    <mergeCell ref="K794:N794"/>
    <mergeCell ref="O794:Z794"/>
    <mergeCell ref="AA794:AF794"/>
    <mergeCell ref="A793:D793"/>
    <mergeCell ref="E793:F793"/>
    <mergeCell ref="G793:J793"/>
    <mergeCell ref="K793:N793"/>
    <mergeCell ref="O793:Z793"/>
    <mergeCell ref="AA793:AF793"/>
    <mergeCell ref="A792:D792"/>
    <mergeCell ref="E792:F792"/>
    <mergeCell ref="G792:J792"/>
    <mergeCell ref="K792:N792"/>
    <mergeCell ref="O792:Z792"/>
    <mergeCell ref="AA792:AF792"/>
    <mergeCell ref="A791:D791"/>
    <mergeCell ref="E791:F791"/>
    <mergeCell ref="G791:J791"/>
    <mergeCell ref="K791:N791"/>
    <mergeCell ref="O791:Z791"/>
    <mergeCell ref="AA791:AF791"/>
    <mergeCell ref="A790:D790"/>
    <mergeCell ref="E790:F790"/>
    <mergeCell ref="G790:J790"/>
    <mergeCell ref="K790:N790"/>
    <mergeCell ref="O790:Z790"/>
    <mergeCell ref="AA790:AF790"/>
    <mergeCell ref="A789:D789"/>
    <mergeCell ref="E789:F789"/>
    <mergeCell ref="G789:J789"/>
    <mergeCell ref="K789:N789"/>
    <mergeCell ref="O789:Z789"/>
    <mergeCell ref="AA789:AF789"/>
    <mergeCell ref="E801:F801"/>
    <mergeCell ref="G801:I801"/>
    <mergeCell ref="J801:L801"/>
    <mergeCell ref="M801:Q801"/>
    <mergeCell ref="R801:V801"/>
    <mergeCell ref="AE801:AF801"/>
    <mergeCell ref="E800:F800"/>
    <mergeCell ref="G800:I800"/>
    <mergeCell ref="J800:L800"/>
    <mergeCell ref="M800:Q800"/>
    <mergeCell ref="R800:V800"/>
    <mergeCell ref="AE800:AF800"/>
    <mergeCell ref="A797:V797"/>
    <mergeCell ref="W797:AF797"/>
    <mergeCell ref="A799:D799"/>
    <mergeCell ref="E799:F799"/>
    <mergeCell ref="G799:I799"/>
    <mergeCell ref="J799:L799"/>
    <mergeCell ref="M799:Q799"/>
    <mergeCell ref="R799:V799"/>
    <mergeCell ref="W799:AF799"/>
    <mergeCell ref="A796:D796"/>
    <mergeCell ref="E796:F796"/>
    <mergeCell ref="G796:J796"/>
    <mergeCell ref="K796:N796"/>
    <mergeCell ref="O796:Z796"/>
    <mergeCell ref="AA796:AF796"/>
    <mergeCell ref="A795:D795"/>
    <mergeCell ref="E795:F795"/>
    <mergeCell ref="G795:J795"/>
    <mergeCell ref="K795:N795"/>
    <mergeCell ref="O795:Z795"/>
    <mergeCell ref="AA795:AF795"/>
    <mergeCell ref="A811:D811"/>
    <mergeCell ref="E811:F811"/>
    <mergeCell ref="G811:H811"/>
    <mergeCell ref="I811:P811"/>
    <mergeCell ref="W811:AA811"/>
    <mergeCell ref="A812:D812"/>
    <mergeCell ref="E812:F812"/>
    <mergeCell ref="G812:H812"/>
    <mergeCell ref="I812:P812"/>
    <mergeCell ref="W812:AA812"/>
    <mergeCell ref="A808:M808"/>
    <mergeCell ref="N808:AF808"/>
    <mergeCell ref="A810:D810"/>
    <mergeCell ref="E810:F810"/>
    <mergeCell ref="G810:H810"/>
    <mergeCell ref="I810:P810"/>
    <mergeCell ref="Q810:AA810"/>
    <mergeCell ref="AB810:AF810"/>
    <mergeCell ref="A804:V804"/>
    <mergeCell ref="W804:AF804"/>
    <mergeCell ref="A806:M806"/>
    <mergeCell ref="N806:AF806"/>
    <mergeCell ref="A807:M807"/>
    <mergeCell ref="N807:AF807"/>
    <mergeCell ref="E802:F802"/>
    <mergeCell ref="G802:I802"/>
    <mergeCell ref="J802:L802"/>
    <mergeCell ref="AE802:AF802"/>
    <mergeCell ref="E803:F803"/>
    <mergeCell ref="G803:I803"/>
    <mergeCell ref="J803:L803"/>
    <mergeCell ref="M803:Q803"/>
    <mergeCell ref="R803:V803"/>
    <mergeCell ref="AE803:AF803"/>
    <mergeCell ref="A819:D819"/>
    <mergeCell ref="E819:F819"/>
    <mergeCell ref="G819:H819"/>
    <mergeCell ref="I819:P819"/>
    <mergeCell ref="W819:AA819"/>
    <mergeCell ref="A820:D820"/>
    <mergeCell ref="E820:F820"/>
    <mergeCell ref="G820:H820"/>
    <mergeCell ref="I820:P820"/>
    <mergeCell ref="W820:AA820"/>
    <mergeCell ref="A817:D817"/>
    <mergeCell ref="E817:F817"/>
    <mergeCell ref="G817:H817"/>
    <mergeCell ref="I817:P817"/>
    <mergeCell ref="W817:AA817"/>
    <mergeCell ref="A818:D818"/>
    <mergeCell ref="E818:F818"/>
    <mergeCell ref="G818:H818"/>
    <mergeCell ref="I818:P818"/>
    <mergeCell ref="W818:AA818"/>
    <mergeCell ref="A815:D815"/>
    <mergeCell ref="E815:F815"/>
    <mergeCell ref="G815:H815"/>
    <mergeCell ref="I815:P815"/>
    <mergeCell ref="W815:AA815"/>
    <mergeCell ref="A816:D816"/>
    <mergeCell ref="E816:F816"/>
    <mergeCell ref="G816:H816"/>
    <mergeCell ref="I816:P816"/>
    <mergeCell ref="W816:AA816"/>
    <mergeCell ref="A813:D813"/>
    <mergeCell ref="E813:F813"/>
    <mergeCell ref="G813:H813"/>
    <mergeCell ref="I813:P813"/>
    <mergeCell ref="W813:AA813"/>
    <mergeCell ref="A814:D814"/>
    <mergeCell ref="E814:F814"/>
    <mergeCell ref="G814:H814"/>
    <mergeCell ref="I814:P814"/>
    <mergeCell ref="W814:AA814"/>
    <mergeCell ref="A828:D828"/>
    <mergeCell ref="E828:F828"/>
    <mergeCell ref="G828:H828"/>
    <mergeCell ref="I828:P828"/>
    <mergeCell ref="W828:AA828"/>
    <mergeCell ref="A829:D829"/>
    <mergeCell ref="E829:F829"/>
    <mergeCell ref="G829:H829"/>
    <mergeCell ref="I829:P829"/>
    <mergeCell ref="W829:AA829"/>
    <mergeCell ref="A826:D826"/>
    <mergeCell ref="E826:F826"/>
    <mergeCell ref="G826:H826"/>
    <mergeCell ref="I826:P826"/>
    <mergeCell ref="W826:AA826"/>
    <mergeCell ref="A827:D827"/>
    <mergeCell ref="E827:F827"/>
    <mergeCell ref="G827:H827"/>
    <mergeCell ref="I827:P827"/>
    <mergeCell ref="W827:AA827"/>
    <mergeCell ref="A824:D824"/>
    <mergeCell ref="E824:F824"/>
    <mergeCell ref="G824:H824"/>
    <mergeCell ref="I824:P824"/>
    <mergeCell ref="W824:AA824"/>
    <mergeCell ref="A825:D825"/>
    <mergeCell ref="E825:F825"/>
    <mergeCell ref="G825:H825"/>
    <mergeCell ref="I825:P825"/>
    <mergeCell ref="W825:AA825"/>
    <mergeCell ref="A821:V821"/>
    <mergeCell ref="W821:AF821"/>
    <mergeCell ref="A823:D823"/>
    <mergeCell ref="E823:F823"/>
    <mergeCell ref="G823:H823"/>
    <mergeCell ref="I823:P823"/>
    <mergeCell ref="Q823:AA823"/>
    <mergeCell ref="AB823:AF823"/>
    <mergeCell ref="A837:D837"/>
    <mergeCell ref="E837:F837"/>
    <mergeCell ref="G837:I837"/>
    <mergeCell ref="M837:Q837"/>
    <mergeCell ref="X837:AB837"/>
    <mergeCell ref="AC837:AE837"/>
    <mergeCell ref="A836:D836"/>
    <mergeCell ref="E836:F836"/>
    <mergeCell ref="G836:I836"/>
    <mergeCell ref="M836:Q836"/>
    <mergeCell ref="X836:AB836"/>
    <mergeCell ref="AC836:AE836"/>
    <mergeCell ref="A835:D835"/>
    <mergeCell ref="E835:F835"/>
    <mergeCell ref="G835:I835"/>
    <mergeCell ref="M835:Q835"/>
    <mergeCell ref="X835:AB835"/>
    <mergeCell ref="AC835:AE835"/>
    <mergeCell ref="A834:D834"/>
    <mergeCell ref="E834:F834"/>
    <mergeCell ref="G834:I834"/>
    <mergeCell ref="M834:Q834"/>
    <mergeCell ref="X834:AB834"/>
    <mergeCell ref="AC834:AE834"/>
    <mergeCell ref="A833:D833"/>
    <mergeCell ref="E833:F833"/>
    <mergeCell ref="G833:I833"/>
    <mergeCell ref="M833:Q833"/>
    <mergeCell ref="X833:AB833"/>
    <mergeCell ref="AC833:AE833"/>
    <mergeCell ref="A830:V830"/>
    <mergeCell ref="W830:AF830"/>
    <mergeCell ref="A832:D832"/>
    <mergeCell ref="E832:F832"/>
    <mergeCell ref="G832:I832"/>
    <mergeCell ref="J832:Q832"/>
    <mergeCell ref="R832:AB832"/>
    <mergeCell ref="AC832:AE832"/>
    <mergeCell ref="AE847:AF847"/>
    <mergeCell ref="A848:D848"/>
    <mergeCell ref="E848:F848"/>
    <mergeCell ref="H848:K848"/>
    <mergeCell ref="L848:M848"/>
    <mergeCell ref="N848:U848"/>
    <mergeCell ref="W848:Z848"/>
    <mergeCell ref="AA848:AD848"/>
    <mergeCell ref="AE848:AF848"/>
    <mergeCell ref="V846:Z846"/>
    <mergeCell ref="AA846:AD846"/>
    <mergeCell ref="AE846:AF846"/>
    <mergeCell ref="A847:D847"/>
    <mergeCell ref="E847:F847"/>
    <mergeCell ref="H847:K847"/>
    <mergeCell ref="L847:M847"/>
    <mergeCell ref="N847:U847"/>
    <mergeCell ref="W847:Z847"/>
    <mergeCell ref="AA847:AD847"/>
    <mergeCell ref="A842:W842"/>
    <mergeCell ref="X842:AF842"/>
    <mergeCell ref="B844:C844"/>
    <mergeCell ref="D844:AB844"/>
    <mergeCell ref="AC844:AE844"/>
    <mergeCell ref="A846:D846"/>
    <mergeCell ref="E846:F846"/>
    <mergeCell ref="H846:K846"/>
    <mergeCell ref="L846:M846"/>
    <mergeCell ref="N846:U846"/>
    <mergeCell ref="A838:V838"/>
    <mergeCell ref="W838:AF838"/>
    <mergeCell ref="A840:W840"/>
    <mergeCell ref="X840:AF840"/>
    <mergeCell ref="A841:T841"/>
    <mergeCell ref="U841:W841"/>
    <mergeCell ref="X841:AF841"/>
    <mergeCell ref="AA853:AD853"/>
    <mergeCell ref="AE853:AF853"/>
    <mergeCell ref="A854:D854"/>
    <mergeCell ref="E854:F854"/>
    <mergeCell ref="H854:K854"/>
    <mergeCell ref="L854:M854"/>
    <mergeCell ref="N854:U854"/>
    <mergeCell ref="W854:Z854"/>
    <mergeCell ref="AA854:AD854"/>
    <mergeCell ref="AE854:AF854"/>
    <mergeCell ref="A853:D853"/>
    <mergeCell ref="E853:F853"/>
    <mergeCell ref="H853:K853"/>
    <mergeCell ref="L853:M853"/>
    <mergeCell ref="N853:U853"/>
    <mergeCell ref="W853:Z853"/>
    <mergeCell ref="AA851:AD851"/>
    <mergeCell ref="AE851:AF851"/>
    <mergeCell ref="A852:D852"/>
    <mergeCell ref="E852:F852"/>
    <mergeCell ref="H852:K852"/>
    <mergeCell ref="L852:M852"/>
    <mergeCell ref="N852:U852"/>
    <mergeCell ref="W852:Z852"/>
    <mergeCell ref="AA852:AD852"/>
    <mergeCell ref="AE852:AF852"/>
    <mergeCell ref="A851:D851"/>
    <mergeCell ref="E851:F851"/>
    <mergeCell ref="H851:K851"/>
    <mergeCell ref="L851:M851"/>
    <mergeCell ref="N851:U851"/>
    <mergeCell ref="W851:Z851"/>
    <mergeCell ref="AA849:AD849"/>
    <mergeCell ref="AE849:AF849"/>
    <mergeCell ref="A850:D850"/>
    <mergeCell ref="E850:F850"/>
    <mergeCell ref="H850:K850"/>
    <mergeCell ref="L850:M850"/>
    <mergeCell ref="N850:U850"/>
    <mergeCell ref="W850:Z850"/>
    <mergeCell ref="AA850:AD850"/>
    <mergeCell ref="AE850:AF850"/>
    <mergeCell ref="A849:D849"/>
    <mergeCell ref="E849:F849"/>
    <mergeCell ref="H849:K849"/>
    <mergeCell ref="L849:M849"/>
    <mergeCell ref="N849:U849"/>
    <mergeCell ref="W849:Z849"/>
    <mergeCell ref="A862:D862"/>
    <mergeCell ref="E862:F862"/>
    <mergeCell ref="G862:J862"/>
    <mergeCell ref="K862:N862"/>
    <mergeCell ref="O862:Z862"/>
    <mergeCell ref="AA862:AF862"/>
    <mergeCell ref="A861:D861"/>
    <mergeCell ref="E861:F861"/>
    <mergeCell ref="G861:J861"/>
    <mergeCell ref="K861:N861"/>
    <mergeCell ref="O861:Z861"/>
    <mergeCell ref="AA861:AF861"/>
    <mergeCell ref="A860:D860"/>
    <mergeCell ref="E860:F860"/>
    <mergeCell ref="G860:J860"/>
    <mergeCell ref="K860:N860"/>
    <mergeCell ref="O860:Z860"/>
    <mergeCell ref="AA860:AF860"/>
    <mergeCell ref="A859:D859"/>
    <mergeCell ref="E859:F859"/>
    <mergeCell ref="G859:J859"/>
    <mergeCell ref="K859:N859"/>
    <mergeCell ref="O859:Z859"/>
    <mergeCell ref="AA859:AF859"/>
    <mergeCell ref="AA855:AD855"/>
    <mergeCell ref="AE855:AF855"/>
    <mergeCell ref="A856:V856"/>
    <mergeCell ref="W856:AF856"/>
    <mergeCell ref="A858:D858"/>
    <mergeCell ref="E858:F858"/>
    <mergeCell ref="G858:J858"/>
    <mergeCell ref="K858:N858"/>
    <mergeCell ref="O858:Z858"/>
    <mergeCell ref="AA858:AF858"/>
    <mergeCell ref="A855:D855"/>
    <mergeCell ref="E855:F855"/>
    <mergeCell ref="H855:K855"/>
    <mergeCell ref="L855:M855"/>
    <mergeCell ref="N855:U855"/>
    <mergeCell ref="W855:Z855"/>
    <mergeCell ref="A867:V867"/>
    <mergeCell ref="W867:AF867"/>
    <mergeCell ref="A869:D869"/>
    <mergeCell ref="E869:F869"/>
    <mergeCell ref="G869:I869"/>
    <mergeCell ref="J869:L869"/>
    <mergeCell ref="M869:Q869"/>
    <mergeCell ref="R869:V869"/>
    <mergeCell ref="W869:AF869"/>
    <mergeCell ref="A866:D866"/>
    <mergeCell ref="E866:F866"/>
    <mergeCell ref="G866:J866"/>
    <mergeCell ref="K866:N866"/>
    <mergeCell ref="O866:Z866"/>
    <mergeCell ref="AA866:AF866"/>
    <mergeCell ref="A865:D865"/>
    <mergeCell ref="E865:F865"/>
    <mergeCell ref="G865:J865"/>
    <mergeCell ref="K865:N865"/>
    <mergeCell ref="O865:Z865"/>
    <mergeCell ref="AA865:AF865"/>
    <mergeCell ref="A864:D864"/>
    <mergeCell ref="E864:F864"/>
    <mergeCell ref="G864:J864"/>
    <mergeCell ref="K864:N864"/>
    <mergeCell ref="O864:Z864"/>
    <mergeCell ref="AA864:AF864"/>
    <mergeCell ref="A863:D863"/>
    <mergeCell ref="E863:F863"/>
    <mergeCell ref="G863:J863"/>
    <mergeCell ref="K863:N863"/>
    <mergeCell ref="O863:Z863"/>
    <mergeCell ref="AA863:AF863"/>
    <mergeCell ref="A878:M878"/>
    <mergeCell ref="N878:AF878"/>
    <mergeCell ref="A880:D880"/>
    <mergeCell ref="E880:F880"/>
    <mergeCell ref="G880:H880"/>
    <mergeCell ref="I880:P880"/>
    <mergeCell ref="Q880:AA880"/>
    <mergeCell ref="AB880:AF880"/>
    <mergeCell ref="A874:V874"/>
    <mergeCell ref="W874:AF874"/>
    <mergeCell ref="A876:M876"/>
    <mergeCell ref="N876:AF876"/>
    <mergeCell ref="A877:M877"/>
    <mergeCell ref="N877:AF877"/>
    <mergeCell ref="E872:F872"/>
    <mergeCell ref="G872:I872"/>
    <mergeCell ref="J872:L872"/>
    <mergeCell ref="AE872:AF872"/>
    <mergeCell ref="E873:F873"/>
    <mergeCell ref="G873:I873"/>
    <mergeCell ref="J873:L873"/>
    <mergeCell ref="M873:Q873"/>
    <mergeCell ref="R873:V873"/>
    <mergeCell ref="AE873:AF873"/>
    <mergeCell ref="E871:F871"/>
    <mergeCell ref="G871:I871"/>
    <mergeCell ref="J871:L871"/>
    <mergeCell ref="M871:Q871"/>
    <mergeCell ref="R871:V871"/>
    <mergeCell ref="AE871:AF871"/>
    <mergeCell ref="E870:F870"/>
    <mergeCell ref="G870:I870"/>
    <mergeCell ref="J870:L870"/>
    <mergeCell ref="M870:Q870"/>
    <mergeCell ref="R870:V870"/>
    <mergeCell ref="AE870:AF870"/>
    <mergeCell ref="A887:D887"/>
    <mergeCell ref="E887:F887"/>
    <mergeCell ref="G887:H887"/>
    <mergeCell ref="I887:P887"/>
    <mergeCell ref="W887:AA887"/>
    <mergeCell ref="A888:D888"/>
    <mergeCell ref="E888:F888"/>
    <mergeCell ref="G888:H888"/>
    <mergeCell ref="I888:P888"/>
    <mergeCell ref="W888:AA888"/>
    <mergeCell ref="A885:D885"/>
    <mergeCell ref="E885:F885"/>
    <mergeCell ref="G885:H885"/>
    <mergeCell ref="I885:P885"/>
    <mergeCell ref="W885:AA885"/>
    <mergeCell ref="A886:D886"/>
    <mergeCell ref="E886:F886"/>
    <mergeCell ref="G886:H886"/>
    <mergeCell ref="I886:P886"/>
    <mergeCell ref="W886:AA886"/>
    <mergeCell ref="A883:D883"/>
    <mergeCell ref="E883:F883"/>
    <mergeCell ref="G883:H883"/>
    <mergeCell ref="I883:P883"/>
    <mergeCell ref="W883:AA883"/>
    <mergeCell ref="A884:D884"/>
    <mergeCell ref="E884:F884"/>
    <mergeCell ref="G884:H884"/>
    <mergeCell ref="I884:P884"/>
    <mergeCell ref="W884:AA884"/>
    <mergeCell ref="A881:D881"/>
    <mergeCell ref="E881:F881"/>
    <mergeCell ref="G881:H881"/>
    <mergeCell ref="I881:P881"/>
    <mergeCell ref="W881:AA881"/>
    <mergeCell ref="A882:D882"/>
    <mergeCell ref="E882:F882"/>
    <mergeCell ref="G882:H882"/>
    <mergeCell ref="I882:P882"/>
    <mergeCell ref="W882:AA882"/>
    <mergeCell ref="A896:D896"/>
    <mergeCell ref="E896:F896"/>
    <mergeCell ref="G896:H896"/>
    <mergeCell ref="I896:P896"/>
    <mergeCell ref="W896:AA896"/>
    <mergeCell ref="A897:D897"/>
    <mergeCell ref="E897:F897"/>
    <mergeCell ref="G897:H897"/>
    <mergeCell ref="I897:P897"/>
    <mergeCell ref="W897:AA897"/>
    <mergeCell ref="A894:D894"/>
    <mergeCell ref="E894:F894"/>
    <mergeCell ref="G894:H894"/>
    <mergeCell ref="I894:P894"/>
    <mergeCell ref="W894:AA894"/>
    <mergeCell ref="A895:D895"/>
    <mergeCell ref="E895:F895"/>
    <mergeCell ref="G895:H895"/>
    <mergeCell ref="I895:P895"/>
    <mergeCell ref="W895:AA895"/>
    <mergeCell ref="A891:V891"/>
    <mergeCell ref="W891:AF891"/>
    <mergeCell ref="A893:D893"/>
    <mergeCell ref="E893:F893"/>
    <mergeCell ref="G893:H893"/>
    <mergeCell ref="I893:P893"/>
    <mergeCell ref="Q893:AA893"/>
    <mergeCell ref="AB893:AF893"/>
    <mergeCell ref="A889:D889"/>
    <mergeCell ref="E889:F889"/>
    <mergeCell ref="G889:H889"/>
    <mergeCell ref="I889:P889"/>
    <mergeCell ref="W889:AA889"/>
    <mergeCell ref="A890:D890"/>
    <mergeCell ref="E890:F890"/>
    <mergeCell ref="G890:H890"/>
    <mergeCell ref="I890:P890"/>
    <mergeCell ref="W890:AA890"/>
    <mergeCell ref="A906:D906"/>
    <mergeCell ref="E906:F906"/>
    <mergeCell ref="G906:I906"/>
    <mergeCell ref="M906:Q906"/>
    <mergeCell ref="X906:AB906"/>
    <mergeCell ref="AC906:AE906"/>
    <mergeCell ref="A905:D905"/>
    <mergeCell ref="E905:F905"/>
    <mergeCell ref="G905:I905"/>
    <mergeCell ref="M905:Q905"/>
    <mergeCell ref="X905:AB905"/>
    <mergeCell ref="AC905:AE905"/>
    <mergeCell ref="A904:D904"/>
    <mergeCell ref="E904:F904"/>
    <mergeCell ref="G904:I904"/>
    <mergeCell ref="M904:Q904"/>
    <mergeCell ref="X904:AB904"/>
    <mergeCell ref="AC904:AE904"/>
    <mergeCell ref="A903:D903"/>
    <mergeCell ref="E903:F903"/>
    <mergeCell ref="G903:I903"/>
    <mergeCell ref="M903:Q903"/>
    <mergeCell ref="X903:AB903"/>
    <mergeCell ref="AC903:AE903"/>
    <mergeCell ref="A900:V900"/>
    <mergeCell ref="W900:AF900"/>
    <mergeCell ref="A902:D902"/>
    <mergeCell ref="E902:F902"/>
    <mergeCell ref="G902:I902"/>
    <mergeCell ref="J902:Q902"/>
    <mergeCell ref="R902:AB902"/>
    <mergeCell ref="AC902:AE902"/>
    <mergeCell ref="A898:D898"/>
    <mergeCell ref="E898:F898"/>
    <mergeCell ref="G898:H898"/>
    <mergeCell ref="I898:P898"/>
    <mergeCell ref="W898:AA898"/>
    <mergeCell ref="A899:D899"/>
    <mergeCell ref="E899:F899"/>
    <mergeCell ref="G899:H899"/>
    <mergeCell ref="I899:P899"/>
    <mergeCell ref="W899:AA899"/>
    <mergeCell ref="V916:Z916"/>
    <mergeCell ref="AA916:AD916"/>
    <mergeCell ref="AE916:AF916"/>
    <mergeCell ref="A917:D917"/>
    <mergeCell ref="E917:F917"/>
    <mergeCell ref="H917:K917"/>
    <mergeCell ref="L917:M917"/>
    <mergeCell ref="N917:U917"/>
    <mergeCell ref="W917:Z917"/>
    <mergeCell ref="AA917:AD917"/>
    <mergeCell ref="A912:W912"/>
    <mergeCell ref="X912:AF912"/>
    <mergeCell ref="B914:C914"/>
    <mergeCell ref="D914:AB914"/>
    <mergeCell ref="AC914:AE914"/>
    <mergeCell ref="A916:D916"/>
    <mergeCell ref="E916:F916"/>
    <mergeCell ref="H916:K916"/>
    <mergeCell ref="L916:M916"/>
    <mergeCell ref="N916:U916"/>
    <mergeCell ref="A908:V908"/>
    <mergeCell ref="W908:AF908"/>
    <mergeCell ref="A910:W910"/>
    <mergeCell ref="X910:AF910"/>
    <mergeCell ref="A911:T911"/>
    <mergeCell ref="U911:W911"/>
    <mergeCell ref="X911:AF911"/>
    <mergeCell ref="A907:D907"/>
    <mergeCell ref="E907:F907"/>
    <mergeCell ref="G907:I907"/>
    <mergeCell ref="M907:Q907"/>
    <mergeCell ref="X907:AB907"/>
    <mergeCell ref="AC907:AE907"/>
    <mergeCell ref="AA921:AD921"/>
    <mergeCell ref="AE921:AF921"/>
    <mergeCell ref="A922:D922"/>
    <mergeCell ref="E922:F922"/>
    <mergeCell ref="H922:K922"/>
    <mergeCell ref="L922:M922"/>
    <mergeCell ref="N922:U922"/>
    <mergeCell ref="W922:Z922"/>
    <mergeCell ref="AA922:AD922"/>
    <mergeCell ref="AE922:AF922"/>
    <mergeCell ref="A921:D921"/>
    <mergeCell ref="E921:F921"/>
    <mergeCell ref="H921:K921"/>
    <mergeCell ref="L921:M921"/>
    <mergeCell ref="N921:U921"/>
    <mergeCell ref="W921:Z921"/>
    <mergeCell ref="AA919:AD919"/>
    <mergeCell ref="AE919:AF919"/>
    <mergeCell ref="A920:D920"/>
    <mergeCell ref="E920:F920"/>
    <mergeCell ref="H920:K920"/>
    <mergeCell ref="L920:M920"/>
    <mergeCell ref="N920:U920"/>
    <mergeCell ref="W920:Z920"/>
    <mergeCell ref="AA920:AD920"/>
    <mergeCell ref="AE920:AF920"/>
    <mergeCell ref="A919:D919"/>
    <mergeCell ref="E919:F919"/>
    <mergeCell ref="H919:K919"/>
    <mergeCell ref="L919:M919"/>
    <mergeCell ref="N919:U919"/>
    <mergeCell ref="W919:Z919"/>
    <mergeCell ref="AE917:AF917"/>
    <mergeCell ref="A918:D918"/>
    <mergeCell ref="E918:F918"/>
    <mergeCell ref="H918:K918"/>
    <mergeCell ref="L918:M918"/>
    <mergeCell ref="N918:U918"/>
    <mergeCell ref="W918:Z918"/>
    <mergeCell ref="AA918:AD918"/>
    <mergeCell ref="AE918:AF918"/>
    <mergeCell ref="A930:D930"/>
    <mergeCell ref="E930:F930"/>
    <mergeCell ref="G930:J930"/>
    <mergeCell ref="K930:N930"/>
    <mergeCell ref="O930:Z930"/>
    <mergeCell ref="AA930:AF930"/>
    <mergeCell ref="A929:D929"/>
    <mergeCell ref="E929:F929"/>
    <mergeCell ref="G929:J929"/>
    <mergeCell ref="K929:N929"/>
    <mergeCell ref="O929:Z929"/>
    <mergeCell ref="AA929:AF929"/>
    <mergeCell ref="AA925:AD925"/>
    <mergeCell ref="AE925:AF925"/>
    <mergeCell ref="A926:V926"/>
    <mergeCell ref="W926:AF926"/>
    <mergeCell ref="A928:D928"/>
    <mergeCell ref="E928:F928"/>
    <mergeCell ref="G928:J928"/>
    <mergeCell ref="K928:N928"/>
    <mergeCell ref="O928:Z928"/>
    <mergeCell ref="AA928:AF928"/>
    <mergeCell ref="A925:D925"/>
    <mergeCell ref="E925:F925"/>
    <mergeCell ref="H925:K925"/>
    <mergeCell ref="L925:M925"/>
    <mergeCell ref="N925:U925"/>
    <mergeCell ref="W925:Z925"/>
    <mergeCell ref="AA923:AD923"/>
    <mergeCell ref="AE923:AF923"/>
    <mergeCell ref="A924:D924"/>
    <mergeCell ref="E924:F924"/>
    <mergeCell ref="H924:K924"/>
    <mergeCell ref="L924:M924"/>
    <mergeCell ref="N924:U924"/>
    <mergeCell ref="W924:Z924"/>
    <mergeCell ref="AA924:AD924"/>
    <mergeCell ref="AE924:AF924"/>
    <mergeCell ref="A923:D923"/>
    <mergeCell ref="E923:F923"/>
    <mergeCell ref="H923:K923"/>
    <mergeCell ref="L923:M923"/>
    <mergeCell ref="N923:U923"/>
    <mergeCell ref="W923:Z923"/>
    <mergeCell ref="A936:D936"/>
    <mergeCell ref="E936:F936"/>
    <mergeCell ref="G936:J936"/>
    <mergeCell ref="K936:N936"/>
    <mergeCell ref="O936:Z936"/>
    <mergeCell ref="AA936:AF936"/>
    <mergeCell ref="A935:D935"/>
    <mergeCell ref="E935:F935"/>
    <mergeCell ref="G935:J935"/>
    <mergeCell ref="K935:N935"/>
    <mergeCell ref="O935:Z935"/>
    <mergeCell ref="AA935:AF935"/>
    <mergeCell ref="A934:D934"/>
    <mergeCell ref="E934:F934"/>
    <mergeCell ref="G934:J934"/>
    <mergeCell ref="K934:N934"/>
    <mergeCell ref="O934:Z934"/>
    <mergeCell ref="AA934:AF934"/>
    <mergeCell ref="A933:D933"/>
    <mergeCell ref="E933:F933"/>
    <mergeCell ref="G933:J933"/>
    <mergeCell ref="K933:N933"/>
    <mergeCell ref="O933:Z933"/>
    <mergeCell ref="AA933:AF933"/>
    <mergeCell ref="A932:D932"/>
    <mergeCell ref="E932:F932"/>
    <mergeCell ref="G932:J932"/>
    <mergeCell ref="K932:N932"/>
    <mergeCell ref="O932:Z932"/>
    <mergeCell ref="AA932:AF932"/>
    <mergeCell ref="A931:D931"/>
    <mergeCell ref="E931:F931"/>
    <mergeCell ref="G931:J931"/>
    <mergeCell ref="K931:N931"/>
    <mergeCell ref="O931:Z931"/>
    <mergeCell ref="AA931:AF931"/>
    <mergeCell ref="A944:V944"/>
    <mergeCell ref="W944:AF944"/>
    <mergeCell ref="A946:M946"/>
    <mergeCell ref="N946:AF946"/>
    <mergeCell ref="A947:M947"/>
    <mergeCell ref="N947:AF947"/>
    <mergeCell ref="E942:F942"/>
    <mergeCell ref="G942:I942"/>
    <mergeCell ref="J942:L942"/>
    <mergeCell ref="AE942:AF942"/>
    <mergeCell ref="E943:F943"/>
    <mergeCell ref="G943:I943"/>
    <mergeCell ref="J943:L943"/>
    <mergeCell ref="M943:Q943"/>
    <mergeCell ref="R943:V943"/>
    <mergeCell ref="AE943:AF943"/>
    <mergeCell ref="E941:F941"/>
    <mergeCell ref="G941:I941"/>
    <mergeCell ref="J941:L941"/>
    <mergeCell ref="M941:Q941"/>
    <mergeCell ref="R941:V941"/>
    <mergeCell ref="AE941:AF941"/>
    <mergeCell ref="E940:F940"/>
    <mergeCell ref="G940:I940"/>
    <mergeCell ref="J940:L940"/>
    <mergeCell ref="M940:Q940"/>
    <mergeCell ref="R940:V940"/>
    <mergeCell ref="AE940:AF940"/>
    <mergeCell ref="A937:V937"/>
    <mergeCell ref="W937:AF937"/>
    <mergeCell ref="A939:D939"/>
    <mergeCell ref="E939:F939"/>
    <mergeCell ref="G939:I939"/>
    <mergeCell ref="J939:L939"/>
    <mergeCell ref="M939:Q939"/>
    <mergeCell ref="R939:V939"/>
    <mergeCell ref="W939:AF939"/>
    <mergeCell ref="A955:D955"/>
    <mergeCell ref="E955:F955"/>
    <mergeCell ref="G955:H955"/>
    <mergeCell ref="I955:P955"/>
    <mergeCell ref="W955:AA955"/>
    <mergeCell ref="A956:D956"/>
    <mergeCell ref="E956:F956"/>
    <mergeCell ref="G956:H956"/>
    <mergeCell ref="I956:P956"/>
    <mergeCell ref="W956:AA956"/>
    <mergeCell ref="A953:D953"/>
    <mergeCell ref="E953:F953"/>
    <mergeCell ref="G953:H953"/>
    <mergeCell ref="I953:P953"/>
    <mergeCell ref="W953:AA953"/>
    <mergeCell ref="A954:D954"/>
    <mergeCell ref="E954:F954"/>
    <mergeCell ref="G954:H954"/>
    <mergeCell ref="I954:P954"/>
    <mergeCell ref="W954:AA954"/>
    <mergeCell ref="A951:D951"/>
    <mergeCell ref="E951:F951"/>
    <mergeCell ref="G951:H951"/>
    <mergeCell ref="I951:P951"/>
    <mergeCell ref="W951:AA951"/>
    <mergeCell ref="A952:D952"/>
    <mergeCell ref="E952:F952"/>
    <mergeCell ref="G952:H952"/>
    <mergeCell ref="I952:P952"/>
    <mergeCell ref="W952:AA952"/>
    <mergeCell ref="A948:M948"/>
    <mergeCell ref="N948:AF948"/>
    <mergeCell ref="A950:D950"/>
    <mergeCell ref="E950:F950"/>
    <mergeCell ref="G950:H950"/>
    <mergeCell ref="I950:P950"/>
    <mergeCell ref="Q950:AA950"/>
    <mergeCell ref="AB950:AF950"/>
    <mergeCell ref="A964:D964"/>
    <mergeCell ref="E964:F964"/>
    <mergeCell ref="G964:H964"/>
    <mergeCell ref="I964:P964"/>
    <mergeCell ref="W964:AA964"/>
    <mergeCell ref="A965:D965"/>
    <mergeCell ref="E965:F965"/>
    <mergeCell ref="G965:H965"/>
    <mergeCell ref="I965:P965"/>
    <mergeCell ref="W965:AA965"/>
    <mergeCell ref="A961:V961"/>
    <mergeCell ref="W961:AF961"/>
    <mergeCell ref="A963:D963"/>
    <mergeCell ref="E963:F963"/>
    <mergeCell ref="G963:H963"/>
    <mergeCell ref="I963:P963"/>
    <mergeCell ref="Q963:AA963"/>
    <mergeCell ref="AB963:AF963"/>
    <mergeCell ref="A959:D959"/>
    <mergeCell ref="E959:F959"/>
    <mergeCell ref="G959:H959"/>
    <mergeCell ref="I959:P959"/>
    <mergeCell ref="W959:AA959"/>
    <mergeCell ref="A960:D960"/>
    <mergeCell ref="E960:F960"/>
    <mergeCell ref="G960:H960"/>
    <mergeCell ref="I960:P960"/>
    <mergeCell ref="W960:AA960"/>
    <mergeCell ref="A957:D957"/>
    <mergeCell ref="E957:F957"/>
    <mergeCell ref="G957:H957"/>
    <mergeCell ref="I957:P957"/>
    <mergeCell ref="W957:AA957"/>
    <mergeCell ref="A958:D958"/>
    <mergeCell ref="E958:F958"/>
    <mergeCell ref="G958:H958"/>
    <mergeCell ref="I958:P958"/>
    <mergeCell ref="W958:AA958"/>
    <mergeCell ref="A974:D974"/>
    <mergeCell ref="E974:F974"/>
    <mergeCell ref="G974:I974"/>
    <mergeCell ref="M974:Q974"/>
    <mergeCell ref="X974:AB974"/>
    <mergeCell ref="AC974:AE974"/>
    <mergeCell ref="A973:D973"/>
    <mergeCell ref="E973:F973"/>
    <mergeCell ref="G973:I973"/>
    <mergeCell ref="M973:Q973"/>
    <mergeCell ref="X973:AB973"/>
    <mergeCell ref="AC973:AE973"/>
    <mergeCell ref="A970:V970"/>
    <mergeCell ref="W970:AF970"/>
    <mergeCell ref="A972:D972"/>
    <mergeCell ref="E972:F972"/>
    <mergeCell ref="G972:I972"/>
    <mergeCell ref="J972:Q972"/>
    <mergeCell ref="R972:AB972"/>
    <mergeCell ref="AC972:AE972"/>
    <mergeCell ref="A968:D968"/>
    <mergeCell ref="E968:F968"/>
    <mergeCell ref="G968:H968"/>
    <mergeCell ref="I968:P968"/>
    <mergeCell ref="W968:AA968"/>
    <mergeCell ref="A969:D969"/>
    <mergeCell ref="E969:F969"/>
    <mergeCell ref="G969:H969"/>
    <mergeCell ref="I969:P969"/>
    <mergeCell ref="W969:AA969"/>
    <mergeCell ref="A966:D966"/>
    <mergeCell ref="E966:F966"/>
    <mergeCell ref="G966:H966"/>
    <mergeCell ref="I966:P966"/>
    <mergeCell ref="W966:AA966"/>
    <mergeCell ref="A967:D967"/>
    <mergeCell ref="E967:F967"/>
    <mergeCell ref="G967:H967"/>
    <mergeCell ref="I967:P967"/>
    <mergeCell ref="W967:AA967"/>
    <mergeCell ref="A982:W982"/>
    <mergeCell ref="X982:AF982"/>
    <mergeCell ref="B984:C984"/>
    <mergeCell ref="D984:AB984"/>
    <mergeCell ref="AC984:AE984"/>
    <mergeCell ref="A986:D986"/>
    <mergeCell ref="E986:F986"/>
    <mergeCell ref="H986:K986"/>
    <mergeCell ref="L986:M986"/>
    <mergeCell ref="N986:U986"/>
    <mergeCell ref="A978:V978"/>
    <mergeCell ref="W978:AF978"/>
    <mergeCell ref="A980:W980"/>
    <mergeCell ref="X980:AF980"/>
    <mergeCell ref="A981:T981"/>
    <mergeCell ref="U981:W981"/>
    <mergeCell ref="X981:AF981"/>
    <mergeCell ref="A977:D977"/>
    <mergeCell ref="E977:F977"/>
    <mergeCell ref="G977:I977"/>
    <mergeCell ref="M977:Q977"/>
    <mergeCell ref="X977:AB977"/>
    <mergeCell ref="AC977:AE977"/>
    <mergeCell ref="A976:D976"/>
    <mergeCell ref="E976:F976"/>
    <mergeCell ref="G976:I976"/>
    <mergeCell ref="M976:Q976"/>
    <mergeCell ref="X976:AB976"/>
    <mergeCell ref="AC976:AE976"/>
    <mergeCell ref="A975:D975"/>
    <mergeCell ref="E975:F975"/>
    <mergeCell ref="G975:I975"/>
    <mergeCell ref="M975:Q975"/>
    <mergeCell ref="X975:AB975"/>
    <mergeCell ref="AC975:AE975"/>
    <mergeCell ref="AA989:AD989"/>
    <mergeCell ref="AE989:AF989"/>
    <mergeCell ref="A990:D990"/>
    <mergeCell ref="E990:F990"/>
    <mergeCell ref="H990:K990"/>
    <mergeCell ref="L990:M990"/>
    <mergeCell ref="N990:U990"/>
    <mergeCell ref="W990:Z990"/>
    <mergeCell ref="AA990:AD990"/>
    <mergeCell ref="AE990:AF990"/>
    <mergeCell ref="A989:D989"/>
    <mergeCell ref="E989:F989"/>
    <mergeCell ref="H989:K989"/>
    <mergeCell ref="L989:M989"/>
    <mergeCell ref="N989:U989"/>
    <mergeCell ref="W989:Z989"/>
    <mergeCell ref="AE987:AF987"/>
    <mergeCell ref="A988:D988"/>
    <mergeCell ref="E988:F988"/>
    <mergeCell ref="H988:K988"/>
    <mergeCell ref="L988:M988"/>
    <mergeCell ref="N988:U988"/>
    <mergeCell ref="W988:Z988"/>
    <mergeCell ref="AA988:AD988"/>
    <mergeCell ref="AE988:AF988"/>
    <mergeCell ref="V986:Z986"/>
    <mergeCell ref="AA986:AD986"/>
    <mergeCell ref="AE986:AF986"/>
    <mergeCell ref="A987:D987"/>
    <mergeCell ref="E987:F987"/>
    <mergeCell ref="H987:K987"/>
    <mergeCell ref="L987:M987"/>
    <mergeCell ref="N987:U987"/>
    <mergeCell ref="W987:Z987"/>
    <mergeCell ref="AA987:AD987"/>
    <mergeCell ref="AA995:AD995"/>
    <mergeCell ref="AE995:AF995"/>
    <mergeCell ref="A996:V996"/>
    <mergeCell ref="W996:AF996"/>
    <mergeCell ref="A998:D998"/>
    <mergeCell ref="E998:F998"/>
    <mergeCell ref="G998:J998"/>
    <mergeCell ref="K998:N998"/>
    <mergeCell ref="O998:Z998"/>
    <mergeCell ref="AA998:AF998"/>
    <mergeCell ref="A995:D995"/>
    <mergeCell ref="E995:F995"/>
    <mergeCell ref="H995:K995"/>
    <mergeCell ref="L995:M995"/>
    <mergeCell ref="N995:U995"/>
    <mergeCell ref="W995:Z995"/>
    <mergeCell ref="AA993:AD993"/>
    <mergeCell ref="AE993:AF993"/>
    <mergeCell ref="A994:D994"/>
    <mergeCell ref="E994:F994"/>
    <mergeCell ref="H994:K994"/>
    <mergeCell ref="L994:M994"/>
    <mergeCell ref="N994:U994"/>
    <mergeCell ref="W994:Z994"/>
    <mergeCell ref="AA994:AD994"/>
    <mergeCell ref="AE994:AF994"/>
    <mergeCell ref="A993:D993"/>
    <mergeCell ref="E993:F993"/>
    <mergeCell ref="H993:K993"/>
    <mergeCell ref="L993:M993"/>
    <mergeCell ref="N993:U993"/>
    <mergeCell ref="W993:Z993"/>
    <mergeCell ref="AA991:AD991"/>
    <mergeCell ref="AE991:AF991"/>
    <mergeCell ref="A992:D992"/>
    <mergeCell ref="E992:F992"/>
    <mergeCell ref="H992:K992"/>
    <mergeCell ref="L992:M992"/>
    <mergeCell ref="N992:U992"/>
    <mergeCell ref="W992:Z992"/>
    <mergeCell ref="AA992:AD992"/>
    <mergeCell ref="AE992:AF992"/>
    <mergeCell ref="A991:D991"/>
    <mergeCell ref="E991:F991"/>
    <mergeCell ref="H991:K991"/>
    <mergeCell ref="L991:M991"/>
    <mergeCell ref="N991:U991"/>
    <mergeCell ref="W991:Z991"/>
    <mergeCell ref="A1004:D1004"/>
    <mergeCell ref="E1004:F1004"/>
    <mergeCell ref="G1004:J1004"/>
    <mergeCell ref="K1004:N1004"/>
    <mergeCell ref="O1004:Z1004"/>
    <mergeCell ref="AA1004:AF1004"/>
    <mergeCell ref="A1003:D1003"/>
    <mergeCell ref="E1003:F1003"/>
    <mergeCell ref="G1003:J1003"/>
    <mergeCell ref="K1003:N1003"/>
    <mergeCell ref="O1003:Z1003"/>
    <mergeCell ref="AA1003:AF1003"/>
    <mergeCell ref="A1002:D1002"/>
    <mergeCell ref="E1002:F1002"/>
    <mergeCell ref="G1002:J1002"/>
    <mergeCell ref="K1002:N1002"/>
    <mergeCell ref="O1002:Z1002"/>
    <mergeCell ref="AA1002:AF1002"/>
    <mergeCell ref="A1001:D1001"/>
    <mergeCell ref="E1001:F1001"/>
    <mergeCell ref="G1001:J1001"/>
    <mergeCell ref="K1001:N1001"/>
    <mergeCell ref="O1001:Z1001"/>
    <mergeCell ref="AA1001:AF1001"/>
    <mergeCell ref="A1000:D1000"/>
    <mergeCell ref="E1000:F1000"/>
    <mergeCell ref="G1000:J1000"/>
    <mergeCell ref="K1000:N1000"/>
    <mergeCell ref="O1000:Z1000"/>
    <mergeCell ref="AA1000:AF1000"/>
    <mergeCell ref="A999:D999"/>
    <mergeCell ref="E999:F999"/>
    <mergeCell ref="G999:J999"/>
    <mergeCell ref="K999:N999"/>
    <mergeCell ref="O999:Z999"/>
    <mergeCell ref="AA999:AF999"/>
    <mergeCell ref="E1011:F1011"/>
    <mergeCell ref="G1011:I1011"/>
    <mergeCell ref="J1011:L1011"/>
    <mergeCell ref="M1011:Q1011"/>
    <mergeCell ref="R1011:V1011"/>
    <mergeCell ref="AE1011:AF1011"/>
    <mergeCell ref="E1010:F1010"/>
    <mergeCell ref="G1010:I1010"/>
    <mergeCell ref="J1010:L1010"/>
    <mergeCell ref="M1010:Q1010"/>
    <mergeCell ref="R1010:V1010"/>
    <mergeCell ref="AE1010:AF1010"/>
    <mergeCell ref="A1007:V1007"/>
    <mergeCell ref="W1007:AF1007"/>
    <mergeCell ref="A1009:D1009"/>
    <mergeCell ref="E1009:F1009"/>
    <mergeCell ref="G1009:I1009"/>
    <mergeCell ref="J1009:L1009"/>
    <mergeCell ref="M1009:Q1009"/>
    <mergeCell ref="R1009:V1009"/>
    <mergeCell ref="W1009:AF1009"/>
    <mergeCell ref="A1006:D1006"/>
    <mergeCell ref="E1006:F1006"/>
    <mergeCell ref="G1006:J1006"/>
    <mergeCell ref="K1006:N1006"/>
    <mergeCell ref="O1006:Z1006"/>
    <mergeCell ref="AA1006:AF1006"/>
    <mergeCell ref="A1005:D1005"/>
    <mergeCell ref="E1005:F1005"/>
    <mergeCell ref="G1005:J1005"/>
    <mergeCell ref="K1005:N1005"/>
    <mergeCell ref="O1005:Z1005"/>
    <mergeCell ref="AA1005:AF1005"/>
    <mergeCell ref="A1021:D1021"/>
    <mergeCell ref="E1021:F1021"/>
    <mergeCell ref="G1021:H1021"/>
    <mergeCell ref="I1021:P1021"/>
    <mergeCell ref="W1021:AA1021"/>
    <mergeCell ref="A1022:D1022"/>
    <mergeCell ref="E1022:F1022"/>
    <mergeCell ref="G1022:H1022"/>
    <mergeCell ref="I1022:P1022"/>
    <mergeCell ref="W1022:AA1022"/>
    <mergeCell ref="A1018:M1018"/>
    <mergeCell ref="N1018:AF1018"/>
    <mergeCell ref="A1020:D1020"/>
    <mergeCell ref="E1020:F1020"/>
    <mergeCell ref="G1020:H1020"/>
    <mergeCell ref="I1020:P1020"/>
    <mergeCell ref="Q1020:AA1020"/>
    <mergeCell ref="AB1020:AF1020"/>
    <mergeCell ref="A1014:V1014"/>
    <mergeCell ref="W1014:AF1014"/>
    <mergeCell ref="A1016:M1016"/>
    <mergeCell ref="N1016:AF1016"/>
    <mergeCell ref="A1017:M1017"/>
    <mergeCell ref="N1017:AF1017"/>
    <mergeCell ref="E1012:F1012"/>
    <mergeCell ref="G1012:I1012"/>
    <mergeCell ref="J1012:L1012"/>
    <mergeCell ref="AE1012:AF1012"/>
    <mergeCell ref="E1013:F1013"/>
    <mergeCell ref="G1013:I1013"/>
    <mergeCell ref="J1013:L1013"/>
    <mergeCell ref="M1013:Q1013"/>
    <mergeCell ref="R1013:V1013"/>
    <mergeCell ref="AE1013:AF1013"/>
    <mergeCell ref="A1029:D1029"/>
    <mergeCell ref="E1029:F1029"/>
    <mergeCell ref="G1029:H1029"/>
    <mergeCell ref="I1029:P1029"/>
    <mergeCell ref="W1029:AA1029"/>
    <mergeCell ref="A1030:D1030"/>
    <mergeCell ref="E1030:F1030"/>
    <mergeCell ref="G1030:H1030"/>
    <mergeCell ref="I1030:P1030"/>
    <mergeCell ref="W1030:AA1030"/>
    <mergeCell ref="A1027:D1027"/>
    <mergeCell ref="E1027:F1027"/>
    <mergeCell ref="G1027:H1027"/>
    <mergeCell ref="I1027:P1027"/>
    <mergeCell ref="W1027:AA1027"/>
    <mergeCell ref="A1028:D1028"/>
    <mergeCell ref="E1028:F1028"/>
    <mergeCell ref="G1028:H1028"/>
    <mergeCell ref="I1028:P1028"/>
    <mergeCell ref="W1028:AA1028"/>
    <mergeCell ref="A1025:D1025"/>
    <mergeCell ref="E1025:F1025"/>
    <mergeCell ref="G1025:H1025"/>
    <mergeCell ref="I1025:P1025"/>
    <mergeCell ref="W1025:AA1025"/>
    <mergeCell ref="A1026:D1026"/>
    <mergeCell ref="E1026:F1026"/>
    <mergeCell ref="G1026:H1026"/>
    <mergeCell ref="I1026:P1026"/>
    <mergeCell ref="W1026:AA1026"/>
    <mergeCell ref="A1023:D1023"/>
    <mergeCell ref="E1023:F1023"/>
    <mergeCell ref="G1023:H1023"/>
    <mergeCell ref="I1023:P1023"/>
    <mergeCell ref="W1023:AA1023"/>
    <mergeCell ref="A1024:D1024"/>
    <mergeCell ref="E1024:F1024"/>
    <mergeCell ref="G1024:H1024"/>
    <mergeCell ref="I1024:P1024"/>
    <mergeCell ref="W1024:AA1024"/>
    <mergeCell ref="A1038:D1038"/>
    <mergeCell ref="E1038:F1038"/>
    <mergeCell ref="G1038:H1038"/>
    <mergeCell ref="I1038:P1038"/>
    <mergeCell ref="W1038:AA1038"/>
    <mergeCell ref="A1039:D1039"/>
    <mergeCell ref="E1039:F1039"/>
    <mergeCell ref="G1039:H1039"/>
    <mergeCell ref="I1039:P1039"/>
    <mergeCell ref="W1039:AA1039"/>
    <mergeCell ref="A1036:D1036"/>
    <mergeCell ref="E1036:F1036"/>
    <mergeCell ref="G1036:H1036"/>
    <mergeCell ref="I1036:P1036"/>
    <mergeCell ref="W1036:AA1036"/>
    <mergeCell ref="A1037:D1037"/>
    <mergeCell ref="E1037:F1037"/>
    <mergeCell ref="G1037:H1037"/>
    <mergeCell ref="I1037:P1037"/>
    <mergeCell ref="W1037:AA1037"/>
    <mergeCell ref="A1034:D1034"/>
    <mergeCell ref="E1034:F1034"/>
    <mergeCell ref="G1034:H1034"/>
    <mergeCell ref="I1034:P1034"/>
    <mergeCell ref="W1034:AA1034"/>
    <mergeCell ref="A1035:D1035"/>
    <mergeCell ref="E1035:F1035"/>
    <mergeCell ref="G1035:H1035"/>
    <mergeCell ref="I1035:P1035"/>
    <mergeCell ref="W1035:AA1035"/>
    <mergeCell ref="A1031:V1031"/>
    <mergeCell ref="W1031:AF1031"/>
    <mergeCell ref="A1033:D1033"/>
    <mergeCell ref="E1033:F1033"/>
    <mergeCell ref="G1033:H1033"/>
    <mergeCell ref="I1033:P1033"/>
    <mergeCell ref="Q1033:AA1033"/>
    <mergeCell ref="AB1033:AF1033"/>
    <mergeCell ref="A1047:D1047"/>
    <mergeCell ref="E1047:F1047"/>
    <mergeCell ref="G1047:I1047"/>
    <mergeCell ref="M1047:Q1047"/>
    <mergeCell ref="X1047:AB1047"/>
    <mergeCell ref="AC1047:AE1047"/>
    <mergeCell ref="A1046:D1046"/>
    <mergeCell ref="E1046:F1046"/>
    <mergeCell ref="G1046:I1046"/>
    <mergeCell ref="M1046:Q1046"/>
    <mergeCell ref="X1046:AB1046"/>
    <mergeCell ref="AC1046:AE1046"/>
    <mergeCell ref="A1045:D1045"/>
    <mergeCell ref="E1045:F1045"/>
    <mergeCell ref="G1045:I1045"/>
    <mergeCell ref="M1045:Q1045"/>
    <mergeCell ref="X1045:AB1045"/>
    <mergeCell ref="AC1045:AE1045"/>
    <mergeCell ref="A1044:D1044"/>
    <mergeCell ref="E1044:F1044"/>
    <mergeCell ref="G1044:I1044"/>
    <mergeCell ref="M1044:Q1044"/>
    <mergeCell ref="X1044:AB1044"/>
    <mergeCell ref="AC1044:AE1044"/>
    <mergeCell ref="A1043:D1043"/>
    <mergeCell ref="E1043:F1043"/>
    <mergeCell ref="G1043:I1043"/>
    <mergeCell ref="M1043:Q1043"/>
    <mergeCell ref="X1043:AB1043"/>
    <mergeCell ref="AC1043:AE1043"/>
    <mergeCell ref="A1040:V1040"/>
    <mergeCell ref="W1040:AF1040"/>
    <mergeCell ref="A1042:D1042"/>
    <mergeCell ref="E1042:F1042"/>
    <mergeCell ref="G1042:I1042"/>
    <mergeCell ref="J1042:Q1042"/>
    <mergeCell ref="R1042:AB1042"/>
    <mergeCell ref="AC1042:AE1042"/>
    <mergeCell ref="AE1057:AF1057"/>
    <mergeCell ref="A1058:D1058"/>
    <mergeCell ref="E1058:F1058"/>
    <mergeCell ref="H1058:K1058"/>
    <mergeCell ref="L1058:M1058"/>
    <mergeCell ref="N1058:U1058"/>
    <mergeCell ref="W1058:Z1058"/>
    <mergeCell ref="AA1058:AD1058"/>
    <mergeCell ref="AE1058:AF1058"/>
    <mergeCell ref="V1056:Z1056"/>
    <mergeCell ref="AA1056:AD1056"/>
    <mergeCell ref="AE1056:AF1056"/>
    <mergeCell ref="A1057:D1057"/>
    <mergeCell ref="E1057:F1057"/>
    <mergeCell ref="H1057:K1057"/>
    <mergeCell ref="L1057:M1057"/>
    <mergeCell ref="N1057:U1057"/>
    <mergeCell ref="W1057:Z1057"/>
    <mergeCell ref="AA1057:AD1057"/>
    <mergeCell ref="A1052:W1052"/>
    <mergeCell ref="X1052:AF1052"/>
    <mergeCell ref="B1054:C1054"/>
    <mergeCell ref="D1054:AB1054"/>
    <mergeCell ref="AC1054:AE1054"/>
    <mergeCell ref="A1056:D1056"/>
    <mergeCell ref="E1056:F1056"/>
    <mergeCell ref="H1056:K1056"/>
    <mergeCell ref="L1056:M1056"/>
    <mergeCell ref="N1056:U1056"/>
    <mergeCell ref="A1048:V1048"/>
    <mergeCell ref="W1048:AF1048"/>
    <mergeCell ref="A1050:W1050"/>
    <mergeCell ref="X1050:AF1050"/>
    <mergeCell ref="A1051:T1051"/>
    <mergeCell ref="U1051:W1051"/>
    <mergeCell ref="X1051:AF1051"/>
    <mergeCell ref="AA1063:AD1063"/>
    <mergeCell ref="AE1063:AF1063"/>
    <mergeCell ref="A1064:D1064"/>
    <mergeCell ref="E1064:F1064"/>
    <mergeCell ref="H1064:K1064"/>
    <mergeCell ref="L1064:M1064"/>
    <mergeCell ref="N1064:U1064"/>
    <mergeCell ref="W1064:Z1064"/>
    <mergeCell ref="AA1064:AD1064"/>
    <mergeCell ref="AE1064:AF1064"/>
    <mergeCell ref="A1063:D1063"/>
    <mergeCell ref="E1063:F1063"/>
    <mergeCell ref="H1063:K1063"/>
    <mergeCell ref="L1063:M1063"/>
    <mergeCell ref="N1063:U1063"/>
    <mergeCell ref="W1063:Z1063"/>
    <mergeCell ref="AA1061:AD1061"/>
    <mergeCell ref="AE1061:AF1061"/>
    <mergeCell ref="A1062:D1062"/>
    <mergeCell ref="E1062:F1062"/>
    <mergeCell ref="H1062:K1062"/>
    <mergeCell ref="L1062:M1062"/>
    <mergeCell ref="N1062:U1062"/>
    <mergeCell ref="W1062:Z1062"/>
    <mergeCell ref="AA1062:AD1062"/>
    <mergeCell ref="AE1062:AF1062"/>
    <mergeCell ref="A1061:D1061"/>
    <mergeCell ref="E1061:F1061"/>
    <mergeCell ref="H1061:K1061"/>
    <mergeCell ref="L1061:M1061"/>
    <mergeCell ref="N1061:U1061"/>
    <mergeCell ref="W1061:Z1061"/>
    <mergeCell ref="AA1059:AD1059"/>
    <mergeCell ref="AE1059:AF1059"/>
    <mergeCell ref="A1060:D1060"/>
    <mergeCell ref="E1060:F1060"/>
    <mergeCell ref="H1060:K1060"/>
    <mergeCell ref="L1060:M1060"/>
    <mergeCell ref="N1060:U1060"/>
    <mergeCell ref="W1060:Z1060"/>
    <mergeCell ref="AA1060:AD1060"/>
    <mergeCell ref="AE1060:AF1060"/>
    <mergeCell ref="A1059:D1059"/>
    <mergeCell ref="E1059:F1059"/>
    <mergeCell ref="H1059:K1059"/>
    <mergeCell ref="L1059:M1059"/>
    <mergeCell ref="N1059:U1059"/>
    <mergeCell ref="W1059:Z1059"/>
    <mergeCell ref="A1072:D1072"/>
    <mergeCell ref="E1072:F1072"/>
    <mergeCell ref="G1072:J1072"/>
    <mergeCell ref="K1072:N1072"/>
    <mergeCell ref="O1072:Z1072"/>
    <mergeCell ref="AA1072:AF1072"/>
    <mergeCell ref="A1071:D1071"/>
    <mergeCell ref="E1071:F1071"/>
    <mergeCell ref="G1071:J1071"/>
    <mergeCell ref="K1071:N1071"/>
    <mergeCell ref="O1071:Z1071"/>
    <mergeCell ref="AA1071:AF1071"/>
    <mergeCell ref="A1070:D1070"/>
    <mergeCell ref="E1070:F1070"/>
    <mergeCell ref="G1070:J1070"/>
    <mergeCell ref="K1070:N1070"/>
    <mergeCell ref="O1070:Z1070"/>
    <mergeCell ref="AA1070:AF1070"/>
    <mergeCell ref="A1069:D1069"/>
    <mergeCell ref="E1069:F1069"/>
    <mergeCell ref="G1069:J1069"/>
    <mergeCell ref="K1069:N1069"/>
    <mergeCell ref="O1069:Z1069"/>
    <mergeCell ref="AA1069:AF1069"/>
    <mergeCell ref="AA1065:AD1065"/>
    <mergeCell ref="AE1065:AF1065"/>
    <mergeCell ref="A1066:V1066"/>
    <mergeCell ref="W1066:AF1066"/>
    <mergeCell ref="A1068:D1068"/>
    <mergeCell ref="E1068:F1068"/>
    <mergeCell ref="G1068:J1068"/>
    <mergeCell ref="K1068:N1068"/>
    <mergeCell ref="O1068:Z1068"/>
    <mergeCell ref="AA1068:AF1068"/>
    <mergeCell ref="A1065:D1065"/>
    <mergeCell ref="E1065:F1065"/>
    <mergeCell ref="H1065:K1065"/>
    <mergeCell ref="L1065:M1065"/>
    <mergeCell ref="N1065:U1065"/>
    <mergeCell ref="W1065:Z1065"/>
    <mergeCell ref="A1077:V1077"/>
    <mergeCell ref="W1077:AF1077"/>
    <mergeCell ref="A1079:D1079"/>
    <mergeCell ref="E1079:F1079"/>
    <mergeCell ref="G1079:I1079"/>
    <mergeCell ref="J1079:L1079"/>
    <mergeCell ref="M1079:Q1079"/>
    <mergeCell ref="R1079:V1079"/>
    <mergeCell ref="W1079:AF1079"/>
    <mergeCell ref="A1076:D1076"/>
    <mergeCell ref="E1076:F1076"/>
    <mergeCell ref="G1076:J1076"/>
    <mergeCell ref="K1076:N1076"/>
    <mergeCell ref="O1076:Z1076"/>
    <mergeCell ref="AA1076:AF1076"/>
    <mergeCell ref="A1075:D1075"/>
    <mergeCell ref="E1075:F1075"/>
    <mergeCell ref="G1075:J1075"/>
    <mergeCell ref="K1075:N1075"/>
    <mergeCell ref="O1075:Z1075"/>
    <mergeCell ref="AA1075:AF1075"/>
    <mergeCell ref="A1074:D1074"/>
    <mergeCell ref="E1074:F1074"/>
    <mergeCell ref="G1074:J1074"/>
    <mergeCell ref="K1074:N1074"/>
    <mergeCell ref="O1074:Z1074"/>
    <mergeCell ref="AA1074:AF1074"/>
    <mergeCell ref="A1073:D1073"/>
    <mergeCell ref="E1073:F1073"/>
    <mergeCell ref="G1073:J1073"/>
    <mergeCell ref="K1073:N1073"/>
    <mergeCell ref="O1073:Z1073"/>
    <mergeCell ref="AA1073:AF1073"/>
    <mergeCell ref="A1088:M1088"/>
    <mergeCell ref="N1088:AF1088"/>
    <mergeCell ref="A1090:D1090"/>
    <mergeCell ref="E1090:F1090"/>
    <mergeCell ref="G1090:H1090"/>
    <mergeCell ref="I1090:P1090"/>
    <mergeCell ref="Q1090:AA1090"/>
    <mergeCell ref="AB1090:AF1090"/>
    <mergeCell ref="A1084:V1084"/>
    <mergeCell ref="W1084:AF1084"/>
    <mergeCell ref="A1086:M1086"/>
    <mergeCell ref="N1086:AF1086"/>
    <mergeCell ref="A1087:M1087"/>
    <mergeCell ref="N1087:AF1087"/>
    <mergeCell ref="E1082:F1082"/>
    <mergeCell ref="G1082:I1082"/>
    <mergeCell ref="J1082:L1082"/>
    <mergeCell ref="AE1082:AF1082"/>
    <mergeCell ref="E1083:F1083"/>
    <mergeCell ref="G1083:I1083"/>
    <mergeCell ref="J1083:L1083"/>
    <mergeCell ref="M1083:Q1083"/>
    <mergeCell ref="R1083:V1083"/>
    <mergeCell ref="AE1083:AF1083"/>
    <mergeCell ref="E1081:F1081"/>
    <mergeCell ref="G1081:I1081"/>
    <mergeCell ref="J1081:L1081"/>
    <mergeCell ref="M1081:Q1081"/>
    <mergeCell ref="R1081:V1081"/>
    <mergeCell ref="AE1081:AF1081"/>
    <mergeCell ref="E1080:F1080"/>
    <mergeCell ref="G1080:I1080"/>
    <mergeCell ref="J1080:L1080"/>
    <mergeCell ref="M1080:Q1080"/>
    <mergeCell ref="R1080:V1080"/>
    <mergeCell ref="AE1080:AF1080"/>
    <mergeCell ref="A1097:D1097"/>
    <mergeCell ref="E1097:F1097"/>
    <mergeCell ref="G1097:H1097"/>
    <mergeCell ref="I1097:P1097"/>
    <mergeCell ref="W1097:AA1097"/>
    <mergeCell ref="A1098:D1098"/>
    <mergeCell ref="E1098:F1098"/>
    <mergeCell ref="G1098:H1098"/>
    <mergeCell ref="I1098:P1098"/>
    <mergeCell ref="W1098:AA1098"/>
    <mergeCell ref="A1095:D1095"/>
    <mergeCell ref="E1095:F1095"/>
    <mergeCell ref="G1095:H1095"/>
    <mergeCell ref="I1095:P1095"/>
    <mergeCell ref="W1095:AA1095"/>
    <mergeCell ref="A1096:D1096"/>
    <mergeCell ref="E1096:F1096"/>
    <mergeCell ref="G1096:H1096"/>
    <mergeCell ref="I1096:P1096"/>
    <mergeCell ref="W1096:AA1096"/>
    <mergeCell ref="A1093:D1093"/>
    <mergeCell ref="E1093:F1093"/>
    <mergeCell ref="G1093:H1093"/>
    <mergeCell ref="I1093:P1093"/>
    <mergeCell ref="W1093:AA1093"/>
    <mergeCell ref="A1094:D1094"/>
    <mergeCell ref="E1094:F1094"/>
    <mergeCell ref="G1094:H1094"/>
    <mergeCell ref="I1094:P1094"/>
    <mergeCell ref="W1094:AA1094"/>
    <mergeCell ref="A1091:D1091"/>
    <mergeCell ref="E1091:F1091"/>
    <mergeCell ref="G1091:H1091"/>
    <mergeCell ref="I1091:P1091"/>
    <mergeCell ref="W1091:AA1091"/>
    <mergeCell ref="A1092:D1092"/>
    <mergeCell ref="E1092:F1092"/>
    <mergeCell ref="G1092:H1092"/>
    <mergeCell ref="I1092:P1092"/>
    <mergeCell ref="W1092:AA1092"/>
    <mergeCell ref="A1106:D1106"/>
    <mergeCell ref="E1106:F1106"/>
    <mergeCell ref="G1106:H1106"/>
    <mergeCell ref="I1106:P1106"/>
    <mergeCell ref="W1106:AA1106"/>
    <mergeCell ref="A1107:D1107"/>
    <mergeCell ref="E1107:F1107"/>
    <mergeCell ref="G1107:H1107"/>
    <mergeCell ref="I1107:P1107"/>
    <mergeCell ref="W1107:AA1107"/>
    <mergeCell ref="A1104:D1104"/>
    <mergeCell ref="E1104:F1104"/>
    <mergeCell ref="G1104:H1104"/>
    <mergeCell ref="I1104:P1104"/>
    <mergeCell ref="W1104:AA1104"/>
    <mergeCell ref="A1105:D1105"/>
    <mergeCell ref="E1105:F1105"/>
    <mergeCell ref="G1105:H1105"/>
    <mergeCell ref="I1105:P1105"/>
    <mergeCell ref="W1105:AA1105"/>
    <mergeCell ref="A1101:V1101"/>
    <mergeCell ref="W1101:AF1101"/>
    <mergeCell ref="A1103:D1103"/>
    <mergeCell ref="E1103:F1103"/>
    <mergeCell ref="G1103:H1103"/>
    <mergeCell ref="I1103:P1103"/>
    <mergeCell ref="Q1103:AA1103"/>
    <mergeCell ref="AB1103:AF1103"/>
    <mergeCell ref="A1099:D1099"/>
    <mergeCell ref="E1099:F1099"/>
    <mergeCell ref="G1099:H1099"/>
    <mergeCell ref="I1099:P1099"/>
    <mergeCell ref="W1099:AA1099"/>
    <mergeCell ref="A1100:D1100"/>
    <mergeCell ref="E1100:F1100"/>
    <mergeCell ref="G1100:H1100"/>
    <mergeCell ref="I1100:P1100"/>
    <mergeCell ref="W1100:AA1100"/>
    <mergeCell ref="A1116:D1116"/>
    <mergeCell ref="E1116:F1116"/>
    <mergeCell ref="G1116:I1116"/>
    <mergeCell ref="M1116:Q1116"/>
    <mergeCell ref="X1116:AB1116"/>
    <mergeCell ref="AC1116:AE1116"/>
    <mergeCell ref="A1115:D1115"/>
    <mergeCell ref="E1115:F1115"/>
    <mergeCell ref="G1115:I1115"/>
    <mergeCell ref="M1115:Q1115"/>
    <mergeCell ref="X1115:AB1115"/>
    <mergeCell ref="AC1115:AE1115"/>
    <mergeCell ref="A1114:D1114"/>
    <mergeCell ref="E1114:F1114"/>
    <mergeCell ref="G1114:I1114"/>
    <mergeCell ref="M1114:Q1114"/>
    <mergeCell ref="X1114:AB1114"/>
    <mergeCell ref="AC1114:AE1114"/>
    <mergeCell ref="A1113:D1113"/>
    <mergeCell ref="E1113:F1113"/>
    <mergeCell ref="G1113:I1113"/>
    <mergeCell ref="M1113:Q1113"/>
    <mergeCell ref="X1113:AB1113"/>
    <mergeCell ref="AC1113:AE1113"/>
    <mergeCell ref="A1110:V1110"/>
    <mergeCell ref="W1110:AF1110"/>
    <mergeCell ref="A1112:D1112"/>
    <mergeCell ref="E1112:F1112"/>
    <mergeCell ref="G1112:I1112"/>
    <mergeCell ref="J1112:Q1112"/>
    <mergeCell ref="R1112:AB1112"/>
    <mergeCell ref="AC1112:AE1112"/>
    <mergeCell ref="A1108:D1108"/>
    <mergeCell ref="E1108:F1108"/>
    <mergeCell ref="G1108:H1108"/>
    <mergeCell ref="I1108:P1108"/>
    <mergeCell ref="W1108:AA1108"/>
    <mergeCell ref="A1109:D1109"/>
    <mergeCell ref="E1109:F1109"/>
    <mergeCell ref="G1109:H1109"/>
    <mergeCell ref="I1109:P1109"/>
    <mergeCell ref="W1109:AA1109"/>
    <mergeCell ref="V1126:Z1126"/>
    <mergeCell ref="AA1126:AD1126"/>
    <mergeCell ref="AE1126:AF1126"/>
    <mergeCell ref="A1127:D1127"/>
    <mergeCell ref="E1127:F1127"/>
    <mergeCell ref="H1127:K1127"/>
    <mergeCell ref="L1127:M1127"/>
    <mergeCell ref="N1127:U1127"/>
    <mergeCell ref="W1127:Z1127"/>
    <mergeCell ref="AA1127:AD1127"/>
    <mergeCell ref="A1122:W1122"/>
    <mergeCell ref="X1122:AF1122"/>
    <mergeCell ref="B1124:C1124"/>
    <mergeCell ref="D1124:AB1124"/>
    <mergeCell ref="AC1124:AE1124"/>
    <mergeCell ref="A1126:D1126"/>
    <mergeCell ref="E1126:F1126"/>
    <mergeCell ref="H1126:K1126"/>
    <mergeCell ref="L1126:M1126"/>
    <mergeCell ref="N1126:U1126"/>
    <mergeCell ref="A1118:V1118"/>
    <mergeCell ref="W1118:AF1118"/>
    <mergeCell ref="A1120:W1120"/>
    <mergeCell ref="X1120:AF1120"/>
    <mergeCell ref="A1121:T1121"/>
    <mergeCell ref="U1121:W1121"/>
    <mergeCell ref="X1121:AF1121"/>
    <mergeCell ref="A1117:D1117"/>
    <mergeCell ref="E1117:F1117"/>
    <mergeCell ref="G1117:I1117"/>
    <mergeCell ref="M1117:Q1117"/>
    <mergeCell ref="X1117:AB1117"/>
    <mergeCell ref="AC1117:AE1117"/>
    <mergeCell ref="AA1131:AD1131"/>
    <mergeCell ref="AE1131:AF1131"/>
    <mergeCell ref="A1132:D1132"/>
    <mergeCell ref="E1132:F1132"/>
    <mergeCell ref="H1132:K1132"/>
    <mergeCell ref="L1132:M1132"/>
    <mergeCell ref="N1132:U1132"/>
    <mergeCell ref="W1132:Z1132"/>
    <mergeCell ref="AA1132:AD1132"/>
    <mergeCell ref="AE1132:AF1132"/>
    <mergeCell ref="A1131:D1131"/>
    <mergeCell ref="E1131:F1131"/>
    <mergeCell ref="H1131:K1131"/>
    <mergeCell ref="L1131:M1131"/>
    <mergeCell ref="N1131:U1131"/>
    <mergeCell ref="W1131:Z1131"/>
    <mergeCell ref="AA1129:AD1129"/>
    <mergeCell ref="AE1129:AF1129"/>
    <mergeCell ref="A1130:D1130"/>
    <mergeCell ref="E1130:F1130"/>
    <mergeCell ref="H1130:K1130"/>
    <mergeCell ref="L1130:M1130"/>
    <mergeCell ref="N1130:U1130"/>
    <mergeCell ref="W1130:Z1130"/>
    <mergeCell ref="AA1130:AD1130"/>
    <mergeCell ref="AE1130:AF1130"/>
    <mergeCell ref="A1129:D1129"/>
    <mergeCell ref="E1129:F1129"/>
    <mergeCell ref="H1129:K1129"/>
    <mergeCell ref="L1129:M1129"/>
    <mergeCell ref="N1129:U1129"/>
    <mergeCell ref="W1129:Z1129"/>
    <mergeCell ref="AE1127:AF1127"/>
    <mergeCell ref="A1128:D1128"/>
    <mergeCell ref="E1128:F1128"/>
    <mergeCell ref="H1128:K1128"/>
    <mergeCell ref="L1128:M1128"/>
    <mergeCell ref="N1128:U1128"/>
    <mergeCell ref="W1128:Z1128"/>
    <mergeCell ref="AA1128:AD1128"/>
    <mergeCell ref="AE1128:AF1128"/>
    <mergeCell ref="A1140:D1140"/>
    <mergeCell ref="E1140:F1140"/>
    <mergeCell ref="G1140:J1140"/>
    <mergeCell ref="K1140:N1140"/>
    <mergeCell ref="O1140:Z1140"/>
    <mergeCell ref="AA1140:AF1140"/>
    <mergeCell ref="A1139:D1139"/>
    <mergeCell ref="E1139:F1139"/>
    <mergeCell ref="G1139:J1139"/>
    <mergeCell ref="K1139:N1139"/>
    <mergeCell ref="O1139:Z1139"/>
    <mergeCell ref="AA1139:AF1139"/>
    <mergeCell ref="AA1135:AD1135"/>
    <mergeCell ref="AE1135:AF1135"/>
    <mergeCell ref="A1136:V1136"/>
    <mergeCell ref="W1136:AF1136"/>
    <mergeCell ref="A1138:D1138"/>
    <mergeCell ref="E1138:F1138"/>
    <mergeCell ref="G1138:J1138"/>
    <mergeCell ref="K1138:N1138"/>
    <mergeCell ref="O1138:Z1138"/>
    <mergeCell ref="AA1138:AF1138"/>
    <mergeCell ref="A1135:D1135"/>
    <mergeCell ref="E1135:F1135"/>
    <mergeCell ref="H1135:K1135"/>
    <mergeCell ref="L1135:M1135"/>
    <mergeCell ref="N1135:U1135"/>
    <mergeCell ref="W1135:Z1135"/>
    <mergeCell ref="AA1133:AD1133"/>
    <mergeCell ref="AE1133:AF1133"/>
    <mergeCell ref="A1134:D1134"/>
    <mergeCell ref="E1134:F1134"/>
    <mergeCell ref="H1134:K1134"/>
    <mergeCell ref="L1134:M1134"/>
    <mergeCell ref="N1134:U1134"/>
    <mergeCell ref="W1134:Z1134"/>
    <mergeCell ref="AA1134:AD1134"/>
    <mergeCell ref="AE1134:AF1134"/>
    <mergeCell ref="A1133:D1133"/>
    <mergeCell ref="E1133:F1133"/>
    <mergeCell ref="H1133:K1133"/>
    <mergeCell ref="L1133:M1133"/>
    <mergeCell ref="N1133:U1133"/>
    <mergeCell ref="W1133:Z1133"/>
    <mergeCell ref="A1146:D1146"/>
    <mergeCell ref="E1146:F1146"/>
    <mergeCell ref="G1146:J1146"/>
    <mergeCell ref="K1146:N1146"/>
    <mergeCell ref="O1146:Z1146"/>
    <mergeCell ref="AA1146:AF1146"/>
    <mergeCell ref="A1145:D1145"/>
    <mergeCell ref="E1145:F1145"/>
    <mergeCell ref="G1145:J1145"/>
    <mergeCell ref="K1145:N1145"/>
    <mergeCell ref="O1145:Z1145"/>
    <mergeCell ref="AA1145:AF1145"/>
    <mergeCell ref="A1144:D1144"/>
    <mergeCell ref="E1144:F1144"/>
    <mergeCell ref="G1144:J1144"/>
    <mergeCell ref="K1144:N1144"/>
    <mergeCell ref="O1144:Z1144"/>
    <mergeCell ref="AA1144:AF1144"/>
    <mergeCell ref="A1143:D1143"/>
    <mergeCell ref="E1143:F1143"/>
    <mergeCell ref="G1143:J1143"/>
    <mergeCell ref="K1143:N1143"/>
    <mergeCell ref="O1143:Z1143"/>
    <mergeCell ref="AA1143:AF1143"/>
    <mergeCell ref="A1142:D1142"/>
    <mergeCell ref="E1142:F1142"/>
    <mergeCell ref="G1142:J1142"/>
    <mergeCell ref="K1142:N1142"/>
    <mergeCell ref="O1142:Z1142"/>
    <mergeCell ref="AA1142:AF1142"/>
    <mergeCell ref="A1141:D1141"/>
    <mergeCell ref="E1141:F1141"/>
    <mergeCell ref="G1141:J1141"/>
    <mergeCell ref="K1141:N1141"/>
    <mergeCell ref="O1141:Z1141"/>
    <mergeCell ref="AA1141:AF1141"/>
    <mergeCell ref="A1154:V1154"/>
    <mergeCell ref="W1154:AF1154"/>
    <mergeCell ref="A1156:M1156"/>
    <mergeCell ref="N1156:AF1156"/>
    <mergeCell ref="A1157:M1157"/>
    <mergeCell ref="N1157:AF1157"/>
    <mergeCell ref="E1152:F1152"/>
    <mergeCell ref="G1152:I1152"/>
    <mergeCell ref="J1152:L1152"/>
    <mergeCell ref="AE1152:AF1152"/>
    <mergeCell ref="E1153:F1153"/>
    <mergeCell ref="G1153:I1153"/>
    <mergeCell ref="J1153:L1153"/>
    <mergeCell ref="M1153:Q1153"/>
    <mergeCell ref="R1153:V1153"/>
    <mergeCell ref="AE1153:AF1153"/>
    <mergeCell ref="E1151:F1151"/>
    <mergeCell ref="G1151:I1151"/>
    <mergeCell ref="J1151:L1151"/>
    <mergeCell ref="M1151:Q1151"/>
    <mergeCell ref="R1151:V1151"/>
    <mergeCell ref="AE1151:AF1151"/>
    <mergeCell ref="E1150:F1150"/>
    <mergeCell ref="G1150:I1150"/>
    <mergeCell ref="J1150:L1150"/>
    <mergeCell ref="M1150:Q1150"/>
    <mergeCell ref="R1150:V1150"/>
    <mergeCell ref="AE1150:AF1150"/>
    <mergeCell ref="A1147:V1147"/>
    <mergeCell ref="W1147:AF1147"/>
    <mergeCell ref="A1149:D1149"/>
    <mergeCell ref="E1149:F1149"/>
    <mergeCell ref="G1149:I1149"/>
    <mergeCell ref="J1149:L1149"/>
    <mergeCell ref="M1149:Q1149"/>
    <mergeCell ref="R1149:V1149"/>
    <mergeCell ref="W1149:AF1149"/>
    <mergeCell ref="A1165:D1165"/>
    <mergeCell ref="E1165:F1165"/>
    <mergeCell ref="G1165:H1165"/>
    <mergeCell ref="I1165:P1165"/>
    <mergeCell ref="W1165:AA1165"/>
    <mergeCell ref="A1166:D1166"/>
    <mergeCell ref="E1166:F1166"/>
    <mergeCell ref="G1166:H1166"/>
    <mergeCell ref="I1166:P1166"/>
    <mergeCell ref="W1166:AA1166"/>
    <mergeCell ref="A1163:D1163"/>
    <mergeCell ref="E1163:F1163"/>
    <mergeCell ref="G1163:H1163"/>
    <mergeCell ref="I1163:P1163"/>
    <mergeCell ref="W1163:AA1163"/>
    <mergeCell ref="A1164:D1164"/>
    <mergeCell ref="E1164:F1164"/>
    <mergeCell ref="G1164:H1164"/>
    <mergeCell ref="I1164:P1164"/>
    <mergeCell ref="W1164:AA1164"/>
    <mergeCell ref="A1161:D1161"/>
    <mergeCell ref="E1161:F1161"/>
    <mergeCell ref="G1161:H1161"/>
    <mergeCell ref="I1161:P1161"/>
    <mergeCell ref="W1161:AA1161"/>
    <mergeCell ref="A1162:D1162"/>
    <mergeCell ref="E1162:F1162"/>
    <mergeCell ref="G1162:H1162"/>
    <mergeCell ref="I1162:P1162"/>
    <mergeCell ref="W1162:AA1162"/>
    <mergeCell ref="A1158:M1158"/>
    <mergeCell ref="N1158:AF1158"/>
    <mergeCell ref="A1160:D1160"/>
    <mergeCell ref="E1160:F1160"/>
    <mergeCell ref="G1160:H1160"/>
    <mergeCell ref="I1160:P1160"/>
    <mergeCell ref="Q1160:AA1160"/>
    <mergeCell ref="AB1160:AF1160"/>
    <mergeCell ref="A1174:D1174"/>
    <mergeCell ref="E1174:F1174"/>
    <mergeCell ref="G1174:H1174"/>
    <mergeCell ref="I1174:P1174"/>
    <mergeCell ref="W1174:AA1174"/>
    <mergeCell ref="A1175:D1175"/>
    <mergeCell ref="E1175:F1175"/>
    <mergeCell ref="G1175:H1175"/>
    <mergeCell ref="I1175:P1175"/>
    <mergeCell ref="W1175:AA1175"/>
    <mergeCell ref="A1171:V1171"/>
    <mergeCell ref="W1171:AF1171"/>
    <mergeCell ref="A1173:D1173"/>
    <mergeCell ref="E1173:F1173"/>
    <mergeCell ref="G1173:H1173"/>
    <mergeCell ref="I1173:P1173"/>
    <mergeCell ref="Q1173:AA1173"/>
    <mergeCell ref="AB1173:AF1173"/>
    <mergeCell ref="A1169:D1169"/>
    <mergeCell ref="E1169:F1169"/>
    <mergeCell ref="G1169:H1169"/>
    <mergeCell ref="I1169:P1169"/>
    <mergeCell ref="W1169:AA1169"/>
    <mergeCell ref="A1170:D1170"/>
    <mergeCell ref="E1170:F1170"/>
    <mergeCell ref="G1170:H1170"/>
    <mergeCell ref="I1170:P1170"/>
    <mergeCell ref="W1170:AA1170"/>
    <mergeCell ref="A1167:D1167"/>
    <mergeCell ref="E1167:F1167"/>
    <mergeCell ref="G1167:H1167"/>
    <mergeCell ref="I1167:P1167"/>
    <mergeCell ref="W1167:AA1167"/>
    <mergeCell ref="A1168:D1168"/>
    <mergeCell ref="E1168:F1168"/>
    <mergeCell ref="G1168:H1168"/>
    <mergeCell ref="I1168:P1168"/>
    <mergeCell ref="W1168:AA1168"/>
    <mergeCell ref="A1184:D1184"/>
    <mergeCell ref="E1184:F1184"/>
    <mergeCell ref="G1184:I1184"/>
    <mergeCell ref="M1184:Q1184"/>
    <mergeCell ref="X1184:AB1184"/>
    <mergeCell ref="AC1184:AE1184"/>
    <mergeCell ref="A1183:D1183"/>
    <mergeCell ref="E1183:F1183"/>
    <mergeCell ref="G1183:I1183"/>
    <mergeCell ref="M1183:Q1183"/>
    <mergeCell ref="X1183:AB1183"/>
    <mergeCell ref="AC1183:AE1183"/>
    <mergeCell ref="A1180:V1180"/>
    <mergeCell ref="W1180:AF1180"/>
    <mergeCell ref="A1182:D1182"/>
    <mergeCell ref="E1182:F1182"/>
    <mergeCell ref="G1182:I1182"/>
    <mergeCell ref="J1182:Q1182"/>
    <mergeCell ref="R1182:AB1182"/>
    <mergeCell ref="AC1182:AE1182"/>
    <mergeCell ref="A1178:D1178"/>
    <mergeCell ref="E1178:F1178"/>
    <mergeCell ref="G1178:H1178"/>
    <mergeCell ref="I1178:P1178"/>
    <mergeCell ref="W1178:AA1178"/>
    <mergeCell ref="A1179:D1179"/>
    <mergeCell ref="E1179:F1179"/>
    <mergeCell ref="G1179:H1179"/>
    <mergeCell ref="I1179:P1179"/>
    <mergeCell ref="W1179:AA1179"/>
    <mergeCell ref="A1176:D1176"/>
    <mergeCell ref="E1176:F1176"/>
    <mergeCell ref="G1176:H1176"/>
    <mergeCell ref="I1176:P1176"/>
    <mergeCell ref="W1176:AA1176"/>
    <mergeCell ref="A1177:D1177"/>
    <mergeCell ref="E1177:F1177"/>
    <mergeCell ref="G1177:H1177"/>
    <mergeCell ref="I1177:P1177"/>
    <mergeCell ref="W1177:AA1177"/>
    <mergeCell ref="A1192:W1192"/>
    <mergeCell ref="X1192:AF1192"/>
    <mergeCell ref="B1194:C1194"/>
    <mergeCell ref="D1194:AB1194"/>
    <mergeCell ref="AC1194:AE1194"/>
    <mergeCell ref="A1196:D1196"/>
    <mergeCell ref="E1196:F1196"/>
    <mergeCell ref="H1196:K1196"/>
    <mergeCell ref="L1196:M1196"/>
    <mergeCell ref="N1196:U1196"/>
    <mergeCell ref="A1188:V1188"/>
    <mergeCell ref="W1188:AF1188"/>
    <mergeCell ref="A1190:W1190"/>
    <mergeCell ref="X1190:AF1190"/>
    <mergeCell ref="A1191:T1191"/>
    <mergeCell ref="U1191:W1191"/>
    <mergeCell ref="X1191:AF1191"/>
    <mergeCell ref="A1187:D1187"/>
    <mergeCell ref="E1187:F1187"/>
    <mergeCell ref="G1187:I1187"/>
    <mergeCell ref="M1187:Q1187"/>
    <mergeCell ref="X1187:AB1187"/>
    <mergeCell ref="AC1187:AE1187"/>
    <mergeCell ref="A1186:D1186"/>
    <mergeCell ref="E1186:F1186"/>
    <mergeCell ref="G1186:I1186"/>
    <mergeCell ref="M1186:Q1186"/>
    <mergeCell ref="X1186:AB1186"/>
    <mergeCell ref="AC1186:AE1186"/>
    <mergeCell ref="A1185:D1185"/>
    <mergeCell ref="E1185:F1185"/>
    <mergeCell ref="G1185:I1185"/>
    <mergeCell ref="M1185:Q1185"/>
    <mergeCell ref="X1185:AB1185"/>
    <mergeCell ref="AC1185:AE1185"/>
    <mergeCell ref="AA1199:AD1199"/>
    <mergeCell ref="AE1199:AF1199"/>
    <mergeCell ref="A1200:D1200"/>
    <mergeCell ref="E1200:F1200"/>
    <mergeCell ref="H1200:K1200"/>
    <mergeCell ref="L1200:M1200"/>
    <mergeCell ref="N1200:U1200"/>
    <mergeCell ref="W1200:Z1200"/>
    <mergeCell ref="AA1200:AD1200"/>
    <mergeCell ref="AE1200:AF1200"/>
    <mergeCell ref="A1199:D1199"/>
    <mergeCell ref="E1199:F1199"/>
    <mergeCell ref="H1199:K1199"/>
    <mergeCell ref="L1199:M1199"/>
    <mergeCell ref="N1199:U1199"/>
    <mergeCell ref="W1199:Z1199"/>
    <mergeCell ref="AE1197:AF1197"/>
    <mergeCell ref="A1198:D1198"/>
    <mergeCell ref="E1198:F1198"/>
    <mergeCell ref="H1198:K1198"/>
    <mergeCell ref="L1198:M1198"/>
    <mergeCell ref="N1198:U1198"/>
    <mergeCell ref="W1198:Z1198"/>
    <mergeCell ref="AA1198:AD1198"/>
    <mergeCell ref="AE1198:AF1198"/>
    <mergeCell ref="V1196:Z1196"/>
    <mergeCell ref="AA1196:AD1196"/>
    <mergeCell ref="AE1196:AF1196"/>
    <mergeCell ref="A1197:D1197"/>
    <mergeCell ref="E1197:F1197"/>
    <mergeCell ref="H1197:K1197"/>
    <mergeCell ref="L1197:M1197"/>
    <mergeCell ref="N1197:U1197"/>
    <mergeCell ref="W1197:Z1197"/>
    <mergeCell ref="AA1197:AD1197"/>
    <mergeCell ref="AA1205:AD1205"/>
    <mergeCell ref="AE1205:AF1205"/>
    <mergeCell ref="A1206:V1206"/>
    <mergeCell ref="W1206:AF1206"/>
    <mergeCell ref="A1208:D1208"/>
    <mergeCell ref="E1208:F1208"/>
    <mergeCell ref="G1208:J1208"/>
    <mergeCell ref="K1208:N1208"/>
    <mergeCell ref="O1208:Z1208"/>
    <mergeCell ref="AA1208:AF1208"/>
    <mergeCell ref="A1205:D1205"/>
    <mergeCell ref="E1205:F1205"/>
    <mergeCell ref="H1205:K1205"/>
    <mergeCell ref="L1205:M1205"/>
    <mergeCell ref="N1205:U1205"/>
    <mergeCell ref="W1205:Z1205"/>
    <mergeCell ref="AA1203:AD1203"/>
    <mergeCell ref="AE1203:AF1203"/>
    <mergeCell ref="A1204:D1204"/>
    <mergeCell ref="E1204:F1204"/>
    <mergeCell ref="H1204:K1204"/>
    <mergeCell ref="L1204:M1204"/>
    <mergeCell ref="N1204:U1204"/>
    <mergeCell ref="W1204:Z1204"/>
    <mergeCell ref="AA1204:AD1204"/>
    <mergeCell ref="AE1204:AF1204"/>
    <mergeCell ref="A1203:D1203"/>
    <mergeCell ref="E1203:F1203"/>
    <mergeCell ref="H1203:K1203"/>
    <mergeCell ref="L1203:M1203"/>
    <mergeCell ref="N1203:U1203"/>
    <mergeCell ref="W1203:Z1203"/>
    <mergeCell ref="AA1201:AD1201"/>
    <mergeCell ref="AE1201:AF1201"/>
    <mergeCell ref="A1202:D1202"/>
    <mergeCell ref="E1202:F1202"/>
    <mergeCell ref="H1202:K1202"/>
    <mergeCell ref="L1202:M1202"/>
    <mergeCell ref="N1202:U1202"/>
    <mergeCell ref="W1202:Z1202"/>
    <mergeCell ref="AA1202:AD1202"/>
    <mergeCell ref="AE1202:AF1202"/>
    <mergeCell ref="A1201:D1201"/>
    <mergeCell ref="E1201:F1201"/>
    <mergeCell ref="H1201:K1201"/>
    <mergeCell ref="L1201:M1201"/>
    <mergeCell ref="N1201:U1201"/>
    <mergeCell ref="W1201:Z1201"/>
    <mergeCell ref="A1214:D1214"/>
    <mergeCell ref="E1214:F1214"/>
    <mergeCell ref="G1214:J1214"/>
    <mergeCell ref="K1214:N1214"/>
    <mergeCell ref="O1214:Z1214"/>
    <mergeCell ref="AA1214:AF1214"/>
    <mergeCell ref="A1213:D1213"/>
    <mergeCell ref="E1213:F1213"/>
    <mergeCell ref="G1213:J1213"/>
    <mergeCell ref="K1213:N1213"/>
    <mergeCell ref="O1213:Z1213"/>
    <mergeCell ref="AA1213:AF1213"/>
    <mergeCell ref="A1212:D1212"/>
    <mergeCell ref="E1212:F1212"/>
    <mergeCell ref="G1212:J1212"/>
    <mergeCell ref="K1212:N1212"/>
    <mergeCell ref="O1212:Z1212"/>
    <mergeCell ref="AA1212:AF1212"/>
    <mergeCell ref="A1211:D1211"/>
    <mergeCell ref="E1211:F1211"/>
    <mergeCell ref="G1211:J1211"/>
    <mergeCell ref="K1211:N1211"/>
    <mergeCell ref="O1211:Z1211"/>
    <mergeCell ref="AA1211:AF1211"/>
    <mergeCell ref="A1210:D1210"/>
    <mergeCell ref="E1210:F1210"/>
    <mergeCell ref="G1210:J1210"/>
    <mergeCell ref="K1210:N1210"/>
    <mergeCell ref="O1210:Z1210"/>
    <mergeCell ref="AA1210:AF1210"/>
    <mergeCell ref="A1209:D1209"/>
    <mergeCell ref="E1209:F1209"/>
    <mergeCell ref="G1209:J1209"/>
    <mergeCell ref="K1209:N1209"/>
    <mergeCell ref="O1209:Z1209"/>
    <mergeCell ref="AA1209:AF1209"/>
    <mergeCell ref="E1221:F1221"/>
    <mergeCell ref="G1221:I1221"/>
    <mergeCell ref="J1221:L1221"/>
    <mergeCell ref="M1221:Q1221"/>
    <mergeCell ref="R1221:V1221"/>
    <mergeCell ref="AE1221:AF1221"/>
    <mergeCell ref="E1220:F1220"/>
    <mergeCell ref="G1220:I1220"/>
    <mergeCell ref="J1220:L1220"/>
    <mergeCell ref="M1220:Q1220"/>
    <mergeCell ref="R1220:V1220"/>
    <mergeCell ref="AE1220:AF1220"/>
    <mergeCell ref="A1217:V1217"/>
    <mergeCell ref="W1217:AF1217"/>
    <mergeCell ref="A1219:D1219"/>
    <mergeCell ref="E1219:F1219"/>
    <mergeCell ref="G1219:I1219"/>
    <mergeCell ref="J1219:L1219"/>
    <mergeCell ref="M1219:Q1219"/>
    <mergeCell ref="R1219:V1219"/>
    <mergeCell ref="W1219:AF1219"/>
    <mergeCell ref="A1216:D1216"/>
    <mergeCell ref="E1216:F1216"/>
    <mergeCell ref="G1216:J1216"/>
    <mergeCell ref="K1216:N1216"/>
    <mergeCell ref="O1216:Z1216"/>
    <mergeCell ref="AA1216:AF1216"/>
    <mergeCell ref="A1215:D1215"/>
    <mergeCell ref="E1215:F1215"/>
    <mergeCell ref="G1215:J1215"/>
    <mergeCell ref="K1215:N1215"/>
    <mergeCell ref="O1215:Z1215"/>
    <mergeCell ref="AA1215:AF1215"/>
    <mergeCell ref="A1231:D1231"/>
    <mergeCell ref="E1231:F1231"/>
    <mergeCell ref="G1231:H1231"/>
    <mergeCell ref="I1231:P1231"/>
    <mergeCell ref="W1231:AA1231"/>
    <mergeCell ref="A1232:D1232"/>
    <mergeCell ref="E1232:F1232"/>
    <mergeCell ref="G1232:H1232"/>
    <mergeCell ref="I1232:P1232"/>
    <mergeCell ref="W1232:AA1232"/>
    <mergeCell ref="A1228:M1228"/>
    <mergeCell ref="N1228:AF1228"/>
    <mergeCell ref="A1230:D1230"/>
    <mergeCell ref="E1230:F1230"/>
    <mergeCell ref="G1230:H1230"/>
    <mergeCell ref="I1230:P1230"/>
    <mergeCell ref="Q1230:AA1230"/>
    <mergeCell ref="AB1230:AF1230"/>
    <mergeCell ref="A1224:V1224"/>
    <mergeCell ref="W1224:AF1224"/>
    <mergeCell ref="A1226:M1226"/>
    <mergeCell ref="N1226:AF1226"/>
    <mergeCell ref="A1227:M1227"/>
    <mergeCell ref="N1227:AF1227"/>
    <mergeCell ref="E1222:F1222"/>
    <mergeCell ref="G1222:I1222"/>
    <mergeCell ref="J1222:L1222"/>
    <mergeCell ref="AE1222:AF1222"/>
    <mergeCell ref="E1223:F1223"/>
    <mergeCell ref="G1223:I1223"/>
    <mergeCell ref="J1223:L1223"/>
    <mergeCell ref="M1223:Q1223"/>
    <mergeCell ref="R1223:V1223"/>
    <mergeCell ref="AE1223:AF1223"/>
    <mergeCell ref="A1239:D1239"/>
    <mergeCell ref="E1239:F1239"/>
    <mergeCell ref="G1239:H1239"/>
    <mergeCell ref="I1239:P1239"/>
    <mergeCell ref="W1239:AA1239"/>
    <mergeCell ref="A1240:D1240"/>
    <mergeCell ref="E1240:F1240"/>
    <mergeCell ref="G1240:H1240"/>
    <mergeCell ref="I1240:P1240"/>
    <mergeCell ref="W1240:AA1240"/>
    <mergeCell ref="A1237:D1237"/>
    <mergeCell ref="E1237:F1237"/>
    <mergeCell ref="G1237:H1237"/>
    <mergeCell ref="I1237:P1237"/>
    <mergeCell ref="W1237:AA1237"/>
    <mergeCell ref="A1238:D1238"/>
    <mergeCell ref="E1238:F1238"/>
    <mergeCell ref="G1238:H1238"/>
    <mergeCell ref="I1238:P1238"/>
    <mergeCell ref="W1238:AA1238"/>
    <mergeCell ref="A1235:D1235"/>
    <mergeCell ref="E1235:F1235"/>
    <mergeCell ref="G1235:H1235"/>
    <mergeCell ref="I1235:P1235"/>
    <mergeCell ref="W1235:AA1235"/>
    <mergeCell ref="A1236:D1236"/>
    <mergeCell ref="E1236:F1236"/>
    <mergeCell ref="G1236:H1236"/>
    <mergeCell ref="I1236:P1236"/>
    <mergeCell ref="W1236:AA1236"/>
    <mergeCell ref="A1233:D1233"/>
    <mergeCell ref="E1233:F1233"/>
    <mergeCell ref="G1233:H1233"/>
    <mergeCell ref="I1233:P1233"/>
    <mergeCell ref="W1233:AA1233"/>
    <mergeCell ref="A1234:D1234"/>
    <mergeCell ref="E1234:F1234"/>
    <mergeCell ref="G1234:H1234"/>
    <mergeCell ref="I1234:P1234"/>
    <mergeCell ref="W1234:AA1234"/>
    <mergeCell ref="A1248:D1248"/>
    <mergeCell ref="E1248:F1248"/>
    <mergeCell ref="G1248:H1248"/>
    <mergeCell ref="I1248:P1248"/>
    <mergeCell ref="W1248:AA1248"/>
    <mergeCell ref="A1249:D1249"/>
    <mergeCell ref="E1249:F1249"/>
    <mergeCell ref="G1249:H1249"/>
    <mergeCell ref="I1249:P1249"/>
    <mergeCell ref="W1249:AA1249"/>
    <mergeCell ref="A1246:D1246"/>
    <mergeCell ref="E1246:F1246"/>
    <mergeCell ref="G1246:H1246"/>
    <mergeCell ref="I1246:P1246"/>
    <mergeCell ref="W1246:AA1246"/>
    <mergeCell ref="A1247:D1247"/>
    <mergeCell ref="E1247:F1247"/>
    <mergeCell ref="G1247:H1247"/>
    <mergeCell ref="I1247:P1247"/>
    <mergeCell ref="W1247:AA1247"/>
    <mergeCell ref="A1244:D1244"/>
    <mergeCell ref="E1244:F1244"/>
    <mergeCell ref="G1244:H1244"/>
    <mergeCell ref="I1244:P1244"/>
    <mergeCell ref="W1244:AA1244"/>
    <mergeCell ref="A1245:D1245"/>
    <mergeCell ref="E1245:F1245"/>
    <mergeCell ref="G1245:H1245"/>
    <mergeCell ref="I1245:P1245"/>
    <mergeCell ref="W1245:AA1245"/>
    <mergeCell ref="A1241:V1241"/>
    <mergeCell ref="W1241:AF1241"/>
    <mergeCell ref="A1243:D1243"/>
    <mergeCell ref="E1243:F1243"/>
    <mergeCell ref="G1243:H1243"/>
    <mergeCell ref="I1243:P1243"/>
    <mergeCell ref="Q1243:AA1243"/>
    <mergeCell ref="AB1243:AF1243"/>
    <mergeCell ref="A1257:D1257"/>
    <mergeCell ref="E1257:F1257"/>
    <mergeCell ref="G1257:I1257"/>
    <mergeCell ref="M1257:Q1257"/>
    <mergeCell ref="X1257:AB1257"/>
    <mergeCell ref="AC1257:AE1257"/>
    <mergeCell ref="A1256:D1256"/>
    <mergeCell ref="E1256:F1256"/>
    <mergeCell ref="G1256:I1256"/>
    <mergeCell ref="M1256:Q1256"/>
    <mergeCell ref="X1256:AB1256"/>
    <mergeCell ref="AC1256:AE1256"/>
    <mergeCell ref="A1255:D1255"/>
    <mergeCell ref="E1255:F1255"/>
    <mergeCell ref="G1255:I1255"/>
    <mergeCell ref="M1255:Q1255"/>
    <mergeCell ref="X1255:AB1255"/>
    <mergeCell ref="AC1255:AE1255"/>
    <mergeCell ref="A1254:D1254"/>
    <mergeCell ref="E1254:F1254"/>
    <mergeCell ref="G1254:I1254"/>
    <mergeCell ref="M1254:Q1254"/>
    <mergeCell ref="X1254:AB1254"/>
    <mergeCell ref="AC1254:AE1254"/>
    <mergeCell ref="A1253:D1253"/>
    <mergeCell ref="E1253:F1253"/>
    <mergeCell ref="G1253:I1253"/>
    <mergeCell ref="M1253:Q1253"/>
    <mergeCell ref="X1253:AB1253"/>
    <mergeCell ref="AC1253:AE1253"/>
    <mergeCell ref="A1250:V1250"/>
    <mergeCell ref="W1250:AF1250"/>
    <mergeCell ref="A1252:D1252"/>
    <mergeCell ref="E1252:F1252"/>
    <mergeCell ref="G1252:I1252"/>
    <mergeCell ref="J1252:Q1252"/>
    <mergeCell ref="R1252:AB1252"/>
    <mergeCell ref="AC1252:AE1252"/>
    <mergeCell ref="AE1267:AF1267"/>
    <mergeCell ref="A1268:D1268"/>
    <mergeCell ref="E1268:F1268"/>
    <mergeCell ref="H1268:K1268"/>
    <mergeCell ref="L1268:M1268"/>
    <mergeCell ref="N1268:U1268"/>
    <mergeCell ref="W1268:Z1268"/>
    <mergeCell ref="AA1268:AD1268"/>
    <mergeCell ref="AE1268:AF1268"/>
    <mergeCell ref="V1266:Z1266"/>
    <mergeCell ref="AA1266:AD1266"/>
    <mergeCell ref="AE1266:AF1266"/>
    <mergeCell ref="A1267:D1267"/>
    <mergeCell ref="E1267:F1267"/>
    <mergeCell ref="H1267:K1267"/>
    <mergeCell ref="L1267:M1267"/>
    <mergeCell ref="N1267:U1267"/>
    <mergeCell ref="W1267:Z1267"/>
    <mergeCell ref="AA1267:AD1267"/>
    <mergeCell ref="A1262:W1262"/>
    <mergeCell ref="X1262:AF1262"/>
    <mergeCell ref="B1264:C1264"/>
    <mergeCell ref="D1264:AB1264"/>
    <mergeCell ref="AC1264:AE1264"/>
    <mergeCell ref="A1266:D1266"/>
    <mergeCell ref="E1266:F1266"/>
    <mergeCell ref="H1266:K1266"/>
    <mergeCell ref="L1266:M1266"/>
    <mergeCell ref="N1266:U1266"/>
    <mergeCell ref="A1258:V1258"/>
    <mergeCell ref="W1258:AF1258"/>
    <mergeCell ref="A1260:W1260"/>
    <mergeCell ref="X1260:AF1260"/>
    <mergeCell ref="A1261:T1261"/>
    <mergeCell ref="U1261:W1261"/>
    <mergeCell ref="X1261:AF1261"/>
    <mergeCell ref="AA1273:AD1273"/>
    <mergeCell ref="AE1273:AF1273"/>
    <mergeCell ref="A1274:D1274"/>
    <mergeCell ref="E1274:F1274"/>
    <mergeCell ref="H1274:K1274"/>
    <mergeCell ref="L1274:M1274"/>
    <mergeCell ref="N1274:U1274"/>
    <mergeCell ref="W1274:Z1274"/>
    <mergeCell ref="AA1274:AD1274"/>
    <mergeCell ref="AE1274:AF1274"/>
    <mergeCell ref="A1273:D1273"/>
    <mergeCell ref="E1273:F1273"/>
    <mergeCell ref="H1273:K1273"/>
    <mergeCell ref="L1273:M1273"/>
    <mergeCell ref="N1273:U1273"/>
    <mergeCell ref="W1273:Z1273"/>
    <mergeCell ref="AA1271:AD1271"/>
    <mergeCell ref="AE1271:AF1271"/>
    <mergeCell ref="A1272:D1272"/>
    <mergeCell ref="E1272:F1272"/>
    <mergeCell ref="H1272:K1272"/>
    <mergeCell ref="L1272:M1272"/>
    <mergeCell ref="N1272:U1272"/>
    <mergeCell ref="W1272:Z1272"/>
    <mergeCell ref="AA1272:AD1272"/>
    <mergeCell ref="AE1272:AF1272"/>
    <mergeCell ref="A1271:D1271"/>
    <mergeCell ref="E1271:F1271"/>
    <mergeCell ref="H1271:K1271"/>
    <mergeCell ref="L1271:M1271"/>
    <mergeCell ref="N1271:U1271"/>
    <mergeCell ref="W1271:Z1271"/>
    <mergeCell ref="AA1269:AD1269"/>
    <mergeCell ref="AE1269:AF1269"/>
    <mergeCell ref="A1270:D1270"/>
    <mergeCell ref="E1270:F1270"/>
    <mergeCell ref="H1270:K1270"/>
    <mergeCell ref="L1270:M1270"/>
    <mergeCell ref="N1270:U1270"/>
    <mergeCell ref="W1270:Z1270"/>
    <mergeCell ref="AA1270:AD1270"/>
    <mergeCell ref="AE1270:AF1270"/>
    <mergeCell ref="A1269:D1269"/>
    <mergeCell ref="E1269:F1269"/>
    <mergeCell ref="H1269:K1269"/>
    <mergeCell ref="L1269:M1269"/>
    <mergeCell ref="N1269:U1269"/>
    <mergeCell ref="W1269:Z1269"/>
    <mergeCell ref="A1282:D1282"/>
    <mergeCell ref="E1282:F1282"/>
    <mergeCell ref="G1282:J1282"/>
    <mergeCell ref="K1282:N1282"/>
    <mergeCell ref="O1282:Z1282"/>
    <mergeCell ref="AA1282:AF1282"/>
    <mergeCell ref="A1281:D1281"/>
    <mergeCell ref="E1281:F1281"/>
    <mergeCell ref="G1281:J1281"/>
    <mergeCell ref="K1281:N1281"/>
    <mergeCell ref="O1281:Z1281"/>
    <mergeCell ref="AA1281:AF1281"/>
    <mergeCell ref="A1280:D1280"/>
    <mergeCell ref="E1280:F1280"/>
    <mergeCell ref="G1280:J1280"/>
    <mergeCell ref="K1280:N1280"/>
    <mergeCell ref="O1280:Z1280"/>
    <mergeCell ref="AA1280:AF1280"/>
    <mergeCell ref="A1279:D1279"/>
    <mergeCell ref="E1279:F1279"/>
    <mergeCell ref="G1279:J1279"/>
    <mergeCell ref="K1279:N1279"/>
    <mergeCell ref="O1279:Z1279"/>
    <mergeCell ref="AA1279:AF1279"/>
    <mergeCell ref="AA1275:AD1275"/>
    <mergeCell ref="AE1275:AF1275"/>
    <mergeCell ref="A1276:V1276"/>
    <mergeCell ref="W1276:AF1276"/>
    <mergeCell ref="A1278:D1278"/>
    <mergeCell ref="E1278:F1278"/>
    <mergeCell ref="G1278:J1278"/>
    <mergeCell ref="K1278:N1278"/>
    <mergeCell ref="O1278:Z1278"/>
    <mergeCell ref="AA1278:AF1278"/>
    <mergeCell ref="A1275:D1275"/>
    <mergeCell ref="E1275:F1275"/>
    <mergeCell ref="H1275:K1275"/>
    <mergeCell ref="L1275:M1275"/>
    <mergeCell ref="N1275:U1275"/>
    <mergeCell ref="W1275:Z1275"/>
    <mergeCell ref="A1287:V1287"/>
    <mergeCell ref="W1287:AF1287"/>
    <mergeCell ref="A1289:D1289"/>
    <mergeCell ref="E1289:F1289"/>
    <mergeCell ref="G1289:I1289"/>
    <mergeCell ref="J1289:L1289"/>
    <mergeCell ref="M1289:Q1289"/>
    <mergeCell ref="R1289:V1289"/>
    <mergeCell ref="W1289:AF1289"/>
    <mergeCell ref="A1286:D1286"/>
    <mergeCell ref="E1286:F1286"/>
    <mergeCell ref="G1286:J1286"/>
    <mergeCell ref="K1286:N1286"/>
    <mergeCell ref="O1286:Z1286"/>
    <mergeCell ref="AA1286:AF1286"/>
    <mergeCell ref="A1285:D1285"/>
    <mergeCell ref="E1285:F1285"/>
    <mergeCell ref="G1285:J1285"/>
    <mergeCell ref="K1285:N1285"/>
    <mergeCell ref="O1285:Z1285"/>
    <mergeCell ref="AA1285:AF1285"/>
    <mergeCell ref="A1284:D1284"/>
    <mergeCell ref="E1284:F1284"/>
    <mergeCell ref="G1284:J1284"/>
    <mergeCell ref="K1284:N1284"/>
    <mergeCell ref="O1284:Z1284"/>
    <mergeCell ref="AA1284:AF1284"/>
    <mergeCell ref="A1283:D1283"/>
    <mergeCell ref="E1283:F1283"/>
    <mergeCell ref="G1283:J1283"/>
    <mergeCell ref="K1283:N1283"/>
    <mergeCell ref="O1283:Z1283"/>
    <mergeCell ref="AA1283:AF1283"/>
    <mergeCell ref="A1298:M1298"/>
    <mergeCell ref="N1298:AF1298"/>
    <mergeCell ref="A1300:D1300"/>
    <mergeCell ref="E1300:F1300"/>
    <mergeCell ref="G1300:H1300"/>
    <mergeCell ref="I1300:P1300"/>
    <mergeCell ref="Q1300:AA1300"/>
    <mergeCell ref="AB1300:AF1300"/>
    <mergeCell ref="A1294:V1294"/>
    <mergeCell ref="W1294:AF1294"/>
    <mergeCell ref="A1296:M1296"/>
    <mergeCell ref="N1296:AF1296"/>
    <mergeCell ref="A1297:M1297"/>
    <mergeCell ref="N1297:AF1297"/>
    <mergeCell ref="E1292:F1292"/>
    <mergeCell ref="G1292:I1292"/>
    <mergeCell ref="J1292:L1292"/>
    <mergeCell ref="AE1292:AF1292"/>
    <mergeCell ref="E1293:F1293"/>
    <mergeCell ref="G1293:I1293"/>
    <mergeCell ref="J1293:L1293"/>
    <mergeCell ref="M1293:Q1293"/>
    <mergeCell ref="R1293:V1293"/>
    <mergeCell ref="AE1293:AF1293"/>
    <mergeCell ref="E1291:F1291"/>
    <mergeCell ref="G1291:I1291"/>
    <mergeCell ref="J1291:L1291"/>
    <mergeCell ref="M1291:Q1291"/>
    <mergeCell ref="R1291:V1291"/>
    <mergeCell ref="AE1291:AF1291"/>
    <mergeCell ref="E1290:F1290"/>
    <mergeCell ref="G1290:I1290"/>
    <mergeCell ref="J1290:L1290"/>
    <mergeCell ref="M1290:Q1290"/>
    <mergeCell ref="R1290:V1290"/>
    <mergeCell ref="AE1290:AF1290"/>
    <mergeCell ref="A1307:D1307"/>
    <mergeCell ref="E1307:F1307"/>
    <mergeCell ref="G1307:H1307"/>
    <mergeCell ref="I1307:P1307"/>
    <mergeCell ref="W1307:AA1307"/>
    <mergeCell ref="A1308:D1308"/>
    <mergeCell ref="E1308:F1308"/>
    <mergeCell ref="G1308:H1308"/>
    <mergeCell ref="I1308:P1308"/>
    <mergeCell ref="W1308:AA1308"/>
    <mergeCell ref="A1305:D1305"/>
    <mergeCell ref="E1305:F1305"/>
    <mergeCell ref="G1305:H1305"/>
    <mergeCell ref="I1305:P1305"/>
    <mergeCell ref="W1305:AA1305"/>
    <mergeCell ref="A1306:D1306"/>
    <mergeCell ref="E1306:F1306"/>
    <mergeCell ref="G1306:H1306"/>
    <mergeCell ref="I1306:P1306"/>
    <mergeCell ref="W1306:AA1306"/>
    <mergeCell ref="A1303:D1303"/>
    <mergeCell ref="E1303:F1303"/>
    <mergeCell ref="G1303:H1303"/>
    <mergeCell ref="I1303:P1303"/>
    <mergeCell ref="W1303:AA1303"/>
    <mergeCell ref="A1304:D1304"/>
    <mergeCell ref="E1304:F1304"/>
    <mergeCell ref="G1304:H1304"/>
    <mergeCell ref="I1304:P1304"/>
    <mergeCell ref="W1304:AA1304"/>
    <mergeCell ref="A1301:D1301"/>
    <mergeCell ref="E1301:F1301"/>
    <mergeCell ref="G1301:H1301"/>
    <mergeCell ref="I1301:P1301"/>
    <mergeCell ref="W1301:AA1301"/>
    <mergeCell ref="A1302:D1302"/>
    <mergeCell ref="E1302:F1302"/>
    <mergeCell ref="G1302:H1302"/>
    <mergeCell ref="I1302:P1302"/>
    <mergeCell ref="W1302:AA1302"/>
    <mergeCell ref="A1316:D1316"/>
    <mergeCell ref="E1316:F1316"/>
    <mergeCell ref="G1316:H1316"/>
    <mergeCell ref="I1316:P1316"/>
    <mergeCell ref="W1316:AA1316"/>
    <mergeCell ref="A1317:D1317"/>
    <mergeCell ref="E1317:F1317"/>
    <mergeCell ref="G1317:H1317"/>
    <mergeCell ref="I1317:P1317"/>
    <mergeCell ref="W1317:AA1317"/>
    <mergeCell ref="A1314:D1314"/>
    <mergeCell ref="E1314:F1314"/>
    <mergeCell ref="G1314:H1314"/>
    <mergeCell ref="I1314:P1314"/>
    <mergeCell ref="W1314:AA1314"/>
    <mergeCell ref="A1315:D1315"/>
    <mergeCell ref="E1315:F1315"/>
    <mergeCell ref="G1315:H1315"/>
    <mergeCell ref="I1315:P1315"/>
    <mergeCell ref="W1315:AA1315"/>
    <mergeCell ref="A1311:V1311"/>
    <mergeCell ref="W1311:AF1311"/>
    <mergeCell ref="A1313:D1313"/>
    <mergeCell ref="E1313:F1313"/>
    <mergeCell ref="G1313:H1313"/>
    <mergeCell ref="I1313:P1313"/>
    <mergeCell ref="Q1313:AA1313"/>
    <mergeCell ref="AB1313:AF1313"/>
    <mergeCell ref="A1309:D1309"/>
    <mergeCell ref="E1309:F1309"/>
    <mergeCell ref="G1309:H1309"/>
    <mergeCell ref="I1309:P1309"/>
    <mergeCell ref="W1309:AA1309"/>
    <mergeCell ref="A1310:D1310"/>
    <mergeCell ref="E1310:F1310"/>
    <mergeCell ref="G1310:H1310"/>
    <mergeCell ref="I1310:P1310"/>
    <mergeCell ref="W1310:AA1310"/>
    <mergeCell ref="A1326:D1326"/>
    <mergeCell ref="E1326:F1326"/>
    <mergeCell ref="G1326:I1326"/>
    <mergeCell ref="M1326:Q1326"/>
    <mergeCell ref="X1326:AB1326"/>
    <mergeCell ref="AC1326:AE1326"/>
    <mergeCell ref="A1325:D1325"/>
    <mergeCell ref="E1325:F1325"/>
    <mergeCell ref="G1325:I1325"/>
    <mergeCell ref="M1325:Q1325"/>
    <mergeCell ref="X1325:AB1325"/>
    <mergeCell ref="AC1325:AE1325"/>
    <mergeCell ref="A1324:D1324"/>
    <mergeCell ref="E1324:F1324"/>
    <mergeCell ref="G1324:I1324"/>
    <mergeCell ref="M1324:Q1324"/>
    <mergeCell ref="X1324:AB1324"/>
    <mergeCell ref="AC1324:AE1324"/>
    <mergeCell ref="A1323:D1323"/>
    <mergeCell ref="E1323:F1323"/>
    <mergeCell ref="G1323:I1323"/>
    <mergeCell ref="M1323:Q1323"/>
    <mergeCell ref="X1323:AB1323"/>
    <mergeCell ref="AC1323:AE1323"/>
    <mergeCell ref="A1320:V1320"/>
    <mergeCell ref="W1320:AF1320"/>
    <mergeCell ref="A1322:D1322"/>
    <mergeCell ref="E1322:F1322"/>
    <mergeCell ref="G1322:I1322"/>
    <mergeCell ref="J1322:Q1322"/>
    <mergeCell ref="R1322:AB1322"/>
    <mergeCell ref="AC1322:AE1322"/>
    <mergeCell ref="A1318:D1318"/>
    <mergeCell ref="E1318:F1318"/>
    <mergeCell ref="G1318:H1318"/>
    <mergeCell ref="I1318:P1318"/>
    <mergeCell ref="W1318:AA1318"/>
    <mergeCell ref="A1319:D1319"/>
    <mergeCell ref="E1319:F1319"/>
    <mergeCell ref="G1319:H1319"/>
    <mergeCell ref="I1319:P1319"/>
    <mergeCell ref="W1319:AA1319"/>
    <mergeCell ref="V1336:Z1336"/>
    <mergeCell ref="AA1336:AD1336"/>
    <mergeCell ref="AE1336:AF1336"/>
    <mergeCell ref="A1337:D1337"/>
    <mergeCell ref="E1337:F1337"/>
    <mergeCell ref="H1337:K1337"/>
    <mergeCell ref="L1337:M1337"/>
    <mergeCell ref="N1337:U1337"/>
    <mergeCell ref="W1337:Z1337"/>
    <mergeCell ref="AA1337:AD1337"/>
    <mergeCell ref="A1332:W1332"/>
    <mergeCell ref="X1332:AF1332"/>
    <mergeCell ref="B1334:C1334"/>
    <mergeCell ref="D1334:AB1334"/>
    <mergeCell ref="AC1334:AE1334"/>
    <mergeCell ref="A1336:D1336"/>
    <mergeCell ref="E1336:F1336"/>
    <mergeCell ref="H1336:K1336"/>
    <mergeCell ref="L1336:M1336"/>
    <mergeCell ref="N1336:U1336"/>
    <mergeCell ref="A1328:V1328"/>
    <mergeCell ref="W1328:AF1328"/>
    <mergeCell ref="A1330:W1330"/>
    <mergeCell ref="X1330:AF1330"/>
    <mergeCell ref="A1331:T1331"/>
    <mergeCell ref="U1331:W1331"/>
    <mergeCell ref="X1331:AF1331"/>
    <mergeCell ref="A1327:D1327"/>
    <mergeCell ref="E1327:F1327"/>
    <mergeCell ref="G1327:I1327"/>
    <mergeCell ref="M1327:Q1327"/>
    <mergeCell ref="X1327:AB1327"/>
    <mergeCell ref="AC1327:AE1327"/>
    <mergeCell ref="AA1341:AD1341"/>
    <mergeCell ref="AE1341:AF1341"/>
    <mergeCell ref="A1342:D1342"/>
    <mergeCell ref="E1342:F1342"/>
    <mergeCell ref="H1342:K1342"/>
    <mergeCell ref="L1342:M1342"/>
    <mergeCell ref="N1342:U1342"/>
    <mergeCell ref="W1342:Z1342"/>
    <mergeCell ref="AA1342:AD1342"/>
    <mergeCell ref="AE1342:AF1342"/>
    <mergeCell ref="A1341:D1341"/>
    <mergeCell ref="E1341:F1341"/>
    <mergeCell ref="H1341:K1341"/>
    <mergeCell ref="L1341:M1341"/>
    <mergeCell ref="N1341:U1341"/>
    <mergeCell ref="W1341:Z1341"/>
    <mergeCell ref="AA1339:AD1339"/>
    <mergeCell ref="AE1339:AF1339"/>
    <mergeCell ref="A1340:D1340"/>
    <mergeCell ref="E1340:F1340"/>
    <mergeCell ref="H1340:K1340"/>
    <mergeCell ref="L1340:M1340"/>
    <mergeCell ref="N1340:U1340"/>
    <mergeCell ref="W1340:Z1340"/>
    <mergeCell ref="AA1340:AD1340"/>
    <mergeCell ref="AE1340:AF1340"/>
    <mergeCell ref="A1339:D1339"/>
    <mergeCell ref="E1339:F1339"/>
    <mergeCell ref="H1339:K1339"/>
    <mergeCell ref="L1339:M1339"/>
    <mergeCell ref="N1339:U1339"/>
    <mergeCell ref="W1339:Z1339"/>
    <mergeCell ref="AE1337:AF1337"/>
    <mergeCell ref="A1338:D1338"/>
    <mergeCell ref="E1338:F1338"/>
    <mergeCell ref="H1338:K1338"/>
    <mergeCell ref="L1338:M1338"/>
    <mergeCell ref="N1338:U1338"/>
    <mergeCell ref="W1338:Z1338"/>
    <mergeCell ref="AA1338:AD1338"/>
    <mergeCell ref="AE1338:AF1338"/>
    <mergeCell ref="A1350:D1350"/>
    <mergeCell ref="E1350:F1350"/>
    <mergeCell ref="G1350:J1350"/>
    <mergeCell ref="K1350:N1350"/>
    <mergeCell ref="O1350:Z1350"/>
    <mergeCell ref="AA1350:AF1350"/>
    <mergeCell ref="A1349:D1349"/>
    <mergeCell ref="E1349:F1349"/>
    <mergeCell ref="G1349:J1349"/>
    <mergeCell ref="K1349:N1349"/>
    <mergeCell ref="O1349:Z1349"/>
    <mergeCell ref="AA1349:AF1349"/>
    <mergeCell ref="AA1345:AD1345"/>
    <mergeCell ref="AE1345:AF1345"/>
    <mergeCell ref="A1346:V1346"/>
    <mergeCell ref="W1346:AF1346"/>
    <mergeCell ref="A1348:D1348"/>
    <mergeCell ref="E1348:F1348"/>
    <mergeCell ref="G1348:J1348"/>
    <mergeCell ref="K1348:N1348"/>
    <mergeCell ref="O1348:Z1348"/>
    <mergeCell ref="AA1348:AF1348"/>
    <mergeCell ref="A1345:D1345"/>
    <mergeCell ref="E1345:F1345"/>
    <mergeCell ref="H1345:K1345"/>
    <mergeCell ref="L1345:M1345"/>
    <mergeCell ref="N1345:U1345"/>
    <mergeCell ref="W1345:Z1345"/>
    <mergeCell ref="AA1343:AD1343"/>
    <mergeCell ref="AE1343:AF1343"/>
    <mergeCell ref="A1344:D1344"/>
    <mergeCell ref="E1344:F1344"/>
    <mergeCell ref="H1344:K1344"/>
    <mergeCell ref="L1344:M1344"/>
    <mergeCell ref="N1344:U1344"/>
    <mergeCell ref="W1344:Z1344"/>
    <mergeCell ref="AA1344:AD1344"/>
    <mergeCell ref="AE1344:AF1344"/>
    <mergeCell ref="A1343:D1343"/>
    <mergeCell ref="E1343:F1343"/>
    <mergeCell ref="H1343:K1343"/>
    <mergeCell ref="L1343:M1343"/>
    <mergeCell ref="N1343:U1343"/>
    <mergeCell ref="W1343:Z1343"/>
    <mergeCell ref="A1356:D1356"/>
    <mergeCell ref="E1356:F1356"/>
    <mergeCell ref="G1356:J1356"/>
    <mergeCell ref="K1356:N1356"/>
    <mergeCell ref="O1356:Z1356"/>
    <mergeCell ref="AA1356:AF1356"/>
    <mergeCell ref="A1355:D1355"/>
    <mergeCell ref="E1355:F1355"/>
    <mergeCell ref="G1355:J1355"/>
    <mergeCell ref="K1355:N1355"/>
    <mergeCell ref="O1355:Z1355"/>
    <mergeCell ref="AA1355:AF1355"/>
    <mergeCell ref="A1354:D1354"/>
    <mergeCell ref="E1354:F1354"/>
    <mergeCell ref="G1354:J1354"/>
    <mergeCell ref="K1354:N1354"/>
    <mergeCell ref="O1354:Z1354"/>
    <mergeCell ref="AA1354:AF1354"/>
    <mergeCell ref="A1353:D1353"/>
    <mergeCell ref="E1353:F1353"/>
    <mergeCell ref="G1353:J1353"/>
    <mergeCell ref="K1353:N1353"/>
    <mergeCell ref="O1353:Z1353"/>
    <mergeCell ref="AA1353:AF1353"/>
    <mergeCell ref="A1352:D1352"/>
    <mergeCell ref="E1352:F1352"/>
    <mergeCell ref="G1352:J1352"/>
    <mergeCell ref="K1352:N1352"/>
    <mergeCell ref="O1352:Z1352"/>
    <mergeCell ref="AA1352:AF1352"/>
    <mergeCell ref="A1351:D1351"/>
    <mergeCell ref="E1351:F1351"/>
    <mergeCell ref="G1351:J1351"/>
    <mergeCell ref="K1351:N1351"/>
    <mergeCell ref="O1351:Z1351"/>
    <mergeCell ref="AA1351:AF1351"/>
    <mergeCell ref="A1364:V1364"/>
    <mergeCell ref="W1364:AF1364"/>
    <mergeCell ref="A1366:M1366"/>
    <mergeCell ref="N1366:AF1366"/>
    <mergeCell ref="A1367:M1367"/>
    <mergeCell ref="N1367:AF1367"/>
    <mergeCell ref="E1362:F1362"/>
    <mergeCell ref="G1362:I1362"/>
    <mergeCell ref="J1362:L1362"/>
    <mergeCell ref="AE1362:AF1362"/>
    <mergeCell ref="E1363:F1363"/>
    <mergeCell ref="G1363:I1363"/>
    <mergeCell ref="J1363:L1363"/>
    <mergeCell ref="M1363:Q1363"/>
    <mergeCell ref="R1363:V1363"/>
    <mergeCell ref="AE1363:AF1363"/>
    <mergeCell ref="E1361:F1361"/>
    <mergeCell ref="G1361:I1361"/>
    <mergeCell ref="J1361:L1361"/>
    <mergeCell ref="M1361:Q1361"/>
    <mergeCell ref="R1361:V1361"/>
    <mergeCell ref="AE1361:AF1361"/>
    <mergeCell ref="E1360:F1360"/>
    <mergeCell ref="G1360:I1360"/>
    <mergeCell ref="J1360:L1360"/>
    <mergeCell ref="M1360:Q1360"/>
    <mergeCell ref="R1360:V1360"/>
    <mergeCell ref="AE1360:AF1360"/>
    <mergeCell ref="A1357:V1357"/>
    <mergeCell ref="W1357:AF1357"/>
    <mergeCell ref="A1359:D1359"/>
    <mergeCell ref="E1359:F1359"/>
    <mergeCell ref="G1359:I1359"/>
    <mergeCell ref="J1359:L1359"/>
    <mergeCell ref="M1359:Q1359"/>
    <mergeCell ref="R1359:V1359"/>
    <mergeCell ref="W1359:AF1359"/>
    <mergeCell ref="A1375:D1375"/>
    <mergeCell ref="E1375:F1375"/>
    <mergeCell ref="G1375:H1375"/>
    <mergeCell ref="I1375:P1375"/>
    <mergeCell ref="W1375:AA1375"/>
    <mergeCell ref="A1376:D1376"/>
    <mergeCell ref="E1376:F1376"/>
    <mergeCell ref="G1376:H1376"/>
    <mergeCell ref="I1376:P1376"/>
    <mergeCell ref="W1376:AA1376"/>
    <mergeCell ref="A1373:D1373"/>
    <mergeCell ref="E1373:F1373"/>
    <mergeCell ref="G1373:H1373"/>
    <mergeCell ref="I1373:P1373"/>
    <mergeCell ref="W1373:AA1373"/>
    <mergeCell ref="A1374:D1374"/>
    <mergeCell ref="E1374:F1374"/>
    <mergeCell ref="G1374:H1374"/>
    <mergeCell ref="I1374:P1374"/>
    <mergeCell ref="W1374:AA1374"/>
    <mergeCell ref="A1371:D1371"/>
    <mergeCell ref="E1371:F1371"/>
    <mergeCell ref="G1371:H1371"/>
    <mergeCell ref="I1371:P1371"/>
    <mergeCell ref="W1371:AA1371"/>
    <mergeCell ref="A1372:D1372"/>
    <mergeCell ref="E1372:F1372"/>
    <mergeCell ref="G1372:H1372"/>
    <mergeCell ref="I1372:P1372"/>
    <mergeCell ref="W1372:AA1372"/>
    <mergeCell ref="A1368:M1368"/>
    <mergeCell ref="N1368:AF1368"/>
    <mergeCell ref="A1370:D1370"/>
    <mergeCell ref="E1370:F1370"/>
    <mergeCell ref="G1370:H1370"/>
    <mergeCell ref="I1370:P1370"/>
    <mergeCell ref="Q1370:AA1370"/>
    <mergeCell ref="AB1370:AF1370"/>
    <mergeCell ref="A1384:D1384"/>
    <mergeCell ref="E1384:F1384"/>
    <mergeCell ref="G1384:H1384"/>
    <mergeCell ref="I1384:P1384"/>
    <mergeCell ref="W1384:AA1384"/>
    <mergeCell ref="A1385:D1385"/>
    <mergeCell ref="E1385:F1385"/>
    <mergeCell ref="G1385:H1385"/>
    <mergeCell ref="I1385:P1385"/>
    <mergeCell ref="W1385:AA1385"/>
    <mergeCell ref="A1381:V1381"/>
    <mergeCell ref="W1381:AF1381"/>
    <mergeCell ref="A1383:D1383"/>
    <mergeCell ref="E1383:F1383"/>
    <mergeCell ref="G1383:H1383"/>
    <mergeCell ref="I1383:P1383"/>
    <mergeCell ref="Q1383:AA1383"/>
    <mergeCell ref="AB1383:AF1383"/>
    <mergeCell ref="A1379:D1379"/>
    <mergeCell ref="E1379:F1379"/>
    <mergeCell ref="G1379:H1379"/>
    <mergeCell ref="I1379:P1379"/>
    <mergeCell ref="W1379:AA1379"/>
    <mergeCell ref="A1380:D1380"/>
    <mergeCell ref="E1380:F1380"/>
    <mergeCell ref="G1380:H1380"/>
    <mergeCell ref="I1380:P1380"/>
    <mergeCell ref="W1380:AA1380"/>
    <mergeCell ref="A1377:D1377"/>
    <mergeCell ref="E1377:F1377"/>
    <mergeCell ref="G1377:H1377"/>
    <mergeCell ref="I1377:P1377"/>
    <mergeCell ref="W1377:AA1377"/>
    <mergeCell ref="A1378:D1378"/>
    <mergeCell ref="E1378:F1378"/>
    <mergeCell ref="G1378:H1378"/>
    <mergeCell ref="I1378:P1378"/>
    <mergeCell ref="W1378:AA1378"/>
    <mergeCell ref="A1394:D1394"/>
    <mergeCell ref="E1394:F1394"/>
    <mergeCell ref="G1394:I1394"/>
    <mergeCell ref="M1394:Q1394"/>
    <mergeCell ref="X1394:AB1394"/>
    <mergeCell ref="AC1394:AE1394"/>
    <mergeCell ref="A1393:D1393"/>
    <mergeCell ref="E1393:F1393"/>
    <mergeCell ref="G1393:I1393"/>
    <mergeCell ref="M1393:Q1393"/>
    <mergeCell ref="X1393:AB1393"/>
    <mergeCell ref="AC1393:AE1393"/>
    <mergeCell ref="A1390:V1390"/>
    <mergeCell ref="W1390:AF1390"/>
    <mergeCell ref="A1392:D1392"/>
    <mergeCell ref="E1392:F1392"/>
    <mergeCell ref="G1392:I1392"/>
    <mergeCell ref="J1392:Q1392"/>
    <mergeCell ref="R1392:AB1392"/>
    <mergeCell ref="AC1392:AE1392"/>
    <mergeCell ref="A1388:D1388"/>
    <mergeCell ref="E1388:F1388"/>
    <mergeCell ref="G1388:H1388"/>
    <mergeCell ref="I1388:P1388"/>
    <mergeCell ref="W1388:AA1388"/>
    <mergeCell ref="A1389:D1389"/>
    <mergeCell ref="E1389:F1389"/>
    <mergeCell ref="G1389:H1389"/>
    <mergeCell ref="I1389:P1389"/>
    <mergeCell ref="W1389:AA1389"/>
    <mergeCell ref="A1386:D1386"/>
    <mergeCell ref="E1386:F1386"/>
    <mergeCell ref="G1386:H1386"/>
    <mergeCell ref="I1386:P1386"/>
    <mergeCell ref="W1386:AA1386"/>
    <mergeCell ref="A1387:D1387"/>
    <mergeCell ref="E1387:F1387"/>
    <mergeCell ref="G1387:H1387"/>
    <mergeCell ref="I1387:P1387"/>
    <mergeCell ref="W1387:AA1387"/>
    <mergeCell ref="A1402:W1402"/>
    <mergeCell ref="X1402:AF1402"/>
    <mergeCell ref="B1404:C1404"/>
    <mergeCell ref="D1404:AB1404"/>
    <mergeCell ref="AC1404:AE1404"/>
    <mergeCell ref="A1406:D1406"/>
    <mergeCell ref="E1406:F1406"/>
    <mergeCell ref="H1406:K1406"/>
    <mergeCell ref="L1406:M1406"/>
    <mergeCell ref="N1406:U1406"/>
    <mergeCell ref="A1398:V1398"/>
    <mergeCell ref="W1398:AF1398"/>
    <mergeCell ref="A1400:W1400"/>
    <mergeCell ref="X1400:AF1400"/>
    <mergeCell ref="A1401:T1401"/>
    <mergeCell ref="U1401:W1401"/>
    <mergeCell ref="X1401:AF1401"/>
    <mergeCell ref="A1397:D1397"/>
    <mergeCell ref="E1397:F1397"/>
    <mergeCell ref="G1397:I1397"/>
    <mergeCell ref="M1397:Q1397"/>
    <mergeCell ref="X1397:AB1397"/>
    <mergeCell ref="AC1397:AE1397"/>
    <mergeCell ref="A1396:D1396"/>
    <mergeCell ref="E1396:F1396"/>
    <mergeCell ref="G1396:I1396"/>
    <mergeCell ref="M1396:Q1396"/>
    <mergeCell ref="X1396:AB1396"/>
    <mergeCell ref="AC1396:AE1396"/>
    <mergeCell ref="A1395:D1395"/>
    <mergeCell ref="E1395:F1395"/>
    <mergeCell ref="G1395:I1395"/>
    <mergeCell ref="M1395:Q1395"/>
    <mergeCell ref="X1395:AB1395"/>
    <mergeCell ref="AC1395:AE1395"/>
    <mergeCell ref="AA1409:AD1409"/>
    <mergeCell ref="AE1409:AF1409"/>
    <mergeCell ref="A1410:D1410"/>
    <mergeCell ref="E1410:F1410"/>
    <mergeCell ref="H1410:K1410"/>
    <mergeCell ref="L1410:M1410"/>
    <mergeCell ref="N1410:U1410"/>
    <mergeCell ref="W1410:Z1410"/>
    <mergeCell ref="AA1410:AD1410"/>
    <mergeCell ref="AE1410:AF1410"/>
    <mergeCell ref="A1409:D1409"/>
    <mergeCell ref="E1409:F1409"/>
    <mergeCell ref="H1409:K1409"/>
    <mergeCell ref="L1409:M1409"/>
    <mergeCell ref="N1409:U1409"/>
    <mergeCell ref="W1409:Z1409"/>
    <mergeCell ref="AE1407:AF1407"/>
    <mergeCell ref="A1408:D1408"/>
    <mergeCell ref="E1408:F1408"/>
    <mergeCell ref="H1408:K1408"/>
    <mergeCell ref="L1408:M1408"/>
    <mergeCell ref="N1408:U1408"/>
    <mergeCell ref="W1408:Z1408"/>
    <mergeCell ref="AA1408:AD1408"/>
    <mergeCell ref="AE1408:AF1408"/>
    <mergeCell ref="V1406:Z1406"/>
    <mergeCell ref="AA1406:AD1406"/>
    <mergeCell ref="AE1406:AF1406"/>
    <mergeCell ref="A1407:D1407"/>
    <mergeCell ref="E1407:F1407"/>
    <mergeCell ref="H1407:K1407"/>
    <mergeCell ref="L1407:M1407"/>
    <mergeCell ref="N1407:U1407"/>
    <mergeCell ref="W1407:Z1407"/>
    <mergeCell ref="AA1407:AD1407"/>
    <mergeCell ref="AA1415:AD1415"/>
    <mergeCell ref="AE1415:AF1415"/>
    <mergeCell ref="A1416:V1416"/>
    <mergeCell ref="W1416:AF1416"/>
    <mergeCell ref="A1418:D1418"/>
    <mergeCell ref="E1418:F1418"/>
    <mergeCell ref="G1418:J1418"/>
    <mergeCell ref="K1418:N1418"/>
    <mergeCell ref="O1418:Z1418"/>
    <mergeCell ref="AA1418:AF1418"/>
    <mergeCell ref="A1415:D1415"/>
    <mergeCell ref="E1415:F1415"/>
    <mergeCell ref="H1415:K1415"/>
    <mergeCell ref="L1415:M1415"/>
    <mergeCell ref="N1415:U1415"/>
    <mergeCell ref="W1415:Z1415"/>
    <mergeCell ref="AA1413:AD1413"/>
    <mergeCell ref="AE1413:AF1413"/>
    <mergeCell ref="A1414:D1414"/>
    <mergeCell ref="E1414:F1414"/>
    <mergeCell ref="H1414:K1414"/>
    <mergeCell ref="L1414:M1414"/>
    <mergeCell ref="N1414:U1414"/>
    <mergeCell ref="W1414:Z1414"/>
    <mergeCell ref="AA1414:AD1414"/>
    <mergeCell ref="AE1414:AF1414"/>
    <mergeCell ref="A1413:D1413"/>
    <mergeCell ref="E1413:F1413"/>
    <mergeCell ref="H1413:K1413"/>
    <mergeCell ref="L1413:M1413"/>
    <mergeCell ref="N1413:U1413"/>
    <mergeCell ref="W1413:Z1413"/>
    <mergeCell ref="AA1411:AD1411"/>
    <mergeCell ref="AE1411:AF1411"/>
    <mergeCell ref="A1412:D1412"/>
    <mergeCell ref="E1412:F1412"/>
    <mergeCell ref="H1412:K1412"/>
    <mergeCell ref="L1412:M1412"/>
    <mergeCell ref="N1412:U1412"/>
    <mergeCell ref="W1412:Z1412"/>
    <mergeCell ref="AA1412:AD1412"/>
    <mergeCell ref="AE1412:AF1412"/>
    <mergeCell ref="A1411:D1411"/>
    <mergeCell ref="E1411:F1411"/>
    <mergeCell ref="H1411:K1411"/>
    <mergeCell ref="L1411:M1411"/>
    <mergeCell ref="N1411:U1411"/>
    <mergeCell ref="W1411:Z1411"/>
    <mergeCell ref="A1424:D1424"/>
    <mergeCell ref="E1424:F1424"/>
    <mergeCell ref="G1424:J1424"/>
    <mergeCell ref="K1424:N1424"/>
    <mergeCell ref="O1424:Z1424"/>
    <mergeCell ref="AA1424:AF1424"/>
    <mergeCell ref="A1423:D1423"/>
    <mergeCell ref="E1423:F1423"/>
    <mergeCell ref="G1423:J1423"/>
    <mergeCell ref="K1423:N1423"/>
    <mergeCell ref="O1423:Z1423"/>
    <mergeCell ref="AA1423:AF1423"/>
    <mergeCell ref="A1422:D1422"/>
    <mergeCell ref="E1422:F1422"/>
    <mergeCell ref="G1422:J1422"/>
    <mergeCell ref="K1422:N1422"/>
    <mergeCell ref="O1422:Z1422"/>
    <mergeCell ref="AA1422:AF1422"/>
    <mergeCell ref="A1421:D1421"/>
    <mergeCell ref="E1421:F1421"/>
    <mergeCell ref="G1421:J1421"/>
    <mergeCell ref="K1421:N1421"/>
    <mergeCell ref="O1421:Z1421"/>
    <mergeCell ref="AA1421:AF1421"/>
    <mergeCell ref="A1420:D1420"/>
    <mergeCell ref="E1420:F1420"/>
    <mergeCell ref="G1420:J1420"/>
    <mergeCell ref="K1420:N1420"/>
    <mergeCell ref="O1420:Z1420"/>
    <mergeCell ref="AA1420:AF1420"/>
    <mergeCell ref="A1419:D1419"/>
    <mergeCell ref="E1419:F1419"/>
    <mergeCell ref="G1419:J1419"/>
    <mergeCell ref="K1419:N1419"/>
    <mergeCell ref="O1419:Z1419"/>
    <mergeCell ref="AA1419:AF1419"/>
    <mergeCell ref="E1431:F1431"/>
    <mergeCell ref="G1431:I1431"/>
    <mergeCell ref="J1431:L1431"/>
    <mergeCell ref="M1431:Q1431"/>
    <mergeCell ref="R1431:V1431"/>
    <mergeCell ref="AE1431:AF1431"/>
    <mergeCell ref="E1430:F1430"/>
    <mergeCell ref="G1430:I1430"/>
    <mergeCell ref="J1430:L1430"/>
    <mergeCell ref="M1430:Q1430"/>
    <mergeCell ref="R1430:V1430"/>
    <mergeCell ref="AE1430:AF1430"/>
    <mergeCell ref="A1427:V1427"/>
    <mergeCell ref="W1427:AF1427"/>
    <mergeCell ref="A1429:D1429"/>
    <mergeCell ref="E1429:F1429"/>
    <mergeCell ref="G1429:I1429"/>
    <mergeCell ref="J1429:L1429"/>
    <mergeCell ref="M1429:Q1429"/>
    <mergeCell ref="R1429:V1429"/>
    <mergeCell ref="W1429:AF1429"/>
    <mergeCell ref="A1426:D1426"/>
    <mergeCell ref="E1426:F1426"/>
    <mergeCell ref="G1426:J1426"/>
    <mergeCell ref="K1426:N1426"/>
    <mergeCell ref="O1426:Z1426"/>
    <mergeCell ref="AA1426:AF1426"/>
    <mergeCell ref="A1425:D1425"/>
    <mergeCell ref="E1425:F1425"/>
    <mergeCell ref="G1425:J1425"/>
    <mergeCell ref="K1425:N1425"/>
    <mergeCell ref="O1425:Z1425"/>
    <mergeCell ref="AA1425:AF1425"/>
    <mergeCell ref="A1441:D1441"/>
    <mergeCell ref="E1441:F1441"/>
    <mergeCell ref="G1441:H1441"/>
    <mergeCell ref="I1441:P1441"/>
    <mergeCell ref="W1441:AA1441"/>
    <mergeCell ref="A1442:D1442"/>
    <mergeCell ref="E1442:F1442"/>
    <mergeCell ref="G1442:H1442"/>
    <mergeCell ref="I1442:P1442"/>
    <mergeCell ref="W1442:AA1442"/>
    <mergeCell ref="A1438:M1438"/>
    <mergeCell ref="N1438:AF1438"/>
    <mergeCell ref="A1440:D1440"/>
    <mergeCell ref="E1440:F1440"/>
    <mergeCell ref="G1440:H1440"/>
    <mergeCell ref="I1440:P1440"/>
    <mergeCell ref="Q1440:AA1440"/>
    <mergeCell ref="AB1440:AF1440"/>
    <mergeCell ref="A1434:V1434"/>
    <mergeCell ref="W1434:AF1434"/>
    <mergeCell ref="A1436:M1436"/>
    <mergeCell ref="N1436:AF1436"/>
    <mergeCell ref="A1437:M1437"/>
    <mergeCell ref="N1437:AF1437"/>
    <mergeCell ref="E1432:F1432"/>
    <mergeCell ref="G1432:I1432"/>
    <mergeCell ref="J1432:L1432"/>
    <mergeCell ref="AE1432:AF1432"/>
    <mergeCell ref="E1433:F1433"/>
    <mergeCell ref="G1433:I1433"/>
    <mergeCell ref="J1433:L1433"/>
    <mergeCell ref="M1433:Q1433"/>
    <mergeCell ref="R1433:V1433"/>
    <mergeCell ref="AE1433:AF1433"/>
    <mergeCell ref="A1449:D1449"/>
    <mergeCell ref="E1449:F1449"/>
    <mergeCell ref="G1449:H1449"/>
    <mergeCell ref="I1449:P1449"/>
    <mergeCell ref="W1449:AA1449"/>
    <mergeCell ref="A1450:D1450"/>
    <mergeCell ref="E1450:F1450"/>
    <mergeCell ref="G1450:H1450"/>
    <mergeCell ref="I1450:P1450"/>
    <mergeCell ref="W1450:AA1450"/>
    <mergeCell ref="A1447:D1447"/>
    <mergeCell ref="E1447:F1447"/>
    <mergeCell ref="G1447:H1447"/>
    <mergeCell ref="I1447:P1447"/>
    <mergeCell ref="W1447:AA1447"/>
    <mergeCell ref="A1448:D1448"/>
    <mergeCell ref="E1448:F1448"/>
    <mergeCell ref="G1448:H1448"/>
    <mergeCell ref="I1448:P1448"/>
    <mergeCell ref="W1448:AA1448"/>
    <mergeCell ref="A1445:D1445"/>
    <mergeCell ref="E1445:F1445"/>
    <mergeCell ref="G1445:H1445"/>
    <mergeCell ref="I1445:P1445"/>
    <mergeCell ref="W1445:AA1445"/>
    <mergeCell ref="A1446:D1446"/>
    <mergeCell ref="E1446:F1446"/>
    <mergeCell ref="G1446:H1446"/>
    <mergeCell ref="I1446:P1446"/>
    <mergeCell ref="W1446:AA1446"/>
    <mergeCell ref="A1443:D1443"/>
    <mergeCell ref="E1443:F1443"/>
    <mergeCell ref="G1443:H1443"/>
    <mergeCell ref="I1443:P1443"/>
    <mergeCell ref="W1443:AA1443"/>
    <mergeCell ref="A1444:D1444"/>
    <mergeCell ref="E1444:F1444"/>
    <mergeCell ref="G1444:H1444"/>
    <mergeCell ref="I1444:P1444"/>
    <mergeCell ref="W1444:AA1444"/>
    <mergeCell ref="A1458:D1458"/>
    <mergeCell ref="E1458:F1458"/>
    <mergeCell ref="G1458:H1458"/>
    <mergeCell ref="I1458:P1458"/>
    <mergeCell ref="W1458:AA1458"/>
    <mergeCell ref="A1459:D1459"/>
    <mergeCell ref="E1459:F1459"/>
    <mergeCell ref="G1459:H1459"/>
    <mergeCell ref="I1459:P1459"/>
    <mergeCell ref="W1459:AA1459"/>
    <mergeCell ref="A1456:D1456"/>
    <mergeCell ref="E1456:F1456"/>
    <mergeCell ref="G1456:H1456"/>
    <mergeCell ref="I1456:P1456"/>
    <mergeCell ref="W1456:AA1456"/>
    <mergeCell ref="A1457:D1457"/>
    <mergeCell ref="E1457:F1457"/>
    <mergeCell ref="G1457:H1457"/>
    <mergeCell ref="I1457:P1457"/>
    <mergeCell ref="W1457:AA1457"/>
    <mergeCell ref="A1454:D1454"/>
    <mergeCell ref="E1454:F1454"/>
    <mergeCell ref="G1454:H1454"/>
    <mergeCell ref="I1454:P1454"/>
    <mergeCell ref="W1454:AA1454"/>
    <mergeCell ref="A1455:D1455"/>
    <mergeCell ref="E1455:F1455"/>
    <mergeCell ref="G1455:H1455"/>
    <mergeCell ref="I1455:P1455"/>
    <mergeCell ref="W1455:AA1455"/>
    <mergeCell ref="A1451:V1451"/>
    <mergeCell ref="W1451:AF1451"/>
    <mergeCell ref="A1453:D1453"/>
    <mergeCell ref="E1453:F1453"/>
    <mergeCell ref="G1453:H1453"/>
    <mergeCell ref="I1453:P1453"/>
    <mergeCell ref="Q1453:AA1453"/>
    <mergeCell ref="AB1453:AF1453"/>
    <mergeCell ref="A1467:D1467"/>
    <mergeCell ref="E1467:F1467"/>
    <mergeCell ref="G1467:I1467"/>
    <mergeCell ref="M1467:Q1467"/>
    <mergeCell ref="X1467:AB1467"/>
    <mergeCell ref="AC1467:AE1467"/>
    <mergeCell ref="A1466:D1466"/>
    <mergeCell ref="E1466:F1466"/>
    <mergeCell ref="G1466:I1466"/>
    <mergeCell ref="M1466:Q1466"/>
    <mergeCell ref="X1466:AB1466"/>
    <mergeCell ref="AC1466:AE1466"/>
    <mergeCell ref="A1465:D1465"/>
    <mergeCell ref="E1465:F1465"/>
    <mergeCell ref="G1465:I1465"/>
    <mergeCell ref="M1465:Q1465"/>
    <mergeCell ref="X1465:AB1465"/>
    <mergeCell ref="AC1465:AE1465"/>
    <mergeCell ref="A1464:D1464"/>
    <mergeCell ref="E1464:F1464"/>
    <mergeCell ref="G1464:I1464"/>
    <mergeCell ref="M1464:Q1464"/>
    <mergeCell ref="X1464:AB1464"/>
    <mergeCell ref="AC1464:AE1464"/>
    <mergeCell ref="A1463:D1463"/>
    <mergeCell ref="E1463:F1463"/>
    <mergeCell ref="G1463:I1463"/>
    <mergeCell ref="M1463:Q1463"/>
    <mergeCell ref="X1463:AB1463"/>
    <mergeCell ref="AC1463:AE1463"/>
    <mergeCell ref="A1460:V1460"/>
    <mergeCell ref="W1460:AF1460"/>
    <mergeCell ref="A1462:D1462"/>
    <mergeCell ref="E1462:F1462"/>
    <mergeCell ref="G1462:I1462"/>
    <mergeCell ref="J1462:Q1462"/>
    <mergeCell ref="R1462:AB1462"/>
    <mergeCell ref="AC1462:AE1462"/>
    <mergeCell ref="AE1477:AF1477"/>
    <mergeCell ref="A1478:D1478"/>
    <mergeCell ref="E1478:F1478"/>
    <mergeCell ref="H1478:K1478"/>
    <mergeCell ref="L1478:M1478"/>
    <mergeCell ref="N1478:U1478"/>
    <mergeCell ref="W1478:Z1478"/>
    <mergeCell ref="AA1478:AD1478"/>
    <mergeCell ref="AE1478:AF1478"/>
    <mergeCell ref="V1476:Z1476"/>
    <mergeCell ref="AA1476:AD1476"/>
    <mergeCell ref="AE1476:AF1476"/>
    <mergeCell ref="A1477:D1477"/>
    <mergeCell ref="E1477:F1477"/>
    <mergeCell ref="H1477:K1477"/>
    <mergeCell ref="L1477:M1477"/>
    <mergeCell ref="N1477:U1477"/>
    <mergeCell ref="W1477:Z1477"/>
    <mergeCell ref="AA1477:AD1477"/>
    <mergeCell ref="A1472:W1472"/>
    <mergeCell ref="X1472:AF1472"/>
    <mergeCell ref="B1474:C1474"/>
    <mergeCell ref="D1474:AB1474"/>
    <mergeCell ref="AC1474:AE1474"/>
    <mergeCell ref="A1476:D1476"/>
    <mergeCell ref="E1476:F1476"/>
    <mergeCell ref="H1476:K1476"/>
    <mergeCell ref="L1476:M1476"/>
    <mergeCell ref="N1476:U1476"/>
    <mergeCell ref="A1468:V1468"/>
    <mergeCell ref="W1468:AF1468"/>
    <mergeCell ref="A1470:W1470"/>
    <mergeCell ref="X1470:AF1470"/>
    <mergeCell ref="A1471:T1471"/>
    <mergeCell ref="U1471:W1471"/>
    <mergeCell ref="X1471:AF1471"/>
    <mergeCell ref="AA1483:AD1483"/>
    <mergeCell ref="AE1483:AF1483"/>
    <mergeCell ref="A1484:D1484"/>
    <mergeCell ref="E1484:F1484"/>
    <mergeCell ref="H1484:K1484"/>
    <mergeCell ref="L1484:M1484"/>
    <mergeCell ref="N1484:U1484"/>
    <mergeCell ref="W1484:Z1484"/>
    <mergeCell ref="AA1484:AD1484"/>
    <mergeCell ref="AE1484:AF1484"/>
    <mergeCell ref="A1483:D1483"/>
    <mergeCell ref="E1483:F1483"/>
    <mergeCell ref="H1483:K1483"/>
    <mergeCell ref="L1483:M1483"/>
    <mergeCell ref="N1483:U1483"/>
    <mergeCell ref="W1483:Z1483"/>
    <mergeCell ref="AA1481:AD1481"/>
    <mergeCell ref="AE1481:AF1481"/>
    <mergeCell ref="A1482:D1482"/>
    <mergeCell ref="E1482:F1482"/>
    <mergeCell ref="H1482:K1482"/>
    <mergeCell ref="L1482:M1482"/>
    <mergeCell ref="N1482:U1482"/>
    <mergeCell ref="W1482:Z1482"/>
    <mergeCell ref="AA1482:AD1482"/>
    <mergeCell ref="AE1482:AF1482"/>
    <mergeCell ref="A1481:D1481"/>
    <mergeCell ref="E1481:F1481"/>
    <mergeCell ref="H1481:K1481"/>
    <mergeCell ref="L1481:M1481"/>
    <mergeCell ref="N1481:U1481"/>
    <mergeCell ref="W1481:Z1481"/>
    <mergeCell ref="AA1479:AD1479"/>
    <mergeCell ref="AE1479:AF1479"/>
    <mergeCell ref="A1480:D1480"/>
    <mergeCell ref="E1480:F1480"/>
    <mergeCell ref="H1480:K1480"/>
    <mergeCell ref="L1480:M1480"/>
    <mergeCell ref="N1480:U1480"/>
    <mergeCell ref="W1480:Z1480"/>
    <mergeCell ref="AA1480:AD1480"/>
    <mergeCell ref="AE1480:AF1480"/>
    <mergeCell ref="A1479:D1479"/>
    <mergeCell ref="E1479:F1479"/>
    <mergeCell ref="H1479:K1479"/>
    <mergeCell ref="L1479:M1479"/>
    <mergeCell ref="N1479:U1479"/>
    <mergeCell ref="W1479:Z1479"/>
    <mergeCell ref="A1492:D1492"/>
    <mergeCell ref="E1492:F1492"/>
    <mergeCell ref="G1492:J1492"/>
    <mergeCell ref="K1492:N1492"/>
    <mergeCell ref="O1492:Z1492"/>
    <mergeCell ref="AA1492:AF1492"/>
    <mergeCell ref="A1491:D1491"/>
    <mergeCell ref="E1491:F1491"/>
    <mergeCell ref="G1491:J1491"/>
    <mergeCell ref="K1491:N1491"/>
    <mergeCell ref="O1491:Z1491"/>
    <mergeCell ref="AA1491:AF1491"/>
    <mergeCell ref="A1490:D1490"/>
    <mergeCell ref="E1490:F1490"/>
    <mergeCell ref="G1490:J1490"/>
    <mergeCell ref="K1490:N1490"/>
    <mergeCell ref="O1490:Z1490"/>
    <mergeCell ref="AA1490:AF1490"/>
    <mergeCell ref="A1489:D1489"/>
    <mergeCell ref="E1489:F1489"/>
    <mergeCell ref="G1489:J1489"/>
    <mergeCell ref="K1489:N1489"/>
    <mergeCell ref="O1489:Z1489"/>
    <mergeCell ref="AA1489:AF1489"/>
    <mergeCell ref="AA1485:AD1485"/>
    <mergeCell ref="AE1485:AF1485"/>
    <mergeCell ref="A1486:V1486"/>
    <mergeCell ref="W1486:AF1486"/>
    <mergeCell ref="A1488:D1488"/>
    <mergeCell ref="E1488:F1488"/>
    <mergeCell ref="G1488:J1488"/>
    <mergeCell ref="K1488:N1488"/>
    <mergeCell ref="O1488:Z1488"/>
    <mergeCell ref="AA1488:AF1488"/>
    <mergeCell ref="A1485:D1485"/>
    <mergeCell ref="E1485:F1485"/>
    <mergeCell ref="H1485:K1485"/>
    <mergeCell ref="L1485:M1485"/>
    <mergeCell ref="N1485:U1485"/>
    <mergeCell ref="W1485:Z1485"/>
    <mergeCell ref="A1497:V1497"/>
    <mergeCell ref="W1497:AF1497"/>
    <mergeCell ref="A1499:D1499"/>
    <mergeCell ref="E1499:F1499"/>
    <mergeCell ref="G1499:I1499"/>
    <mergeCell ref="J1499:L1499"/>
    <mergeCell ref="M1499:Q1499"/>
    <mergeCell ref="R1499:V1499"/>
    <mergeCell ref="W1499:AF1499"/>
    <mergeCell ref="A1496:D1496"/>
    <mergeCell ref="E1496:F1496"/>
    <mergeCell ref="G1496:J1496"/>
    <mergeCell ref="K1496:N1496"/>
    <mergeCell ref="O1496:Z1496"/>
    <mergeCell ref="AA1496:AF1496"/>
    <mergeCell ref="A1495:D1495"/>
    <mergeCell ref="E1495:F1495"/>
    <mergeCell ref="G1495:J1495"/>
    <mergeCell ref="K1495:N1495"/>
    <mergeCell ref="O1495:Z1495"/>
    <mergeCell ref="AA1495:AF1495"/>
    <mergeCell ref="A1494:D1494"/>
    <mergeCell ref="E1494:F1494"/>
    <mergeCell ref="G1494:J1494"/>
    <mergeCell ref="K1494:N1494"/>
    <mergeCell ref="O1494:Z1494"/>
    <mergeCell ref="AA1494:AF1494"/>
    <mergeCell ref="A1493:D1493"/>
    <mergeCell ref="E1493:F1493"/>
    <mergeCell ref="G1493:J1493"/>
    <mergeCell ref="K1493:N1493"/>
    <mergeCell ref="O1493:Z1493"/>
    <mergeCell ref="AA1493:AF1493"/>
    <mergeCell ref="A1508:M1508"/>
    <mergeCell ref="N1508:AF1508"/>
    <mergeCell ref="A1510:D1510"/>
    <mergeCell ref="E1510:F1510"/>
    <mergeCell ref="G1510:H1510"/>
    <mergeCell ref="I1510:P1510"/>
    <mergeCell ref="Q1510:AA1510"/>
    <mergeCell ref="AB1510:AF1510"/>
    <mergeCell ref="A1504:V1504"/>
    <mergeCell ref="W1504:AF1504"/>
    <mergeCell ref="A1506:M1506"/>
    <mergeCell ref="N1506:AF1506"/>
    <mergeCell ref="A1507:M1507"/>
    <mergeCell ref="N1507:AF1507"/>
    <mergeCell ref="E1502:F1502"/>
    <mergeCell ref="G1502:I1502"/>
    <mergeCell ref="J1502:L1502"/>
    <mergeCell ref="AE1502:AF1502"/>
    <mergeCell ref="E1503:F1503"/>
    <mergeCell ref="G1503:I1503"/>
    <mergeCell ref="J1503:L1503"/>
    <mergeCell ref="M1503:Q1503"/>
    <mergeCell ref="R1503:V1503"/>
    <mergeCell ref="AE1503:AF1503"/>
    <mergeCell ref="E1501:F1501"/>
    <mergeCell ref="G1501:I1501"/>
    <mergeCell ref="J1501:L1501"/>
    <mergeCell ref="M1501:Q1501"/>
    <mergeCell ref="R1501:V1501"/>
    <mergeCell ref="AE1501:AF1501"/>
    <mergeCell ref="E1500:F1500"/>
    <mergeCell ref="G1500:I1500"/>
    <mergeCell ref="J1500:L1500"/>
    <mergeCell ref="M1500:Q1500"/>
    <mergeCell ref="R1500:V1500"/>
    <mergeCell ref="AE1500:AF1500"/>
    <mergeCell ref="A1517:D1517"/>
    <mergeCell ref="E1517:F1517"/>
    <mergeCell ref="G1517:H1517"/>
    <mergeCell ref="I1517:P1517"/>
    <mergeCell ref="W1517:AA1517"/>
    <mergeCell ref="A1518:D1518"/>
    <mergeCell ref="E1518:F1518"/>
    <mergeCell ref="G1518:H1518"/>
    <mergeCell ref="I1518:P1518"/>
    <mergeCell ref="W1518:AA1518"/>
    <mergeCell ref="A1515:D1515"/>
    <mergeCell ref="E1515:F1515"/>
    <mergeCell ref="G1515:H1515"/>
    <mergeCell ref="I1515:P1515"/>
    <mergeCell ref="W1515:AA1515"/>
    <mergeCell ref="A1516:D1516"/>
    <mergeCell ref="E1516:F1516"/>
    <mergeCell ref="G1516:H1516"/>
    <mergeCell ref="I1516:P1516"/>
    <mergeCell ref="W1516:AA1516"/>
    <mergeCell ref="A1513:D1513"/>
    <mergeCell ref="E1513:F1513"/>
    <mergeCell ref="G1513:H1513"/>
    <mergeCell ref="I1513:P1513"/>
    <mergeCell ref="W1513:AA1513"/>
    <mergeCell ref="A1514:D1514"/>
    <mergeCell ref="E1514:F1514"/>
    <mergeCell ref="G1514:H1514"/>
    <mergeCell ref="I1514:P1514"/>
    <mergeCell ref="W1514:AA1514"/>
    <mergeCell ref="A1511:D1511"/>
    <mergeCell ref="E1511:F1511"/>
    <mergeCell ref="G1511:H1511"/>
    <mergeCell ref="I1511:P1511"/>
    <mergeCell ref="W1511:AA1511"/>
    <mergeCell ref="A1512:D1512"/>
    <mergeCell ref="E1512:F1512"/>
    <mergeCell ref="G1512:H1512"/>
    <mergeCell ref="I1512:P1512"/>
    <mergeCell ref="W1512:AA1512"/>
    <mergeCell ref="A1526:D1526"/>
    <mergeCell ref="E1526:F1526"/>
    <mergeCell ref="G1526:H1526"/>
    <mergeCell ref="I1526:P1526"/>
    <mergeCell ref="W1526:AA1526"/>
    <mergeCell ref="A1527:D1527"/>
    <mergeCell ref="E1527:F1527"/>
    <mergeCell ref="G1527:H1527"/>
    <mergeCell ref="I1527:P1527"/>
    <mergeCell ref="W1527:AA1527"/>
    <mergeCell ref="A1524:D1524"/>
    <mergeCell ref="E1524:F1524"/>
    <mergeCell ref="G1524:H1524"/>
    <mergeCell ref="I1524:P1524"/>
    <mergeCell ref="W1524:AA1524"/>
    <mergeCell ref="A1525:D1525"/>
    <mergeCell ref="E1525:F1525"/>
    <mergeCell ref="G1525:H1525"/>
    <mergeCell ref="I1525:P1525"/>
    <mergeCell ref="W1525:AA1525"/>
    <mergeCell ref="A1521:V1521"/>
    <mergeCell ref="W1521:AF1521"/>
    <mergeCell ref="A1523:D1523"/>
    <mergeCell ref="E1523:F1523"/>
    <mergeCell ref="G1523:H1523"/>
    <mergeCell ref="I1523:P1523"/>
    <mergeCell ref="Q1523:AA1523"/>
    <mergeCell ref="AB1523:AF1523"/>
    <mergeCell ref="A1519:D1519"/>
    <mergeCell ref="E1519:F1519"/>
    <mergeCell ref="G1519:H1519"/>
    <mergeCell ref="I1519:P1519"/>
    <mergeCell ref="W1519:AA1519"/>
    <mergeCell ref="A1520:D1520"/>
    <mergeCell ref="E1520:F1520"/>
    <mergeCell ref="G1520:H1520"/>
    <mergeCell ref="I1520:P1520"/>
    <mergeCell ref="W1520:AA1520"/>
    <mergeCell ref="A1536:D1536"/>
    <mergeCell ref="E1536:F1536"/>
    <mergeCell ref="G1536:I1536"/>
    <mergeCell ref="M1536:Q1536"/>
    <mergeCell ref="X1536:AB1536"/>
    <mergeCell ref="AC1536:AE1536"/>
    <mergeCell ref="A1535:D1535"/>
    <mergeCell ref="E1535:F1535"/>
    <mergeCell ref="G1535:I1535"/>
    <mergeCell ref="M1535:Q1535"/>
    <mergeCell ref="X1535:AB1535"/>
    <mergeCell ref="AC1535:AE1535"/>
    <mergeCell ref="A1534:D1534"/>
    <mergeCell ref="E1534:F1534"/>
    <mergeCell ref="G1534:I1534"/>
    <mergeCell ref="M1534:Q1534"/>
    <mergeCell ref="X1534:AB1534"/>
    <mergeCell ref="AC1534:AE1534"/>
    <mergeCell ref="A1533:D1533"/>
    <mergeCell ref="E1533:F1533"/>
    <mergeCell ref="G1533:I1533"/>
    <mergeCell ref="M1533:Q1533"/>
    <mergeCell ref="X1533:AB1533"/>
    <mergeCell ref="AC1533:AE1533"/>
    <mergeCell ref="A1530:V1530"/>
    <mergeCell ref="W1530:AF1530"/>
    <mergeCell ref="A1532:D1532"/>
    <mergeCell ref="E1532:F1532"/>
    <mergeCell ref="G1532:I1532"/>
    <mergeCell ref="J1532:Q1532"/>
    <mergeCell ref="R1532:AB1532"/>
    <mergeCell ref="AC1532:AE1532"/>
    <mergeCell ref="A1528:D1528"/>
    <mergeCell ref="E1528:F1528"/>
    <mergeCell ref="G1528:H1528"/>
    <mergeCell ref="I1528:P1528"/>
    <mergeCell ref="W1528:AA1528"/>
    <mergeCell ref="A1529:D1529"/>
    <mergeCell ref="E1529:F1529"/>
    <mergeCell ref="G1529:H1529"/>
    <mergeCell ref="I1529:P1529"/>
    <mergeCell ref="W1529:AA1529"/>
    <mergeCell ref="V1546:Z1546"/>
    <mergeCell ref="AA1546:AD1546"/>
    <mergeCell ref="AE1546:AF1546"/>
    <mergeCell ref="A1547:D1547"/>
    <mergeCell ref="E1547:F1547"/>
    <mergeCell ref="H1547:K1547"/>
    <mergeCell ref="L1547:M1547"/>
    <mergeCell ref="N1547:U1547"/>
    <mergeCell ref="W1547:Z1547"/>
    <mergeCell ref="AA1547:AD1547"/>
    <mergeCell ref="A1542:W1542"/>
    <mergeCell ref="X1542:AF1542"/>
    <mergeCell ref="B1544:C1544"/>
    <mergeCell ref="D1544:AB1544"/>
    <mergeCell ref="AC1544:AE1544"/>
    <mergeCell ref="A1546:D1546"/>
    <mergeCell ref="E1546:F1546"/>
    <mergeCell ref="H1546:K1546"/>
    <mergeCell ref="L1546:M1546"/>
    <mergeCell ref="N1546:U1546"/>
    <mergeCell ref="A1538:V1538"/>
    <mergeCell ref="W1538:AF1538"/>
    <mergeCell ref="A1540:W1540"/>
    <mergeCell ref="X1540:AF1540"/>
    <mergeCell ref="A1541:T1541"/>
    <mergeCell ref="U1541:W1541"/>
    <mergeCell ref="X1541:AF1541"/>
    <mergeCell ref="A1537:D1537"/>
    <mergeCell ref="E1537:F1537"/>
    <mergeCell ref="G1537:I1537"/>
    <mergeCell ref="M1537:Q1537"/>
    <mergeCell ref="X1537:AB1537"/>
    <mergeCell ref="AC1537:AE1537"/>
    <mergeCell ref="AA1551:AD1551"/>
    <mergeCell ref="AE1551:AF1551"/>
    <mergeCell ref="A1552:D1552"/>
    <mergeCell ref="E1552:F1552"/>
    <mergeCell ref="H1552:K1552"/>
    <mergeCell ref="L1552:M1552"/>
    <mergeCell ref="N1552:U1552"/>
    <mergeCell ref="W1552:Z1552"/>
    <mergeCell ref="AA1552:AD1552"/>
    <mergeCell ref="AE1552:AF1552"/>
    <mergeCell ref="A1551:D1551"/>
    <mergeCell ref="E1551:F1551"/>
    <mergeCell ref="H1551:K1551"/>
    <mergeCell ref="L1551:M1551"/>
    <mergeCell ref="N1551:U1551"/>
    <mergeCell ref="W1551:Z1551"/>
    <mergeCell ref="AA1549:AD1549"/>
    <mergeCell ref="AE1549:AF1549"/>
    <mergeCell ref="A1550:D1550"/>
    <mergeCell ref="E1550:F1550"/>
    <mergeCell ref="H1550:K1550"/>
    <mergeCell ref="L1550:M1550"/>
    <mergeCell ref="N1550:U1550"/>
    <mergeCell ref="W1550:Z1550"/>
    <mergeCell ref="AA1550:AD1550"/>
    <mergeCell ref="AE1550:AF1550"/>
    <mergeCell ref="A1549:D1549"/>
    <mergeCell ref="E1549:F1549"/>
    <mergeCell ref="H1549:K1549"/>
    <mergeCell ref="L1549:M1549"/>
    <mergeCell ref="N1549:U1549"/>
    <mergeCell ref="W1549:Z1549"/>
    <mergeCell ref="AE1547:AF1547"/>
    <mergeCell ref="A1548:D1548"/>
    <mergeCell ref="E1548:F1548"/>
    <mergeCell ref="H1548:K1548"/>
    <mergeCell ref="L1548:M1548"/>
    <mergeCell ref="N1548:U1548"/>
    <mergeCell ref="W1548:Z1548"/>
    <mergeCell ref="AA1548:AD1548"/>
    <mergeCell ref="AE1548:AF1548"/>
    <mergeCell ref="A1560:D1560"/>
    <mergeCell ref="E1560:F1560"/>
    <mergeCell ref="G1560:J1560"/>
    <mergeCell ref="K1560:N1560"/>
    <mergeCell ref="O1560:Z1560"/>
    <mergeCell ref="AA1560:AF1560"/>
    <mergeCell ref="A1559:D1559"/>
    <mergeCell ref="E1559:F1559"/>
    <mergeCell ref="G1559:J1559"/>
    <mergeCell ref="K1559:N1559"/>
    <mergeCell ref="O1559:Z1559"/>
    <mergeCell ref="AA1559:AF1559"/>
    <mergeCell ref="AA1555:AD1555"/>
    <mergeCell ref="AE1555:AF1555"/>
    <mergeCell ref="A1556:V1556"/>
    <mergeCell ref="W1556:AF1556"/>
    <mergeCell ref="A1558:D1558"/>
    <mergeCell ref="E1558:F1558"/>
    <mergeCell ref="G1558:J1558"/>
    <mergeCell ref="K1558:N1558"/>
    <mergeCell ref="O1558:Z1558"/>
    <mergeCell ref="AA1558:AF1558"/>
    <mergeCell ref="A1555:D1555"/>
    <mergeCell ref="E1555:F1555"/>
    <mergeCell ref="H1555:K1555"/>
    <mergeCell ref="L1555:M1555"/>
    <mergeCell ref="N1555:U1555"/>
    <mergeCell ref="W1555:Z1555"/>
    <mergeCell ref="AA1553:AD1553"/>
    <mergeCell ref="AE1553:AF1553"/>
    <mergeCell ref="A1554:D1554"/>
    <mergeCell ref="E1554:F1554"/>
    <mergeCell ref="H1554:K1554"/>
    <mergeCell ref="L1554:M1554"/>
    <mergeCell ref="N1554:U1554"/>
    <mergeCell ref="W1554:Z1554"/>
    <mergeCell ref="AA1554:AD1554"/>
    <mergeCell ref="AE1554:AF1554"/>
    <mergeCell ref="A1553:D1553"/>
    <mergeCell ref="E1553:F1553"/>
    <mergeCell ref="H1553:K1553"/>
    <mergeCell ref="L1553:M1553"/>
    <mergeCell ref="N1553:U1553"/>
    <mergeCell ref="W1553:Z1553"/>
    <mergeCell ref="A1566:D1566"/>
    <mergeCell ref="E1566:F1566"/>
    <mergeCell ref="G1566:J1566"/>
    <mergeCell ref="K1566:N1566"/>
    <mergeCell ref="O1566:Z1566"/>
    <mergeCell ref="AA1566:AF1566"/>
    <mergeCell ref="A1565:D1565"/>
    <mergeCell ref="E1565:F1565"/>
    <mergeCell ref="G1565:J1565"/>
    <mergeCell ref="K1565:N1565"/>
    <mergeCell ref="O1565:Z1565"/>
    <mergeCell ref="AA1565:AF1565"/>
    <mergeCell ref="A1564:D1564"/>
    <mergeCell ref="E1564:F1564"/>
    <mergeCell ref="G1564:J1564"/>
    <mergeCell ref="K1564:N1564"/>
    <mergeCell ref="O1564:Z1564"/>
    <mergeCell ref="AA1564:AF1564"/>
    <mergeCell ref="A1563:D1563"/>
    <mergeCell ref="E1563:F1563"/>
    <mergeCell ref="G1563:J1563"/>
    <mergeCell ref="K1563:N1563"/>
    <mergeCell ref="O1563:Z1563"/>
    <mergeCell ref="AA1563:AF1563"/>
    <mergeCell ref="A1562:D1562"/>
    <mergeCell ref="E1562:F1562"/>
    <mergeCell ref="G1562:J1562"/>
    <mergeCell ref="K1562:N1562"/>
    <mergeCell ref="O1562:Z1562"/>
    <mergeCell ref="AA1562:AF1562"/>
    <mergeCell ref="A1561:D1561"/>
    <mergeCell ref="E1561:F1561"/>
    <mergeCell ref="G1561:J1561"/>
    <mergeCell ref="K1561:N1561"/>
    <mergeCell ref="O1561:Z1561"/>
    <mergeCell ref="AA1561:AF1561"/>
    <mergeCell ref="A1574:V1574"/>
    <mergeCell ref="W1574:AF1574"/>
    <mergeCell ref="A1576:M1576"/>
    <mergeCell ref="N1576:AF1576"/>
    <mergeCell ref="A1577:M1577"/>
    <mergeCell ref="N1577:AF1577"/>
    <mergeCell ref="E1572:F1572"/>
    <mergeCell ref="G1572:I1572"/>
    <mergeCell ref="J1572:L1572"/>
    <mergeCell ref="AE1572:AF1572"/>
    <mergeCell ref="E1573:F1573"/>
    <mergeCell ref="G1573:I1573"/>
    <mergeCell ref="J1573:L1573"/>
    <mergeCell ref="M1573:Q1573"/>
    <mergeCell ref="R1573:V1573"/>
    <mergeCell ref="AE1573:AF1573"/>
    <mergeCell ref="E1571:F1571"/>
    <mergeCell ref="G1571:I1571"/>
    <mergeCell ref="J1571:L1571"/>
    <mergeCell ref="M1571:Q1571"/>
    <mergeCell ref="R1571:V1571"/>
    <mergeCell ref="AE1571:AF1571"/>
    <mergeCell ref="E1570:F1570"/>
    <mergeCell ref="G1570:I1570"/>
    <mergeCell ref="J1570:L1570"/>
    <mergeCell ref="M1570:Q1570"/>
    <mergeCell ref="R1570:V1570"/>
    <mergeCell ref="AE1570:AF1570"/>
    <mergeCell ref="A1567:V1567"/>
    <mergeCell ref="W1567:AF1567"/>
    <mergeCell ref="A1569:D1569"/>
    <mergeCell ref="E1569:F1569"/>
    <mergeCell ref="G1569:I1569"/>
    <mergeCell ref="J1569:L1569"/>
    <mergeCell ref="M1569:Q1569"/>
    <mergeCell ref="R1569:V1569"/>
    <mergeCell ref="W1569:AF1569"/>
    <mergeCell ref="A1585:D1585"/>
    <mergeCell ref="E1585:F1585"/>
    <mergeCell ref="G1585:H1585"/>
    <mergeCell ref="I1585:P1585"/>
    <mergeCell ref="W1585:AA1585"/>
    <mergeCell ref="A1586:D1586"/>
    <mergeCell ref="E1586:F1586"/>
    <mergeCell ref="G1586:H1586"/>
    <mergeCell ref="I1586:P1586"/>
    <mergeCell ref="W1586:AA1586"/>
    <mergeCell ref="A1583:D1583"/>
    <mergeCell ref="E1583:F1583"/>
    <mergeCell ref="G1583:H1583"/>
    <mergeCell ref="I1583:P1583"/>
    <mergeCell ref="W1583:AA1583"/>
    <mergeCell ref="A1584:D1584"/>
    <mergeCell ref="E1584:F1584"/>
    <mergeCell ref="G1584:H1584"/>
    <mergeCell ref="I1584:P1584"/>
    <mergeCell ref="W1584:AA1584"/>
    <mergeCell ref="A1581:D1581"/>
    <mergeCell ref="E1581:F1581"/>
    <mergeCell ref="G1581:H1581"/>
    <mergeCell ref="I1581:P1581"/>
    <mergeCell ref="W1581:AA1581"/>
    <mergeCell ref="A1582:D1582"/>
    <mergeCell ref="E1582:F1582"/>
    <mergeCell ref="G1582:H1582"/>
    <mergeCell ref="I1582:P1582"/>
    <mergeCell ref="W1582:AA1582"/>
    <mergeCell ref="A1578:M1578"/>
    <mergeCell ref="N1578:AF1578"/>
    <mergeCell ref="A1580:D1580"/>
    <mergeCell ref="E1580:F1580"/>
    <mergeCell ref="G1580:H1580"/>
    <mergeCell ref="I1580:P1580"/>
    <mergeCell ref="Q1580:AA1580"/>
    <mergeCell ref="AB1580:AF1580"/>
    <mergeCell ref="A1594:D1594"/>
    <mergeCell ref="E1594:F1594"/>
    <mergeCell ref="G1594:H1594"/>
    <mergeCell ref="I1594:P1594"/>
    <mergeCell ref="W1594:AA1594"/>
    <mergeCell ref="A1595:D1595"/>
    <mergeCell ref="E1595:F1595"/>
    <mergeCell ref="G1595:H1595"/>
    <mergeCell ref="I1595:P1595"/>
    <mergeCell ref="W1595:AA1595"/>
    <mergeCell ref="A1591:V1591"/>
    <mergeCell ref="W1591:AF1591"/>
    <mergeCell ref="A1593:D1593"/>
    <mergeCell ref="E1593:F1593"/>
    <mergeCell ref="G1593:H1593"/>
    <mergeCell ref="I1593:P1593"/>
    <mergeCell ref="Q1593:AA1593"/>
    <mergeCell ref="AB1593:AF1593"/>
    <mergeCell ref="A1589:D1589"/>
    <mergeCell ref="E1589:F1589"/>
    <mergeCell ref="G1589:H1589"/>
    <mergeCell ref="I1589:P1589"/>
    <mergeCell ref="W1589:AA1589"/>
    <mergeCell ref="A1590:D1590"/>
    <mergeCell ref="E1590:F1590"/>
    <mergeCell ref="G1590:H1590"/>
    <mergeCell ref="I1590:P1590"/>
    <mergeCell ref="W1590:AA1590"/>
    <mergeCell ref="A1587:D1587"/>
    <mergeCell ref="E1587:F1587"/>
    <mergeCell ref="G1587:H1587"/>
    <mergeCell ref="I1587:P1587"/>
    <mergeCell ref="W1587:AA1587"/>
    <mergeCell ref="A1588:D1588"/>
    <mergeCell ref="E1588:F1588"/>
    <mergeCell ref="G1588:H1588"/>
    <mergeCell ref="I1588:P1588"/>
    <mergeCell ref="W1588:AA1588"/>
    <mergeCell ref="A1604:D1604"/>
    <mergeCell ref="E1604:F1604"/>
    <mergeCell ref="G1604:I1604"/>
    <mergeCell ref="M1604:Q1604"/>
    <mergeCell ref="X1604:AB1604"/>
    <mergeCell ref="AC1604:AE1604"/>
    <mergeCell ref="A1603:D1603"/>
    <mergeCell ref="E1603:F1603"/>
    <mergeCell ref="G1603:I1603"/>
    <mergeCell ref="M1603:Q1603"/>
    <mergeCell ref="X1603:AB1603"/>
    <mergeCell ref="AC1603:AE1603"/>
    <mergeCell ref="A1600:V1600"/>
    <mergeCell ref="W1600:AF1600"/>
    <mergeCell ref="A1602:D1602"/>
    <mergeCell ref="E1602:F1602"/>
    <mergeCell ref="G1602:I1602"/>
    <mergeCell ref="J1602:Q1602"/>
    <mergeCell ref="R1602:AB1602"/>
    <mergeCell ref="AC1602:AE1602"/>
    <mergeCell ref="A1598:D1598"/>
    <mergeCell ref="E1598:F1598"/>
    <mergeCell ref="G1598:H1598"/>
    <mergeCell ref="I1598:P1598"/>
    <mergeCell ref="W1598:AA1598"/>
    <mergeCell ref="A1599:D1599"/>
    <mergeCell ref="E1599:F1599"/>
    <mergeCell ref="G1599:H1599"/>
    <mergeCell ref="I1599:P1599"/>
    <mergeCell ref="W1599:AA1599"/>
    <mergeCell ref="A1596:D1596"/>
    <mergeCell ref="E1596:F1596"/>
    <mergeCell ref="G1596:H1596"/>
    <mergeCell ref="I1596:P1596"/>
    <mergeCell ref="W1596:AA1596"/>
    <mergeCell ref="A1597:D1597"/>
    <mergeCell ref="E1597:F1597"/>
    <mergeCell ref="G1597:H1597"/>
    <mergeCell ref="I1597:P1597"/>
    <mergeCell ref="W1597:AA1597"/>
    <mergeCell ref="A1612:W1612"/>
    <mergeCell ref="X1612:AF1612"/>
    <mergeCell ref="B1614:C1614"/>
    <mergeCell ref="D1614:AB1614"/>
    <mergeCell ref="AC1614:AE1614"/>
    <mergeCell ref="A1616:D1616"/>
    <mergeCell ref="E1616:F1616"/>
    <mergeCell ref="H1616:K1616"/>
    <mergeCell ref="L1616:M1616"/>
    <mergeCell ref="N1616:U1616"/>
    <mergeCell ref="A1608:V1608"/>
    <mergeCell ref="W1608:AF1608"/>
    <mergeCell ref="A1610:W1610"/>
    <mergeCell ref="X1610:AF1610"/>
    <mergeCell ref="A1611:T1611"/>
    <mergeCell ref="U1611:W1611"/>
    <mergeCell ref="X1611:AF1611"/>
    <mergeCell ref="A1607:D1607"/>
    <mergeCell ref="E1607:F1607"/>
    <mergeCell ref="G1607:I1607"/>
    <mergeCell ref="M1607:Q1607"/>
    <mergeCell ref="X1607:AB1607"/>
    <mergeCell ref="AC1607:AE1607"/>
    <mergeCell ref="A1606:D1606"/>
    <mergeCell ref="E1606:F1606"/>
    <mergeCell ref="G1606:I1606"/>
    <mergeCell ref="M1606:Q1606"/>
    <mergeCell ref="X1606:AB1606"/>
    <mergeCell ref="AC1606:AE1606"/>
    <mergeCell ref="A1605:D1605"/>
    <mergeCell ref="E1605:F1605"/>
    <mergeCell ref="G1605:I1605"/>
    <mergeCell ref="M1605:Q1605"/>
    <mergeCell ref="X1605:AB1605"/>
    <mergeCell ref="AC1605:AE1605"/>
    <mergeCell ref="AA1619:AD1619"/>
    <mergeCell ref="AE1619:AF1619"/>
    <mergeCell ref="A1620:D1620"/>
    <mergeCell ref="E1620:F1620"/>
    <mergeCell ref="H1620:K1620"/>
    <mergeCell ref="L1620:M1620"/>
    <mergeCell ref="N1620:U1620"/>
    <mergeCell ref="W1620:Z1620"/>
    <mergeCell ref="AA1620:AD1620"/>
    <mergeCell ref="AE1620:AF1620"/>
    <mergeCell ref="A1619:D1619"/>
    <mergeCell ref="E1619:F1619"/>
    <mergeCell ref="H1619:K1619"/>
    <mergeCell ref="L1619:M1619"/>
    <mergeCell ref="N1619:U1619"/>
    <mergeCell ref="W1619:Z1619"/>
    <mergeCell ref="AE1617:AF1617"/>
    <mergeCell ref="A1618:D1618"/>
    <mergeCell ref="E1618:F1618"/>
    <mergeCell ref="H1618:K1618"/>
    <mergeCell ref="L1618:M1618"/>
    <mergeCell ref="N1618:U1618"/>
    <mergeCell ref="W1618:Z1618"/>
    <mergeCell ref="AA1618:AD1618"/>
    <mergeCell ref="AE1618:AF1618"/>
    <mergeCell ref="V1616:Z1616"/>
    <mergeCell ref="AA1616:AD1616"/>
    <mergeCell ref="AE1616:AF1616"/>
    <mergeCell ref="A1617:D1617"/>
    <mergeCell ref="E1617:F1617"/>
    <mergeCell ref="H1617:K1617"/>
    <mergeCell ref="L1617:M1617"/>
    <mergeCell ref="N1617:U1617"/>
    <mergeCell ref="W1617:Z1617"/>
    <mergeCell ref="AA1617:AD1617"/>
    <mergeCell ref="AA1625:AD1625"/>
    <mergeCell ref="AE1625:AF1625"/>
    <mergeCell ref="A1626:V1626"/>
    <mergeCell ref="W1626:AF1626"/>
    <mergeCell ref="A1628:D1628"/>
    <mergeCell ref="E1628:F1628"/>
    <mergeCell ref="G1628:J1628"/>
    <mergeCell ref="K1628:N1628"/>
    <mergeCell ref="O1628:Z1628"/>
    <mergeCell ref="AA1628:AF1628"/>
    <mergeCell ref="A1625:D1625"/>
    <mergeCell ref="E1625:F1625"/>
    <mergeCell ref="H1625:K1625"/>
    <mergeCell ref="L1625:M1625"/>
    <mergeCell ref="N1625:U1625"/>
    <mergeCell ref="W1625:Z1625"/>
    <mergeCell ref="AA1623:AD1623"/>
    <mergeCell ref="AE1623:AF1623"/>
    <mergeCell ref="A1624:D1624"/>
    <mergeCell ref="E1624:F1624"/>
    <mergeCell ref="H1624:K1624"/>
    <mergeCell ref="L1624:M1624"/>
    <mergeCell ref="N1624:U1624"/>
    <mergeCell ref="W1624:Z1624"/>
    <mergeCell ref="AA1624:AD1624"/>
    <mergeCell ref="AE1624:AF1624"/>
    <mergeCell ref="A1623:D1623"/>
    <mergeCell ref="E1623:F1623"/>
    <mergeCell ref="H1623:K1623"/>
    <mergeCell ref="L1623:M1623"/>
    <mergeCell ref="N1623:U1623"/>
    <mergeCell ref="W1623:Z1623"/>
    <mergeCell ref="AA1621:AD1621"/>
    <mergeCell ref="AE1621:AF1621"/>
    <mergeCell ref="A1622:D1622"/>
    <mergeCell ref="E1622:F1622"/>
    <mergeCell ref="H1622:K1622"/>
    <mergeCell ref="L1622:M1622"/>
    <mergeCell ref="N1622:U1622"/>
    <mergeCell ref="W1622:Z1622"/>
    <mergeCell ref="AA1622:AD1622"/>
    <mergeCell ref="AE1622:AF1622"/>
    <mergeCell ref="A1621:D1621"/>
    <mergeCell ref="E1621:F1621"/>
    <mergeCell ref="H1621:K1621"/>
    <mergeCell ref="L1621:M1621"/>
    <mergeCell ref="N1621:U1621"/>
    <mergeCell ref="W1621:Z1621"/>
    <mergeCell ref="A1634:D1634"/>
    <mergeCell ref="E1634:F1634"/>
    <mergeCell ref="G1634:J1634"/>
    <mergeCell ref="K1634:N1634"/>
    <mergeCell ref="O1634:Z1634"/>
    <mergeCell ref="AA1634:AF1634"/>
    <mergeCell ref="A1633:D1633"/>
    <mergeCell ref="E1633:F1633"/>
    <mergeCell ref="G1633:J1633"/>
    <mergeCell ref="K1633:N1633"/>
    <mergeCell ref="O1633:Z1633"/>
    <mergeCell ref="AA1633:AF1633"/>
    <mergeCell ref="A1632:D1632"/>
    <mergeCell ref="E1632:F1632"/>
    <mergeCell ref="G1632:J1632"/>
    <mergeCell ref="K1632:N1632"/>
    <mergeCell ref="O1632:Z1632"/>
    <mergeCell ref="AA1632:AF1632"/>
    <mergeCell ref="A1631:D1631"/>
    <mergeCell ref="E1631:F1631"/>
    <mergeCell ref="G1631:J1631"/>
    <mergeCell ref="K1631:N1631"/>
    <mergeCell ref="O1631:Z1631"/>
    <mergeCell ref="AA1631:AF1631"/>
    <mergeCell ref="A1630:D1630"/>
    <mergeCell ref="E1630:F1630"/>
    <mergeCell ref="G1630:J1630"/>
    <mergeCell ref="K1630:N1630"/>
    <mergeCell ref="O1630:Z1630"/>
    <mergeCell ref="AA1630:AF1630"/>
    <mergeCell ref="A1629:D1629"/>
    <mergeCell ref="E1629:F1629"/>
    <mergeCell ref="G1629:J1629"/>
    <mergeCell ref="K1629:N1629"/>
    <mergeCell ref="O1629:Z1629"/>
    <mergeCell ref="AA1629:AF1629"/>
    <mergeCell ref="E1641:F1641"/>
    <mergeCell ref="G1641:I1641"/>
    <mergeCell ref="J1641:L1641"/>
    <mergeCell ref="M1641:Q1641"/>
    <mergeCell ref="R1641:V1641"/>
    <mergeCell ref="AE1641:AF1641"/>
    <mergeCell ref="E1640:F1640"/>
    <mergeCell ref="G1640:I1640"/>
    <mergeCell ref="J1640:L1640"/>
    <mergeCell ref="M1640:Q1640"/>
    <mergeCell ref="R1640:V1640"/>
    <mergeCell ref="AE1640:AF1640"/>
    <mergeCell ref="A1637:V1637"/>
    <mergeCell ref="W1637:AF1637"/>
    <mergeCell ref="A1639:D1639"/>
    <mergeCell ref="E1639:F1639"/>
    <mergeCell ref="G1639:I1639"/>
    <mergeCell ref="J1639:L1639"/>
    <mergeCell ref="M1639:Q1639"/>
    <mergeCell ref="R1639:V1639"/>
    <mergeCell ref="W1639:AF1639"/>
    <mergeCell ref="A1636:D1636"/>
    <mergeCell ref="E1636:F1636"/>
    <mergeCell ref="G1636:J1636"/>
    <mergeCell ref="K1636:N1636"/>
    <mergeCell ref="O1636:Z1636"/>
    <mergeCell ref="AA1636:AF1636"/>
    <mergeCell ref="A1635:D1635"/>
    <mergeCell ref="E1635:F1635"/>
    <mergeCell ref="G1635:J1635"/>
    <mergeCell ref="K1635:N1635"/>
    <mergeCell ref="O1635:Z1635"/>
    <mergeCell ref="AA1635:AF1635"/>
    <mergeCell ref="A1651:D1651"/>
    <mergeCell ref="E1651:F1651"/>
    <mergeCell ref="G1651:H1651"/>
    <mergeCell ref="I1651:P1651"/>
    <mergeCell ref="W1651:AA1651"/>
    <mergeCell ref="A1652:D1652"/>
    <mergeCell ref="E1652:F1652"/>
    <mergeCell ref="G1652:H1652"/>
    <mergeCell ref="I1652:P1652"/>
    <mergeCell ref="W1652:AA1652"/>
    <mergeCell ref="A1648:M1648"/>
    <mergeCell ref="N1648:AF1648"/>
    <mergeCell ref="A1650:D1650"/>
    <mergeCell ref="E1650:F1650"/>
    <mergeCell ref="G1650:H1650"/>
    <mergeCell ref="I1650:P1650"/>
    <mergeCell ref="Q1650:AA1650"/>
    <mergeCell ref="AB1650:AF1650"/>
    <mergeCell ref="A1644:V1644"/>
    <mergeCell ref="W1644:AF1644"/>
    <mergeCell ref="A1646:M1646"/>
    <mergeCell ref="N1646:AF1646"/>
    <mergeCell ref="A1647:M1647"/>
    <mergeCell ref="N1647:AF1647"/>
    <mergeCell ref="E1642:F1642"/>
    <mergeCell ref="G1642:I1642"/>
    <mergeCell ref="J1642:L1642"/>
    <mergeCell ref="AE1642:AF1642"/>
    <mergeCell ref="E1643:F1643"/>
    <mergeCell ref="G1643:I1643"/>
    <mergeCell ref="J1643:L1643"/>
    <mergeCell ref="M1643:Q1643"/>
    <mergeCell ref="R1643:V1643"/>
    <mergeCell ref="AE1643:AF1643"/>
    <mergeCell ref="A1659:D1659"/>
    <mergeCell ref="E1659:F1659"/>
    <mergeCell ref="G1659:H1659"/>
    <mergeCell ref="I1659:P1659"/>
    <mergeCell ref="W1659:AA1659"/>
    <mergeCell ref="A1660:D1660"/>
    <mergeCell ref="E1660:F1660"/>
    <mergeCell ref="G1660:H1660"/>
    <mergeCell ref="I1660:P1660"/>
    <mergeCell ref="W1660:AA1660"/>
    <mergeCell ref="A1657:D1657"/>
    <mergeCell ref="E1657:F1657"/>
    <mergeCell ref="G1657:H1657"/>
    <mergeCell ref="I1657:P1657"/>
    <mergeCell ref="W1657:AA1657"/>
    <mergeCell ref="A1658:D1658"/>
    <mergeCell ref="E1658:F1658"/>
    <mergeCell ref="G1658:H1658"/>
    <mergeCell ref="I1658:P1658"/>
    <mergeCell ref="W1658:AA1658"/>
    <mergeCell ref="A1655:D1655"/>
    <mergeCell ref="E1655:F1655"/>
    <mergeCell ref="G1655:H1655"/>
    <mergeCell ref="I1655:P1655"/>
    <mergeCell ref="W1655:AA1655"/>
    <mergeCell ref="A1656:D1656"/>
    <mergeCell ref="E1656:F1656"/>
    <mergeCell ref="G1656:H1656"/>
    <mergeCell ref="I1656:P1656"/>
    <mergeCell ref="W1656:AA1656"/>
    <mergeCell ref="A1653:D1653"/>
    <mergeCell ref="E1653:F1653"/>
    <mergeCell ref="G1653:H1653"/>
    <mergeCell ref="I1653:P1653"/>
    <mergeCell ref="W1653:AA1653"/>
    <mergeCell ref="A1654:D1654"/>
    <mergeCell ref="E1654:F1654"/>
    <mergeCell ref="G1654:H1654"/>
    <mergeCell ref="I1654:P1654"/>
    <mergeCell ref="W1654:AA1654"/>
    <mergeCell ref="A1668:D1668"/>
    <mergeCell ref="E1668:F1668"/>
    <mergeCell ref="G1668:H1668"/>
    <mergeCell ref="I1668:P1668"/>
    <mergeCell ref="W1668:AA1668"/>
    <mergeCell ref="A1669:D1669"/>
    <mergeCell ref="E1669:F1669"/>
    <mergeCell ref="G1669:H1669"/>
    <mergeCell ref="I1669:P1669"/>
    <mergeCell ref="W1669:AA1669"/>
    <mergeCell ref="A1666:D1666"/>
    <mergeCell ref="E1666:F1666"/>
    <mergeCell ref="G1666:H1666"/>
    <mergeCell ref="I1666:P1666"/>
    <mergeCell ref="W1666:AA1666"/>
    <mergeCell ref="A1667:D1667"/>
    <mergeCell ref="E1667:F1667"/>
    <mergeCell ref="G1667:H1667"/>
    <mergeCell ref="I1667:P1667"/>
    <mergeCell ref="W1667:AA1667"/>
    <mergeCell ref="A1664:D1664"/>
    <mergeCell ref="E1664:F1664"/>
    <mergeCell ref="G1664:H1664"/>
    <mergeCell ref="I1664:P1664"/>
    <mergeCell ref="W1664:AA1664"/>
    <mergeCell ref="A1665:D1665"/>
    <mergeCell ref="E1665:F1665"/>
    <mergeCell ref="G1665:H1665"/>
    <mergeCell ref="I1665:P1665"/>
    <mergeCell ref="W1665:AA1665"/>
    <mergeCell ref="A1661:V1661"/>
    <mergeCell ref="W1661:AF1661"/>
    <mergeCell ref="A1663:D1663"/>
    <mergeCell ref="E1663:F1663"/>
    <mergeCell ref="G1663:H1663"/>
    <mergeCell ref="I1663:P1663"/>
    <mergeCell ref="Q1663:AA1663"/>
    <mergeCell ref="AB1663:AF1663"/>
    <mergeCell ref="A1677:D1677"/>
    <mergeCell ref="E1677:F1677"/>
    <mergeCell ref="G1677:I1677"/>
    <mergeCell ref="M1677:Q1677"/>
    <mergeCell ref="X1677:AB1677"/>
    <mergeCell ref="AC1677:AE1677"/>
    <mergeCell ref="A1676:D1676"/>
    <mergeCell ref="E1676:F1676"/>
    <mergeCell ref="G1676:I1676"/>
    <mergeCell ref="M1676:Q1676"/>
    <mergeCell ref="X1676:AB1676"/>
    <mergeCell ref="AC1676:AE1676"/>
    <mergeCell ref="A1675:D1675"/>
    <mergeCell ref="E1675:F1675"/>
    <mergeCell ref="G1675:I1675"/>
    <mergeCell ref="M1675:Q1675"/>
    <mergeCell ref="X1675:AB1675"/>
    <mergeCell ref="AC1675:AE1675"/>
    <mergeCell ref="A1674:D1674"/>
    <mergeCell ref="E1674:F1674"/>
    <mergeCell ref="G1674:I1674"/>
    <mergeCell ref="M1674:Q1674"/>
    <mergeCell ref="X1674:AB1674"/>
    <mergeCell ref="AC1674:AE1674"/>
    <mergeCell ref="A1673:D1673"/>
    <mergeCell ref="E1673:F1673"/>
    <mergeCell ref="G1673:I1673"/>
    <mergeCell ref="M1673:Q1673"/>
    <mergeCell ref="X1673:AB1673"/>
    <mergeCell ref="AC1673:AE1673"/>
    <mergeCell ref="A1670:V1670"/>
    <mergeCell ref="W1670:AF1670"/>
    <mergeCell ref="A1672:D1672"/>
    <mergeCell ref="E1672:F1672"/>
    <mergeCell ref="G1672:I1672"/>
    <mergeCell ref="J1672:Q1672"/>
    <mergeCell ref="R1672:AB1672"/>
    <mergeCell ref="AC1672:AE1672"/>
    <mergeCell ref="AE1687:AF1687"/>
    <mergeCell ref="A1688:D1688"/>
    <mergeCell ref="E1688:F1688"/>
    <mergeCell ref="H1688:K1688"/>
    <mergeCell ref="L1688:M1688"/>
    <mergeCell ref="N1688:U1688"/>
    <mergeCell ref="W1688:Z1688"/>
    <mergeCell ref="AA1688:AD1688"/>
    <mergeCell ref="AE1688:AF1688"/>
    <mergeCell ref="V1686:Z1686"/>
    <mergeCell ref="AA1686:AD1686"/>
    <mergeCell ref="AE1686:AF1686"/>
    <mergeCell ref="A1687:D1687"/>
    <mergeCell ref="E1687:F1687"/>
    <mergeCell ref="H1687:K1687"/>
    <mergeCell ref="L1687:M1687"/>
    <mergeCell ref="N1687:U1687"/>
    <mergeCell ref="W1687:Z1687"/>
    <mergeCell ref="AA1687:AD1687"/>
    <mergeCell ref="A1682:W1682"/>
    <mergeCell ref="X1682:AF1682"/>
    <mergeCell ref="B1684:C1684"/>
    <mergeCell ref="D1684:AB1684"/>
    <mergeCell ref="AC1684:AE1684"/>
    <mergeCell ref="A1686:D1686"/>
    <mergeCell ref="E1686:F1686"/>
    <mergeCell ref="H1686:K1686"/>
    <mergeCell ref="L1686:M1686"/>
    <mergeCell ref="N1686:U1686"/>
    <mergeCell ref="A1678:V1678"/>
    <mergeCell ref="W1678:AF1678"/>
    <mergeCell ref="A1680:W1680"/>
    <mergeCell ref="X1680:AF1680"/>
    <mergeCell ref="A1681:T1681"/>
    <mergeCell ref="U1681:W1681"/>
    <mergeCell ref="X1681:AF1681"/>
    <mergeCell ref="AA1693:AD1693"/>
    <mergeCell ref="AE1693:AF1693"/>
    <mergeCell ref="A1694:D1694"/>
    <mergeCell ref="E1694:F1694"/>
    <mergeCell ref="H1694:K1694"/>
    <mergeCell ref="L1694:M1694"/>
    <mergeCell ref="N1694:U1694"/>
    <mergeCell ref="W1694:Z1694"/>
    <mergeCell ref="AA1694:AD1694"/>
    <mergeCell ref="AE1694:AF1694"/>
    <mergeCell ref="A1693:D1693"/>
    <mergeCell ref="E1693:F1693"/>
    <mergeCell ref="H1693:K1693"/>
    <mergeCell ref="L1693:M1693"/>
    <mergeCell ref="N1693:U1693"/>
    <mergeCell ref="W1693:Z1693"/>
    <mergeCell ref="AA1691:AD1691"/>
    <mergeCell ref="AE1691:AF1691"/>
    <mergeCell ref="A1692:D1692"/>
    <mergeCell ref="E1692:F1692"/>
    <mergeCell ref="H1692:K1692"/>
    <mergeCell ref="L1692:M1692"/>
    <mergeCell ref="N1692:U1692"/>
    <mergeCell ref="W1692:Z1692"/>
    <mergeCell ref="AA1692:AD1692"/>
    <mergeCell ref="AE1692:AF1692"/>
    <mergeCell ref="A1691:D1691"/>
    <mergeCell ref="E1691:F1691"/>
    <mergeCell ref="H1691:K1691"/>
    <mergeCell ref="L1691:M1691"/>
    <mergeCell ref="N1691:U1691"/>
    <mergeCell ref="W1691:Z1691"/>
    <mergeCell ref="AA1689:AD1689"/>
    <mergeCell ref="AE1689:AF1689"/>
    <mergeCell ref="A1690:D1690"/>
    <mergeCell ref="E1690:F1690"/>
    <mergeCell ref="H1690:K1690"/>
    <mergeCell ref="L1690:M1690"/>
    <mergeCell ref="N1690:U1690"/>
    <mergeCell ref="W1690:Z1690"/>
    <mergeCell ref="AA1690:AD1690"/>
    <mergeCell ref="AE1690:AF1690"/>
    <mergeCell ref="A1689:D1689"/>
    <mergeCell ref="E1689:F1689"/>
    <mergeCell ref="H1689:K1689"/>
    <mergeCell ref="L1689:M1689"/>
    <mergeCell ref="N1689:U1689"/>
    <mergeCell ref="W1689:Z1689"/>
    <mergeCell ref="A1702:D1702"/>
    <mergeCell ref="E1702:F1702"/>
    <mergeCell ref="G1702:J1702"/>
    <mergeCell ref="K1702:N1702"/>
    <mergeCell ref="O1702:Z1702"/>
    <mergeCell ref="AA1702:AF1702"/>
    <mergeCell ref="A1701:D1701"/>
    <mergeCell ref="E1701:F1701"/>
    <mergeCell ref="G1701:J1701"/>
    <mergeCell ref="K1701:N1701"/>
    <mergeCell ref="O1701:Z1701"/>
    <mergeCell ref="AA1701:AF1701"/>
    <mergeCell ref="A1700:D1700"/>
    <mergeCell ref="E1700:F1700"/>
    <mergeCell ref="G1700:J1700"/>
    <mergeCell ref="K1700:N1700"/>
    <mergeCell ref="O1700:Z1700"/>
    <mergeCell ref="AA1700:AF1700"/>
    <mergeCell ref="A1699:D1699"/>
    <mergeCell ref="E1699:F1699"/>
    <mergeCell ref="G1699:J1699"/>
    <mergeCell ref="K1699:N1699"/>
    <mergeCell ref="O1699:Z1699"/>
    <mergeCell ref="AA1699:AF1699"/>
    <mergeCell ref="AA1695:AD1695"/>
    <mergeCell ref="AE1695:AF1695"/>
    <mergeCell ref="A1696:V1696"/>
    <mergeCell ref="W1696:AF1696"/>
    <mergeCell ref="A1698:D1698"/>
    <mergeCell ref="E1698:F1698"/>
    <mergeCell ref="G1698:J1698"/>
    <mergeCell ref="K1698:N1698"/>
    <mergeCell ref="O1698:Z1698"/>
    <mergeCell ref="AA1698:AF1698"/>
    <mergeCell ref="A1695:D1695"/>
    <mergeCell ref="E1695:F1695"/>
    <mergeCell ref="H1695:K1695"/>
    <mergeCell ref="L1695:M1695"/>
    <mergeCell ref="N1695:U1695"/>
    <mergeCell ref="W1695:Z1695"/>
    <mergeCell ref="A1707:V1707"/>
    <mergeCell ref="W1707:AF1707"/>
    <mergeCell ref="A1709:D1709"/>
    <mergeCell ref="E1709:F1709"/>
    <mergeCell ref="G1709:I1709"/>
    <mergeCell ref="J1709:L1709"/>
    <mergeCell ref="M1709:Q1709"/>
    <mergeCell ref="R1709:V1709"/>
    <mergeCell ref="W1709:AF1709"/>
    <mergeCell ref="A1706:D1706"/>
    <mergeCell ref="E1706:F1706"/>
    <mergeCell ref="G1706:J1706"/>
    <mergeCell ref="K1706:N1706"/>
    <mergeCell ref="O1706:Z1706"/>
    <mergeCell ref="AA1706:AF1706"/>
    <mergeCell ref="A1705:D1705"/>
    <mergeCell ref="E1705:F1705"/>
    <mergeCell ref="G1705:J1705"/>
    <mergeCell ref="K1705:N1705"/>
    <mergeCell ref="O1705:Z1705"/>
    <mergeCell ref="AA1705:AF1705"/>
    <mergeCell ref="A1704:D1704"/>
    <mergeCell ref="E1704:F1704"/>
    <mergeCell ref="G1704:J1704"/>
    <mergeCell ref="K1704:N1704"/>
    <mergeCell ref="O1704:Z1704"/>
    <mergeCell ref="AA1704:AF1704"/>
    <mergeCell ref="A1703:D1703"/>
    <mergeCell ref="E1703:F1703"/>
    <mergeCell ref="G1703:J1703"/>
    <mergeCell ref="K1703:N1703"/>
    <mergeCell ref="O1703:Z1703"/>
    <mergeCell ref="AA1703:AF1703"/>
    <mergeCell ref="A1718:M1718"/>
    <mergeCell ref="N1718:AF1718"/>
    <mergeCell ref="A1720:D1720"/>
    <mergeCell ref="E1720:F1720"/>
    <mergeCell ref="G1720:H1720"/>
    <mergeCell ref="I1720:P1720"/>
    <mergeCell ref="Q1720:AA1720"/>
    <mergeCell ref="AB1720:AF1720"/>
    <mergeCell ref="A1714:V1714"/>
    <mergeCell ref="W1714:AF1714"/>
    <mergeCell ref="A1716:M1716"/>
    <mergeCell ref="N1716:AF1716"/>
    <mergeCell ref="A1717:M1717"/>
    <mergeCell ref="N1717:AF1717"/>
    <mergeCell ref="E1712:F1712"/>
    <mergeCell ref="G1712:I1712"/>
    <mergeCell ref="J1712:L1712"/>
    <mergeCell ref="AE1712:AF1712"/>
    <mergeCell ref="E1713:F1713"/>
    <mergeCell ref="G1713:I1713"/>
    <mergeCell ref="J1713:L1713"/>
    <mergeCell ref="M1713:Q1713"/>
    <mergeCell ref="R1713:V1713"/>
    <mergeCell ref="AE1713:AF1713"/>
    <mergeCell ref="E1711:F1711"/>
    <mergeCell ref="G1711:I1711"/>
    <mergeCell ref="J1711:L1711"/>
    <mergeCell ref="M1711:Q1711"/>
    <mergeCell ref="R1711:V1711"/>
    <mergeCell ref="AE1711:AF1711"/>
    <mergeCell ref="E1710:F1710"/>
    <mergeCell ref="G1710:I1710"/>
    <mergeCell ref="J1710:L1710"/>
    <mergeCell ref="M1710:Q1710"/>
    <mergeCell ref="R1710:V1710"/>
    <mergeCell ref="AE1710:AF1710"/>
    <mergeCell ref="A1727:D1727"/>
    <mergeCell ref="E1727:F1727"/>
    <mergeCell ref="G1727:H1727"/>
    <mergeCell ref="I1727:P1727"/>
    <mergeCell ref="W1727:AA1727"/>
    <mergeCell ref="A1728:D1728"/>
    <mergeCell ref="E1728:F1728"/>
    <mergeCell ref="G1728:H1728"/>
    <mergeCell ref="I1728:P1728"/>
    <mergeCell ref="W1728:AA1728"/>
    <mergeCell ref="A1725:D1725"/>
    <mergeCell ref="E1725:F1725"/>
    <mergeCell ref="G1725:H1725"/>
    <mergeCell ref="I1725:P1725"/>
    <mergeCell ref="W1725:AA1725"/>
    <mergeCell ref="A1726:D1726"/>
    <mergeCell ref="E1726:F1726"/>
    <mergeCell ref="G1726:H1726"/>
    <mergeCell ref="I1726:P1726"/>
    <mergeCell ref="W1726:AA1726"/>
    <mergeCell ref="A1723:D1723"/>
    <mergeCell ref="E1723:F1723"/>
    <mergeCell ref="G1723:H1723"/>
    <mergeCell ref="I1723:P1723"/>
    <mergeCell ref="W1723:AA1723"/>
    <mergeCell ref="A1724:D1724"/>
    <mergeCell ref="E1724:F1724"/>
    <mergeCell ref="G1724:H1724"/>
    <mergeCell ref="I1724:P1724"/>
    <mergeCell ref="W1724:AA1724"/>
    <mergeCell ref="A1721:D1721"/>
    <mergeCell ref="E1721:F1721"/>
    <mergeCell ref="G1721:H1721"/>
    <mergeCell ref="I1721:P1721"/>
    <mergeCell ref="W1721:AA1721"/>
    <mergeCell ref="A1722:D1722"/>
    <mergeCell ref="E1722:F1722"/>
    <mergeCell ref="G1722:H1722"/>
    <mergeCell ref="I1722:P1722"/>
    <mergeCell ref="W1722:AA1722"/>
    <mergeCell ref="A1736:D1736"/>
    <mergeCell ref="E1736:F1736"/>
    <mergeCell ref="G1736:H1736"/>
    <mergeCell ref="I1736:P1736"/>
    <mergeCell ref="W1736:AA1736"/>
    <mergeCell ref="A1737:D1737"/>
    <mergeCell ref="E1737:F1737"/>
    <mergeCell ref="G1737:H1737"/>
    <mergeCell ref="I1737:P1737"/>
    <mergeCell ref="W1737:AA1737"/>
    <mergeCell ref="A1734:D1734"/>
    <mergeCell ref="E1734:F1734"/>
    <mergeCell ref="G1734:H1734"/>
    <mergeCell ref="I1734:P1734"/>
    <mergeCell ref="W1734:AA1734"/>
    <mergeCell ref="A1735:D1735"/>
    <mergeCell ref="E1735:F1735"/>
    <mergeCell ref="G1735:H1735"/>
    <mergeCell ref="I1735:P1735"/>
    <mergeCell ref="W1735:AA1735"/>
    <mergeCell ref="A1731:V1731"/>
    <mergeCell ref="W1731:AF1731"/>
    <mergeCell ref="A1733:D1733"/>
    <mergeCell ref="E1733:F1733"/>
    <mergeCell ref="G1733:H1733"/>
    <mergeCell ref="I1733:P1733"/>
    <mergeCell ref="Q1733:AA1733"/>
    <mergeCell ref="AB1733:AF1733"/>
    <mergeCell ref="A1729:D1729"/>
    <mergeCell ref="E1729:F1729"/>
    <mergeCell ref="G1729:H1729"/>
    <mergeCell ref="I1729:P1729"/>
    <mergeCell ref="W1729:AA1729"/>
    <mergeCell ref="A1730:D1730"/>
    <mergeCell ref="E1730:F1730"/>
    <mergeCell ref="G1730:H1730"/>
    <mergeCell ref="I1730:P1730"/>
    <mergeCell ref="W1730:AA1730"/>
    <mergeCell ref="A1746:D1746"/>
    <mergeCell ref="E1746:F1746"/>
    <mergeCell ref="G1746:I1746"/>
    <mergeCell ref="M1746:Q1746"/>
    <mergeCell ref="X1746:AB1746"/>
    <mergeCell ref="AC1746:AE1746"/>
    <mergeCell ref="A1745:D1745"/>
    <mergeCell ref="E1745:F1745"/>
    <mergeCell ref="G1745:I1745"/>
    <mergeCell ref="M1745:Q1745"/>
    <mergeCell ref="X1745:AB1745"/>
    <mergeCell ref="AC1745:AE1745"/>
    <mergeCell ref="A1744:D1744"/>
    <mergeCell ref="E1744:F1744"/>
    <mergeCell ref="G1744:I1744"/>
    <mergeCell ref="M1744:Q1744"/>
    <mergeCell ref="X1744:AB1744"/>
    <mergeCell ref="AC1744:AE1744"/>
    <mergeCell ref="A1743:D1743"/>
    <mergeCell ref="E1743:F1743"/>
    <mergeCell ref="G1743:I1743"/>
    <mergeCell ref="M1743:Q1743"/>
    <mergeCell ref="X1743:AB1743"/>
    <mergeCell ref="AC1743:AE1743"/>
    <mergeCell ref="A1740:V1740"/>
    <mergeCell ref="W1740:AF1740"/>
    <mergeCell ref="A1742:D1742"/>
    <mergeCell ref="E1742:F1742"/>
    <mergeCell ref="G1742:I1742"/>
    <mergeCell ref="J1742:Q1742"/>
    <mergeCell ref="R1742:AB1742"/>
    <mergeCell ref="AC1742:AE1742"/>
    <mergeCell ref="A1738:D1738"/>
    <mergeCell ref="E1738:F1738"/>
    <mergeCell ref="G1738:H1738"/>
    <mergeCell ref="I1738:P1738"/>
    <mergeCell ref="W1738:AA1738"/>
    <mergeCell ref="A1739:D1739"/>
    <mergeCell ref="E1739:F1739"/>
    <mergeCell ref="G1739:H1739"/>
    <mergeCell ref="I1739:P1739"/>
    <mergeCell ref="W1739:AA1739"/>
    <mergeCell ref="V1756:Z1756"/>
    <mergeCell ref="AA1756:AD1756"/>
    <mergeCell ref="AE1756:AF1756"/>
    <mergeCell ref="A1757:D1757"/>
    <mergeCell ref="E1757:F1757"/>
    <mergeCell ref="H1757:K1757"/>
    <mergeCell ref="L1757:M1757"/>
    <mergeCell ref="N1757:U1757"/>
    <mergeCell ref="W1757:Z1757"/>
    <mergeCell ref="AA1757:AD1757"/>
    <mergeCell ref="A1752:W1752"/>
    <mergeCell ref="X1752:AF1752"/>
    <mergeCell ref="B1754:C1754"/>
    <mergeCell ref="D1754:AB1754"/>
    <mergeCell ref="AC1754:AE1754"/>
    <mergeCell ref="A1756:D1756"/>
    <mergeCell ref="E1756:F1756"/>
    <mergeCell ref="H1756:K1756"/>
    <mergeCell ref="L1756:M1756"/>
    <mergeCell ref="N1756:U1756"/>
    <mergeCell ref="A1748:V1748"/>
    <mergeCell ref="W1748:AF1748"/>
    <mergeCell ref="A1750:W1750"/>
    <mergeCell ref="X1750:AF1750"/>
    <mergeCell ref="A1751:T1751"/>
    <mergeCell ref="U1751:W1751"/>
    <mergeCell ref="X1751:AF1751"/>
    <mergeCell ref="A1747:D1747"/>
    <mergeCell ref="E1747:F1747"/>
    <mergeCell ref="G1747:I1747"/>
    <mergeCell ref="M1747:Q1747"/>
    <mergeCell ref="X1747:AB1747"/>
    <mergeCell ref="AC1747:AE1747"/>
    <mergeCell ref="AA1761:AD1761"/>
    <mergeCell ref="AE1761:AF1761"/>
    <mergeCell ref="A1762:D1762"/>
    <mergeCell ref="E1762:F1762"/>
    <mergeCell ref="H1762:K1762"/>
    <mergeCell ref="L1762:M1762"/>
    <mergeCell ref="N1762:U1762"/>
    <mergeCell ref="W1762:Z1762"/>
    <mergeCell ref="AA1762:AD1762"/>
    <mergeCell ref="AE1762:AF1762"/>
    <mergeCell ref="A1761:D1761"/>
    <mergeCell ref="E1761:F1761"/>
    <mergeCell ref="H1761:K1761"/>
    <mergeCell ref="L1761:M1761"/>
    <mergeCell ref="N1761:U1761"/>
    <mergeCell ref="W1761:Z1761"/>
    <mergeCell ref="AA1759:AD1759"/>
    <mergeCell ref="AE1759:AF1759"/>
    <mergeCell ref="A1760:D1760"/>
    <mergeCell ref="E1760:F1760"/>
    <mergeCell ref="H1760:K1760"/>
    <mergeCell ref="L1760:M1760"/>
    <mergeCell ref="N1760:U1760"/>
    <mergeCell ref="W1760:Z1760"/>
    <mergeCell ref="AA1760:AD1760"/>
    <mergeCell ref="AE1760:AF1760"/>
    <mergeCell ref="A1759:D1759"/>
    <mergeCell ref="E1759:F1759"/>
    <mergeCell ref="H1759:K1759"/>
    <mergeCell ref="L1759:M1759"/>
    <mergeCell ref="N1759:U1759"/>
    <mergeCell ref="W1759:Z1759"/>
    <mergeCell ref="AE1757:AF1757"/>
    <mergeCell ref="A1758:D1758"/>
    <mergeCell ref="E1758:F1758"/>
    <mergeCell ref="H1758:K1758"/>
    <mergeCell ref="L1758:M1758"/>
    <mergeCell ref="N1758:U1758"/>
    <mergeCell ref="W1758:Z1758"/>
    <mergeCell ref="AA1758:AD1758"/>
    <mergeCell ref="AE1758:AF1758"/>
    <mergeCell ref="A1770:D1770"/>
    <mergeCell ref="E1770:F1770"/>
    <mergeCell ref="G1770:J1770"/>
    <mergeCell ref="K1770:N1770"/>
    <mergeCell ref="O1770:Z1770"/>
    <mergeCell ref="AA1770:AF1770"/>
    <mergeCell ref="A1769:D1769"/>
    <mergeCell ref="E1769:F1769"/>
    <mergeCell ref="G1769:J1769"/>
    <mergeCell ref="K1769:N1769"/>
    <mergeCell ref="O1769:Z1769"/>
    <mergeCell ref="AA1769:AF1769"/>
    <mergeCell ref="AA1765:AD1765"/>
    <mergeCell ref="AE1765:AF1765"/>
    <mergeCell ref="A1766:V1766"/>
    <mergeCell ref="W1766:AF1766"/>
    <mergeCell ref="A1768:D1768"/>
    <mergeCell ref="E1768:F1768"/>
    <mergeCell ref="G1768:J1768"/>
    <mergeCell ref="K1768:N1768"/>
    <mergeCell ref="O1768:Z1768"/>
    <mergeCell ref="AA1768:AF1768"/>
    <mergeCell ref="A1765:D1765"/>
    <mergeCell ref="E1765:F1765"/>
    <mergeCell ref="H1765:K1765"/>
    <mergeCell ref="L1765:M1765"/>
    <mergeCell ref="N1765:U1765"/>
    <mergeCell ref="W1765:Z1765"/>
    <mergeCell ref="AA1763:AD1763"/>
    <mergeCell ref="AE1763:AF1763"/>
    <mergeCell ref="A1764:D1764"/>
    <mergeCell ref="E1764:F1764"/>
    <mergeCell ref="H1764:K1764"/>
    <mergeCell ref="L1764:M1764"/>
    <mergeCell ref="N1764:U1764"/>
    <mergeCell ref="W1764:Z1764"/>
    <mergeCell ref="AA1764:AD1764"/>
    <mergeCell ref="AE1764:AF1764"/>
    <mergeCell ref="A1763:D1763"/>
    <mergeCell ref="E1763:F1763"/>
    <mergeCell ref="H1763:K1763"/>
    <mergeCell ref="L1763:M1763"/>
    <mergeCell ref="N1763:U1763"/>
    <mergeCell ref="W1763:Z1763"/>
    <mergeCell ref="A1776:D1776"/>
    <mergeCell ref="E1776:F1776"/>
    <mergeCell ref="G1776:J1776"/>
    <mergeCell ref="K1776:N1776"/>
    <mergeCell ref="O1776:Z1776"/>
    <mergeCell ref="AA1776:AF1776"/>
    <mergeCell ref="A1775:D1775"/>
    <mergeCell ref="E1775:F1775"/>
    <mergeCell ref="G1775:J1775"/>
    <mergeCell ref="K1775:N1775"/>
    <mergeCell ref="O1775:Z1775"/>
    <mergeCell ref="AA1775:AF1775"/>
    <mergeCell ref="A1774:D1774"/>
    <mergeCell ref="E1774:F1774"/>
    <mergeCell ref="G1774:J1774"/>
    <mergeCell ref="K1774:N1774"/>
    <mergeCell ref="O1774:Z1774"/>
    <mergeCell ref="AA1774:AF1774"/>
    <mergeCell ref="A1773:D1773"/>
    <mergeCell ref="E1773:F1773"/>
    <mergeCell ref="G1773:J1773"/>
    <mergeCell ref="K1773:N1773"/>
    <mergeCell ref="O1773:Z1773"/>
    <mergeCell ref="AA1773:AF1773"/>
    <mergeCell ref="A1772:D1772"/>
    <mergeCell ref="E1772:F1772"/>
    <mergeCell ref="G1772:J1772"/>
    <mergeCell ref="K1772:N1772"/>
    <mergeCell ref="O1772:Z1772"/>
    <mergeCell ref="AA1772:AF1772"/>
    <mergeCell ref="A1771:D1771"/>
    <mergeCell ref="E1771:F1771"/>
    <mergeCell ref="G1771:J1771"/>
    <mergeCell ref="K1771:N1771"/>
    <mergeCell ref="O1771:Z1771"/>
    <mergeCell ref="AA1771:AF1771"/>
    <mergeCell ref="A1784:V1784"/>
    <mergeCell ref="W1784:AF1784"/>
    <mergeCell ref="A1786:M1786"/>
    <mergeCell ref="N1786:AF1786"/>
    <mergeCell ref="A1787:M1787"/>
    <mergeCell ref="N1787:AF1787"/>
    <mergeCell ref="E1782:F1782"/>
    <mergeCell ref="G1782:I1782"/>
    <mergeCell ref="J1782:L1782"/>
    <mergeCell ref="AE1782:AF1782"/>
    <mergeCell ref="E1783:F1783"/>
    <mergeCell ref="G1783:I1783"/>
    <mergeCell ref="J1783:L1783"/>
    <mergeCell ref="M1783:Q1783"/>
    <mergeCell ref="R1783:V1783"/>
    <mergeCell ref="AE1783:AF1783"/>
    <mergeCell ref="E1781:F1781"/>
    <mergeCell ref="G1781:I1781"/>
    <mergeCell ref="J1781:L1781"/>
    <mergeCell ref="M1781:Q1781"/>
    <mergeCell ref="R1781:V1781"/>
    <mergeCell ref="AE1781:AF1781"/>
    <mergeCell ref="E1780:F1780"/>
    <mergeCell ref="G1780:I1780"/>
    <mergeCell ref="J1780:L1780"/>
    <mergeCell ref="M1780:Q1780"/>
    <mergeCell ref="R1780:V1780"/>
    <mergeCell ref="AE1780:AF1780"/>
    <mergeCell ref="A1777:V1777"/>
    <mergeCell ref="W1777:AF1777"/>
    <mergeCell ref="A1779:D1779"/>
    <mergeCell ref="E1779:F1779"/>
    <mergeCell ref="G1779:I1779"/>
    <mergeCell ref="J1779:L1779"/>
    <mergeCell ref="M1779:Q1779"/>
    <mergeCell ref="R1779:V1779"/>
    <mergeCell ref="W1779:AF1779"/>
    <mergeCell ref="A1795:D1795"/>
    <mergeCell ref="E1795:F1795"/>
    <mergeCell ref="G1795:H1795"/>
    <mergeCell ref="I1795:P1795"/>
    <mergeCell ref="W1795:AA1795"/>
    <mergeCell ref="A1796:D1796"/>
    <mergeCell ref="E1796:F1796"/>
    <mergeCell ref="G1796:H1796"/>
    <mergeCell ref="I1796:P1796"/>
    <mergeCell ref="W1796:AA1796"/>
    <mergeCell ref="A1793:D1793"/>
    <mergeCell ref="E1793:F1793"/>
    <mergeCell ref="G1793:H1793"/>
    <mergeCell ref="I1793:P1793"/>
    <mergeCell ref="W1793:AA1793"/>
    <mergeCell ref="A1794:D1794"/>
    <mergeCell ref="E1794:F1794"/>
    <mergeCell ref="G1794:H1794"/>
    <mergeCell ref="I1794:P1794"/>
    <mergeCell ref="W1794:AA1794"/>
    <mergeCell ref="A1791:D1791"/>
    <mergeCell ref="E1791:F1791"/>
    <mergeCell ref="G1791:H1791"/>
    <mergeCell ref="I1791:P1791"/>
    <mergeCell ref="W1791:AA1791"/>
    <mergeCell ref="A1792:D1792"/>
    <mergeCell ref="E1792:F1792"/>
    <mergeCell ref="G1792:H1792"/>
    <mergeCell ref="I1792:P1792"/>
    <mergeCell ref="W1792:AA1792"/>
    <mergeCell ref="A1788:M1788"/>
    <mergeCell ref="N1788:AF1788"/>
    <mergeCell ref="A1790:D1790"/>
    <mergeCell ref="E1790:F1790"/>
    <mergeCell ref="G1790:H1790"/>
    <mergeCell ref="I1790:P1790"/>
    <mergeCell ref="Q1790:AA1790"/>
    <mergeCell ref="AB1790:AF1790"/>
    <mergeCell ref="A1804:D1804"/>
    <mergeCell ref="E1804:F1804"/>
    <mergeCell ref="G1804:H1804"/>
    <mergeCell ref="I1804:P1804"/>
    <mergeCell ref="W1804:AA1804"/>
    <mergeCell ref="A1805:D1805"/>
    <mergeCell ref="E1805:F1805"/>
    <mergeCell ref="G1805:H1805"/>
    <mergeCell ref="I1805:P1805"/>
    <mergeCell ref="W1805:AA1805"/>
    <mergeCell ref="A1801:V1801"/>
    <mergeCell ref="W1801:AF1801"/>
    <mergeCell ref="A1803:D1803"/>
    <mergeCell ref="E1803:F1803"/>
    <mergeCell ref="G1803:H1803"/>
    <mergeCell ref="I1803:P1803"/>
    <mergeCell ref="Q1803:AA1803"/>
    <mergeCell ref="AB1803:AF1803"/>
    <mergeCell ref="A1799:D1799"/>
    <mergeCell ref="E1799:F1799"/>
    <mergeCell ref="G1799:H1799"/>
    <mergeCell ref="I1799:P1799"/>
    <mergeCell ref="W1799:AA1799"/>
    <mergeCell ref="A1800:D1800"/>
    <mergeCell ref="E1800:F1800"/>
    <mergeCell ref="G1800:H1800"/>
    <mergeCell ref="I1800:P1800"/>
    <mergeCell ref="W1800:AA1800"/>
    <mergeCell ref="A1797:D1797"/>
    <mergeCell ref="E1797:F1797"/>
    <mergeCell ref="G1797:H1797"/>
    <mergeCell ref="I1797:P1797"/>
    <mergeCell ref="W1797:AA1797"/>
    <mergeCell ref="A1798:D1798"/>
    <mergeCell ref="E1798:F1798"/>
    <mergeCell ref="G1798:H1798"/>
    <mergeCell ref="I1798:P1798"/>
    <mergeCell ref="W1798:AA1798"/>
    <mergeCell ref="A1814:D1814"/>
    <mergeCell ref="E1814:F1814"/>
    <mergeCell ref="G1814:I1814"/>
    <mergeCell ref="M1814:Q1814"/>
    <mergeCell ref="X1814:AB1814"/>
    <mergeCell ref="AC1814:AE1814"/>
    <mergeCell ref="A1813:D1813"/>
    <mergeCell ref="E1813:F1813"/>
    <mergeCell ref="G1813:I1813"/>
    <mergeCell ref="M1813:Q1813"/>
    <mergeCell ref="X1813:AB1813"/>
    <mergeCell ref="AC1813:AE1813"/>
    <mergeCell ref="A1810:V1810"/>
    <mergeCell ref="W1810:AF1810"/>
    <mergeCell ref="A1812:D1812"/>
    <mergeCell ref="E1812:F1812"/>
    <mergeCell ref="G1812:I1812"/>
    <mergeCell ref="J1812:Q1812"/>
    <mergeCell ref="R1812:AB1812"/>
    <mergeCell ref="AC1812:AE1812"/>
    <mergeCell ref="A1808:D1808"/>
    <mergeCell ref="E1808:F1808"/>
    <mergeCell ref="G1808:H1808"/>
    <mergeCell ref="I1808:P1808"/>
    <mergeCell ref="W1808:AA1808"/>
    <mergeCell ref="A1809:D1809"/>
    <mergeCell ref="E1809:F1809"/>
    <mergeCell ref="G1809:H1809"/>
    <mergeCell ref="I1809:P1809"/>
    <mergeCell ref="W1809:AA1809"/>
    <mergeCell ref="A1806:D1806"/>
    <mergeCell ref="E1806:F1806"/>
    <mergeCell ref="G1806:H1806"/>
    <mergeCell ref="I1806:P1806"/>
    <mergeCell ref="W1806:AA1806"/>
    <mergeCell ref="A1807:D1807"/>
    <mergeCell ref="E1807:F1807"/>
    <mergeCell ref="G1807:H1807"/>
    <mergeCell ref="I1807:P1807"/>
    <mergeCell ref="W1807:AA1807"/>
    <mergeCell ref="A1822:W1822"/>
    <mergeCell ref="X1822:AF1822"/>
    <mergeCell ref="B1824:C1824"/>
    <mergeCell ref="D1824:AB1824"/>
    <mergeCell ref="AC1824:AE1824"/>
    <mergeCell ref="A1826:D1826"/>
    <mergeCell ref="E1826:F1826"/>
    <mergeCell ref="H1826:K1826"/>
    <mergeCell ref="L1826:M1826"/>
    <mergeCell ref="N1826:U1826"/>
    <mergeCell ref="A1818:V1818"/>
    <mergeCell ref="W1818:AF1818"/>
    <mergeCell ref="A1820:W1820"/>
    <mergeCell ref="X1820:AF1820"/>
    <mergeCell ref="A1821:T1821"/>
    <mergeCell ref="U1821:W1821"/>
    <mergeCell ref="X1821:AF1821"/>
    <mergeCell ref="A1817:D1817"/>
    <mergeCell ref="E1817:F1817"/>
    <mergeCell ref="G1817:I1817"/>
    <mergeCell ref="M1817:Q1817"/>
    <mergeCell ref="X1817:AB1817"/>
    <mergeCell ref="AC1817:AE1817"/>
    <mergeCell ref="A1816:D1816"/>
    <mergeCell ref="E1816:F1816"/>
    <mergeCell ref="G1816:I1816"/>
    <mergeCell ref="M1816:Q1816"/>
    <mergeCell ref="X1816:AB1816"/>
    <mergeCell ref="AC1816:AE1816"/>
    <mergeCell ref="A1815:D1815"/>
    <mergeCell ref="E1815:F1815"/>
    <mergeCell ref="G1815:I1815"/>
    <mergeCell ref="M1815:Q1815"/>
    <mergeCell ref="X1815:AB1815"/>
    <mergeCell ref="AC1815:AE1815"/>
    <mergeCell ref="AA1829:AD1829"/>
    <mergeCell ref="AE1829:AF1829"/>
    <mergeCell ref="A1830:D1830"/>
    <mergeCell ref="E1830:F1830"/>
    <mergeCell ref="H1830:K1830"/>
    <mergeCell ref="L1830:M1830"/>
    <mergeCell ref="N1830:U1830"/>
    <mergeCell ref="W1830:Z1830"/>
    <mergeCell ref="AA1830:AD1830"/>
    <mergeCell ref="AE1830:AF1830"/>
    <mergeCell ref="A1829:D1829"/>
    <mergeCell ref="E1829:F1829"/>
    <mergeCell ref="H1829:K1829"/>
    <mergeCell ref="L1829:M1829"/>
    <mergeCell ref="N1829:U1829"/>
    <mergeCell ref="W1829:Z1829"/>
    <mergeCell ref="AE1827:AF1827"/>
    <mergeCell ref="A1828:D1828"/>
    <mergeCell ref="E1828:F1828"/>
    <mergeCell ref="H1828:K1828"/>
    <mergeCell ref="L1828:M1828"/>
    <mergeCell ref="N1828:U1828"/>
    <mergeCell ref="W1828:Z1828"/>
    <mergeCell ref="AA1828:AD1828"/>
    <mergeCell ref="AE1828:AF1828"/>
    <mergeCell ref="V1826:Z1826"/>
    <mergeCell ref="AA1826:AD1826"/>
    <mergeCell ref="AE1826:AF1826"/>
    <mergeCell ref="A1827:D1827"/>
    <mergeCell ref="E1827:F1827"/>
    <mergeCell ref="H1827:K1827"/>
    <mergeCell ref="L1827:M1827"/>
    <mergeCell ref="N1827:U1827"/>
    <mergeCell ref="W1827:Z1827"/>
    <mergeCell ref="AA1827:AD1827"/>
    <mergeCell ref="AA1835:AD1835"/>
    <mergeCell ref="AE1835:AF1835"/>
    <mergeCell ref="A1836:V1836"/>
    <mergeCell ref="W1836:AF1836"/>
    <mergeCell ref="A1838:D1838"/>
    <mergeCell ref="E1838:F1838"/>
    <mergeCell ref="G1838:J1838"/>
    <mergeCell ref="K1838:N1838"/>
    <mergeCell ref="O1838:Z1838"/>
    <mergeCell ref="AA1838:AF1838"/>
    <mergeCell ref="A1835:D1835"/>
    <mergeCell ref="E1835:F1835"/>
    <mergeCell ref="H1835:K1835"/>
    <mergeCell ref="L1835:M1835"/>
    <mergeCell ref="N1835:U1835"/>
    <mergeCell ref="W1835:Z1835"/>
    <mergeCell ref="AA1833:AD1833"/>
    <mergeCell ref="AE1833:AF1833"/>
    <mergeCell ref="A1834:D1834"/>
    <mergeCell ref="E1834:F1834"/>
    <mergeCell ref="H1834:K1834"/>
    <mergeCell ref="L1834:M1834"/>
    <mergeCell ref="N1834:U1834"/>
    <mergeCell ref="W1834:Z1834"/>
    <mergeCell ref="AA1834:AD1834"/>
    <mergeCell ref="AE1834:AF1834"/>
    <mergeCell ref="A1833:D1833"/>
    <mergeCell ref="E1833:F1833"/>
    <mergeCell ref="H1833:K1833"/>
    <mergeCell ref="L1833:M1833"/>
    <mergeCell ref="N1833:U1833"/>
    <mergeCell ref="W1833:Z1833"/>
    <mergeCell ref="AA1831:AD1831"/>
    <mergeCell ref="AE1831:AF1831"/>
    <mergeCell ref="A1832:D1832"/>
    <mergeCell ref="E1832:F1832"/>
    <mergeCell ref="H1832:K1832"/>
    <mergeCell ref="L1832:M1832"/>
    <mergeCell ref="N1832:U1832"/>
    <mergeCell ref="W1832:Z1832"/>
    <mergeCell ref="AA1832:AD1832"/>
    <mergeCell ref="AE1832:AF1832"/>
    <mergeCell ref="A1831:D1831"/>
    <mergeCell ref="E1831:F1831"/>
    <mergeCell ref="H1831:K1831"/>
    <mergeCell ref="L1831:M1831"/>
    <mergeCell ref="N1831:U1831"/>
    <mergeCell ref="W1831:Z1831"/>
    <mergeCell ref="A1844:D1844"/>
    <mergeCell ref="E1844:F1844"/>
    <mergeCell ref="G1844:J1844"/>
    <mergeCell ref="K1844:N1844"/>
    <mergeCell ref="O1844:Z1844"/>
    <mergeCell ref="AA1844:AF1844"/>
    <mergeCell ref="A1843:D1843"/>
    <mergeCell ref="E1843:F1843"/>
    <mergeCell ref="G1843:J1843"/>
    <mergeCell ref="K1843:N1843"/>
    <mergeCell ref="O1843:Z1843"/>
    <mergeCell ref="AA1843:AF1843"/>
    <mergeCell ref="A1842:D1842"/>
    <mergeCell ref="E1842:F1842"/>
    <mergeCell ref="G1842:J1842"/>
    <mergeCell ref="K1842:N1842"/>
    <mergeCell ref="O1842:Z1842"/>
    <mergeCell ref="AA1842:AF1842"/>
    <mergeCell ref="A1841:D1841"/>
    <mergeCell ref="E1841:F1841"/>
    <mergeCell ref="G1841:J1841"/>
    <mergeCell ref="K1841:N1841"/>
    <mergeCell ref="O1841:Z1841"/>
    <mergeCell ref="AA1841:AF1841"/>
    <mergeCell ref="A1840:D1840"/>
    <mergeCell ref="E1840:F1840"/>
    <mergeCell ref="G1840:J1840"/>
    <mergeCell ref="K1840:N1840"/>
    <mergeCell ref="O1840:Z1840"/>
    <mergeCell ref="AA1840:AF1840"/>
    <mergeCell ref="A1839:D1839"/>
    <mergeCell ref="E1839:F1839"/>
    <mergeCell ref="G1839:J1839"/>
    <mergeCell ref="K1839:N1839"/>
    <mergeCell ref="O1839:Z1839"/>
    <mergeCell ref="AA1839:AF1839"/>
    <mergeCell ref="E1851:F1851"/>
    <mergeCell ref="G1851:I1851"/>
    <mergeCell ref="J1851:L1851"/>
    <mergeCell ref="M1851:Q1851"/>
    <mergeCell ref="R1851:V1851"/>
    <mergeCell ref="AE1851:AF1851"/>
    <mergeCell ref="E1850:F1850"/>
    <mergeCell ref="G1850:I1850"/>
    <mergeCell ref="J1850:L1850"/>
    <mergeCell ref="M1850:Q1850"/>
    <mergeCell ref="R1850:V1850"/>
    <mergeCell ref="AE1850:AF1850"/>
    <mergeCell ref="A1847:V1847"/>
    <mergeCell ref="W1847:AF1847"/>
    <mergeCell ref="A1849:D1849"/>
    <mergeCell ref="E1849:F1849"/>
    <mergeCell ref="G1849:I1849"/>
    <mergeCell ref="J1849:L1849"/>
    <mergeCell ref="M1849:Q1849"/>
    <mergeCell ref="R1849:V1849"/>
    <mergeCell ref="W1849:AF1849"/>
    <mergeCell ref="A1846:D1846"/>
    <mergeCell ref="E1846:F1846"/>
    <mergeCell ref="G1846:J1846"/>
    <mergeCell ref="K1846:N1846"/>
    <mergeCell ref="O1846:Z1846"/>
    <mergeCell ref="AA1846:AF1846"/>
    <mergeCell ref="A1845:D1845"/>
    <mergeCell ref="E1845:F1845"/>
    <mergeCell ref="G1845:J1845"/>
    <mergeCell ref="K1845:N1845"/>
    <mergeCell ref="O1845:Z1845"/>
    <mergeCell ref="AA1845:AF1845"/>
    <mergeCell ref="A1861:D1861"/>
    <mergeCell ref="E1861:F1861"/>
    <mergeCell ref="G1861:H1861"/>
    <mergeCell ref="I1861:P1861"/>
    <mergeCell ref="W1861:AA1861"/>
    <mergeCell ref="A1862:D1862"/>
    <mergeCell ref="E1862:F1862"/>
    <mergeCell ref="G1862:H1862"/>
    <mergeCell ref="I1862:P1862"/>
    <mergeCell ref="W1862:AA1862"/>
    <mergeCell ref="A1858:M1858"/>
    <mergeCell ref="N1858:AF1858"/>
    <mergeCell ref="A1860:D1860"/>
    <mergeCell ref="E1860:F1860"/>
    <mergeCell ref="G1860:H1860"/>
    <mergeCell ref="I1860:P1860"/>
    <mergeCell ref="Q1860:AA1860"/>
    <mergeCell ref="AB1860:AF1860"/>
    <mergeCell ref="A1854:V1854"/>
    <mergeCell ref="W1854:AF1854"/>
    <mergeCell ref="A1856:M1856"/>
    <mergeCell ref="N1856:AF1856"/>
    <mergeCell ref="A1857:M1857"/>
    <mergeCell ref="N1857:AF1857"/>
    <mergeCell ref="E1852:F1852"/>
    <mergeCell ref="G1852:I1852"/>
    <mergeCell ref="J1852:L1852"/>
    <mergeCell ref="AE1852:AF1852"/>
    <mergeCell ref="E1853:F1853"/>
    <mergeCell ref="G1853:I1853"/>
    <mergeCell ref="J1853:L1853"/>
    <mergeCell ref="M1853:Q1853"/>
    <mergeCell ref="R1853:V1853"/>
    <mergeCell ref="AE1853:AF1853"/>
    <mergeCell ref="A1869:D1869"/>
    <mergeCell ref="E1869:F1869"/>
    <mergeCell ref="G1869:H1869"/>
    <mergeCell ref="I1869:P1869"/>
    <mergeCell ref="W1869:AA1869"/>
    <mergeCell ref="A1870:D1870"/>
    <mergeCell ref="E1870:F1870"/>
    <mergeCell ref="G1870:H1870"/>
    <mergeCell ref="I1870:P1870"/>
    <mergeCell ref="W1870:AA1870"/>
    <mergeCell ref="A1867:D1867"/>
    <mergeCell ref="E1867:F1867"/>
    <mergeCell ref="G1867:H1867"/>
    <mergeCell ref="I1867:P1867"/>
    <mergeCell ref="W1867:AA1867"/>
    <mergeCell ref="A1868:D1868"/>
    <mergeCell ref="E1868:F1868"/>
    <mergeCell ref="G1868:H1868"/>
    <mergeCell ref="I1868:P1868"/>
    <mergeCell ref="W1868:AA1868"/>
    <mergeCell ref="A1865:D1865"/>
    <mergeCell ref="E1865:F1865"/>
    <mergeCell ref="G1865:H1865"/>
    <mergeCell ref="I1865:P1865"/>
    <mergeCell ref="W1865:AA1865"/>
    <mergeCell ref="A1866:D1866"/>
    <mergeCell ref="E1866:F1866"/>
    <mergeCell ref="G1866:H1866"/>
    <mergeCell ref="I1866:P1866"/>
    <mergeCell ref="W1866:AA1866"/>
    <mergeCell ref="A1863:D1863"/>
    <mergeCell ref="E1863:F1863"/>
    <mergeCell ref="G1863:H1863"/>
    <mergeCell ref="I1863:P1863"/>
    <mergeCell ref="W1863:AA1863"/>
    <mergeCell ref="A1864:D1864"/>
    <mergeCell ref="E1864:F1864"/>
    <mergeCell ref="G1864:H1864"/>
    <mergeCell ref="I1864:P1864"/>
    <mergeCell ref="W1864:AA1864"/>
    <mergeCell ref="A1878:D1878"/>
    <mergeCell ref="E1878:F1878"/>
    <mergeCell ref="G1878:H1878"/>
    <mergeCell ref="I1878:P1878"/>
    <mergeCell ref="W1878:AA1878"/>
    <mergeCell ref="A1879:D1879"/>
    <mergeCell ref="E1879:F1879"/>
    <mergeCell ref="G1879:H1879"/>
    <mergeCell ref="I1879:P1879"/>
    <mergeCell ref="W1879:AA1879"/>
    <mergeCell ref="A1876:D1876"/>
    <mergeCell ref="E1876:F1876"/>
    <mergeCell ref="G1876:H1876"/>
    <mergeCell ref="I1876:P1876"/>
    <mergeCell ref="W1876:AA1876"/>
    <mergeCell ref="A1877:D1877"/>
    <mergeCell ref="E1877:F1877"/>
    <mergeCell ref="G1877:H1877"/>
    <mergeCell ref="I1877:P1877"/>
    <mergeCell ref="W1877:AA1877"/>
    <mergeCell ref="A1874:D1874"/>
    <mergeCell ref="E1874:F1874"/>
    <mergeCell ref="G1874:H1874"/>
    <mergeCell ref="I1874:P1874"/>
    <mergeCell ref="W1874:AA1874"/>
    <mergeCell ref="A1875:D1875"/>
    <mergeCell ref="E1875:F1875"/>
    <mergeCell ref="G1875:H1875"/>
    <mergeCell ref="I1875:P1875"/>
    <mergeCell ref="W1875:AA1875"/>
    <mergeCell ref="A1871:V1871"/>
    <mergeCell ref="W1871:AF1871"/>
    <mergeCell ref="A1873:D1873"/>
    <mergeCell ref="E1873:F1873"/>
    <mergeCell ref="G1873:H1873"/>
    <mergeCell ref="I1873:P1873"/>
    <mergeCell ref="Q1873:AA1873"/>
    <mergeCell ref="AB1873:AF1873"/>
    <mergeCell ref="A1887:D1887"/>
    <mergeCell ref="E1887:F1887"/>
    <mergeCell ref="G1887:I1887"/>
    <mergeCell ref="M1887:Q1887"/>
    <mergeCell ref="X1887:AB1887"/>
    <mergeCell ref="AC1887:AE1887"/>
    <mergeCell ref="A1886:D1886"/>
    <mergeCell ref="E1886:F1886"/>
    <mergeCell ref="G1886:I1886"/>
    <mergeCell ref="M1886:Q1886"/>
    <mergeCell ref="X1886:AB1886"/>
    <mergeCell ref="AC1886:AE1886"/>
    <mergeCell ref="A1885:D1885"/>
    <mergeCell ref="E1885:F1885"/>
    <mergeCell ref="G1885:I1885"/>
    <mergeCell ref="M1885:Q1885"/>
    <mergeCell ref="X1885:AB1885"/>
    <mergeCell ref="AC1885:AE1885"/>
    <mergeCell ref="A1884:D1884"/>
    <mergeCell ref="E1884:F1884"/>
    <mergeCell ref="G1884:I1884"/>
    <mergeCell ref="M1884:Q1884"/>
    <mergeCell ref="X1884:AB1884"/>
    <mergeCell ref="AC1884:AE1884"/>
    <mergeCell ref="A1883:D1883"/>
    <mergeCell ref="E1883:F1883"/>
    <mergeCell ref="G1883:I1883"/>
    <mergeCell ref="M1883:Q1883"/>
    <mergeCell ref="X1883:AB1883"/>
    <mergeCell ref="AC1883:AE1883"/>
    <mergeCell ref="A1880:V1880"/>
    <mergeCell ref="W1880:AF1880"/>
    <mergeCell ref="A1882:D1882"/>
    <mergeCell ref="E1882:F1882"/>
    <mergeCell ref="G1882:I1882"/>
    <mergeCell ref="J1882:Q1882"/>
    <mergeCell ref="R1882:AB1882"/>
    <mergeCell ref="AC1882:AE1882"/>
    <mergeCell ref="AE1897:AF1897"/>
    <mergeCell ref="A1898:D1898"/>
    <mergeCell ref="E1898:F1898"/>
    <mergeCell ref="H1898:K1898"/>
    <mergeCell ref="L1898:M1898"/>
    <mergeCell ref="N1898:U1898"/>
    <mergeCell ref="W1898:Z1898"/>
    <mergeCell ref="AA1898:AD1898"/>
    <mergeCell ref="AE1898:AF1898"/>
    <mergeCell ref="V1896:Z1896"/>
    <mergeCell ref="AA1896:AD1896"/>
    <mergeCell ref="AE1896:AF1896"/>
    <mergeCell ref="A1897:D1897"/>
    <mergeCell ref="E1897:F1897"/>
    <mergeCell ref="H1897:K1897"/>
    <mergeCell ref="L1897:M1897"/>
    <mergeCell ref="N1897:U1897"/>
    <mergeCell ref="W1897:Z1897"/>
    <mergeCell ref="AA1897:AD1897"/>
    <mergeCell ref="A1892:W1892"/>
    <mergeCell ref="X1892:AF1892"/>
    <mergeCell ref="B1894:C1894"/>
    <mergeCell ref="D1894:AB1894"/>
    <mergeCell ref="AC1894:AE1894"/>
    <mergeCell ref="A1896:D1896"/>
    <mergeCell ref="E1896:F1896"/>
    <mergeCell ref="H1896:K1896"/>
    <mergeCell ref="L1896:M1896"/>
    <mergeCell ref="N1896:U1896"/>
    <mergeCell ref="A1888:V1888"/>
    <mergeCell ref="W1888:AF1888"/>
    <mergeCell ref="A1890:W1890"/>
    <mergeCell ref="X1890:AF1890"/>
    <mergeCell ref="A1891:T1891"/>
    <mergeCell ref="U1891:W1891"/>
    <mergeCell ref="X1891:AF1891"/>
    <mergeCell ref="AA1903:AD1903"/>
    <mergeCell ref="AE1903:AF1903"/>
    <mergeCell ref="A1904:D1904"/>
    <mergeCell ref="E1904:F1904"/>
    <mergeCell ref="H1904:K1904"/>
    <mergeCell ref="L1904:M1904"/>
    <mergeCell ref="N1904:U1904"/>
    <mergeCell ref="W1904:Z1904"/>
    <mergeCell ref="AA1904:AD1904"/>
    <mergeCell ref="AE1904:AF1904"/>
    <mergeCell ref="A1903:D1903"/>
    <mergeCell ref="E1903:F1903"/>
    <mergeCell ref="H1903:K1903"/>
    <mergeCell ref="L1903:M1903"/>
    <mergeCell ref="N1903:U1903"/>
    <mergeCell ref="W1903:Z1903"/>
    <mergeCell ref="AA1901:AD1901"/>
    <mergeCell ref="AE1901:AF1901"/>
    <mergeCell ref="A1902:D1902"/>
    <mergeCell ref="E1902:F1902"/>
    <mergeCell ref="H1902:K1902"/>
    <mergeCell ref="L1902:M1902"/>
    <mergeCell ref="N1902:U1902"/>
    <mergeCell ref="W1902:Z1902"/>
    <mergeCell ref="AA1902:AD1902"/>
    <mergeCell ref="AE1902:AF1902"/>
    <mergeCell ref="A1901:D1901"/>
    <mergeCell ref="E1901:F1901"/>
    <mergeCell ref="H1901:K1901"/>
    <mergeCell ref="L1901:M1901"/>
    <mergeCell ref="N1901:U1901"/>
    <mergeCell ref="W1901:Z1901"/>
    <mergeCell ref="AA1899:AD1899"/>
    <mergeCell ref="AE1899:AF1899"/>
    <mergeCell ref="A1900:D1900"/>
    <mergeCell ref="E1900:F1900"/>
    <mergeCell ref="H1900:K1900"/>
    <mergeCell ref="L1900:M1900"/>
    <mergeCell ref="N1900:U1900"/>
    <mergeCell ref="W1900:Z1900"/>
    <mergeCell ref="AA1900:AD1900"/>
    <mergeCell ref="AE1900:AF1900"/>
    <mergeCell ref="A1899:D1899"/>
    <mergeCell ref="E1899:F1899"/>
    <mergeCell ref="H1899:K1899"/>
    <mergeCell ref="L1899:M1899"/>
    <mergeCell ref="N1899:U1899"/>
    <mergeCell ref="W1899:Z1899"/>
    <mergeCell ref="A1912:D1912"/>
    <mergeCell ref="E1912:F1912"/>
    <mergeCell ref="G1912:J1912"/>
    <mergeCell ref="K1912:N1912"/>
    <mergeCell ref="O1912:Z1912"/>
    <mergeCell ref="AA1912:AF1912"/>
    <mergeCell ref="A1911:D1911"/>
    <mergeCell ref="E1911:F1911"/>
    <mergeCell ref="G1911:J1911"/>
    <mergeCell ref="K1911:N1911"/>
    <mergeCell ref="O1911:Z1911"/>
    <mergeCell ref="AA1911:AF1911"/>
    <mergeCell ref="A1910:D1910"/>
    <mergeCell ref="E1910:F1910"/>
    <mergeCell ref="G1910:J1910"/>
    <mergeCell ref="K1910:N1910"/>
    <mergeCell ref="O1910:Z1910"/>
    <mergeCell ref="AA1910:AF1910"/>
    <mergeCell ref="A1909:D1909"/>
    <mergeCell ref="E1909:F1909"/>
    <mergeCell ref="G1909:J1909"/>
    <mergeCell ref="K1909:N1909"/>
    <mergeCell ref="O1909:Z1909"/>
    <mergeCell ref="AA1909:AF1909"/>
    <mergeCell ref="AA1905:AD1905"/>
    <mergeCell ref="AE1905:AF1905"/>
    <mergeCell ref="A1906:V1906"/>
    <mergeCell ref="W1906:AF1906"/>
    <mergeCell ref="A1908:D1908"/>
    <mergeCell ref="E1908:F1908"/>
    <mergeCell ref="G1908:J1908"/>
    <mergeCell ref="K1908:N1908"/>
    <mergeCell ref="O1908:Z1908"/>
    <mergeCell ref="AA1908:AF1908"/>
    <mergeCell ref="A1905:D1905"/>
    <mergeCell ref="E1905:F1905"/>
    <mergeCell ref="H1905:K1905"/>
    <mergeCell ref="L1905:M1905"/>
    <mergeCell ref="N1905:U1905"/>
    <mergeCell ref="W1905:Z1905"/>
    <mergeCell ref="A1917:V1917"/>
    <mergeCell ref="W1917:AF1917"/>
    <mergeCell ref="A1919:D1919"/>
    <mergeCell ref="E1919:F1919"/>
    <mergeCell ref="G1919:I1919"/>
    <mergeCell ref="J1919:L1919"/>
    <mergeCell ref="M1919:Q1919"/>
    <mergeCell ref="R1919:V1919"/>
    <mergeCell ref="W1919:AF1919"/>
    <mergeCell ref="A1916:D1916"/>
    <mergeCell ref="E1916:F1916"/>
    <mergeCell ref="G1916:J1916"/>
    <mergeCell ref="K1916:N1916"/>
    <mergeCell ref="O1916:Z1916"/>
    <mergeCell ref="AA1916:AF1916"/>
    <mergeCell ref="A1915:D1915"/>
    <mergeCell ref="E1915:F1915"/>
    <mergeCell ref="G1915:J1915"/>
    <mergeCell ref="K1915:N1915"/>
    <mergeCell ref="O1915:Z1915"/>
    <mergeCell ref="AA1915:AF1915"/>
    <mergeCell ref="A1914:D1914"/>
    <mergeCell ref="E1914:F1914"/>
    <mergeCell ref="G1914:J1914"/>
    <mergeCell ref="K1914:N1914"/>
    <mergeCell ref="O1914:Z1914"/>
    <mergeCell ref="AA1914:AF1914"/>
    <mergeCell ref="A1913:D1913"/>
    <mergeCell ref="E1913:F1913"/>
    <mergeCell ref="G1913:J1913"/>
    <mergeCell ref="K1913:N1913"/>
    <mergeCell ref="O1913:Z1913"/>
    <mergeCell ref="AA1913:AF1913"/>
    <mergeCell ref="A1928:M1928"/>
    <mergeCell ref="N1928:AF1928"/>
    <mergeCell ref="A1930:D1930"/>
    <mergeCell ref="E1930:F1930"/>
    <mergeCell ref="G1930:H1930"/>
    <mergeCell ref="I1930:P1930"/>
    <mergeCell ref="Q1930:AA1930"/>
    <mergeCell ref="AB1930:AF1930"/>
    <mergeCell ref="A1924:V1924"/>
    <mergeCell ref="W1924:AF1924"/>
    <mergeCell ref="A1926:M1926"/>
    <mergeCell ref="N1926:AF1926"/>
    <mergeCell ref="A1927:M1927"/>
    <mergeCell ref="N1927:AF1927"/>
    <mergeCell ref="E1922:F1922"/>
    <mergeCell ref="G1922:I1922"/>
    <mergeCell ref="J1922:L1922"/>
    <mergeCell ref="AE1922:AF1922"/>
    <mergeCell ref="E1923:F1923"/>
    <mergeCell ref="G1923:I1923"/>
    <mergeCell ref="J1923:L1923"/>
    <mergeCell ref="M1923:Q1923"/>
    <mergeCell ref="R1923:V1923"/>
    <mergeCell ref="AE1923:AF1923"/>
    <mergeCell ref="E1921:F1921"/>
    <mergeCell ref="G1921:I1921"/>
    <mergeCell ref="J1921:L1921"/>
    <mergeCell ref="M1921:Q1921"/>
    <mergeCell ref="R1921:V1921"/>
    <mergeCell ref="AE1921:AF1921"/>
    <mergeCell ref="E1920:F1920"/>
    <mergeCell ref="G1920:I1920"/>
    <mergeCell ref="J1920:L1920"/>
    <mergeCell ref="M1920:Q1920"/>
    <mergeCell ref="R1920:V1920"/>
    <mergeCell ref="AE1920:AF1920"/>
    <mergeCell ref="A1937:D1937"/>
    <mergeCell ref="E1937:F1937"/>
    <mergeCell ref="G1937:H1937"/>
    <mergeCell ref="I1937:P1937"/>
    <mergeCell ref="W1937:AA1937"/>
    <mergeCell ref="A1938:D1938"/>
    <mergeCell ref="E1938:F1938"/>
    <mergeCell ref="G1938:H1938"/>
    <mergeCell ref="I1938:P1938"/>
    <mergeCell ref="W1938:AA1938"/>
    <mergeCell ref="A1935:D1935"/>
    <mergeCell ref="E1935:F1935"/>
    <mergeCell ref="G1935:H1935"/>
    <mergeCell ref="I1935:P1935"/>
    <mergeCell ref="W1935:AA1935"/>
    <mergeCell ref="A1936:D1936"/>
    <mergeCell ref="E1936:F1936"/>
    <mergeCell ref="G1936:H1936"/>
    <mergeCell ref="I1936:P1936"/>
    <mergeCell ref="W1936:AA1936"/>
    <mergeCell ref="A1933:D1933"/>
    <mergeCell ref="E1933:F1933"/>
    <mergeCell ref="G1933:H1933"/>
    <mergeCell ref="I1933:P1933"/>
    <mergeCell ref="W1933:AA1933"/>
    <mergeCell ref="A1934:D1934"/>
    <mergeCell ref="E1934:F1934"/>
    <mergeCell ref="G1934:H1934"/>
    <mergeCell ref="I1934:P1934"/>
    <mergeCell ref="W1934:AA1934"/>
    <mergeCell ref="A1931:D1931"/>
    <mergeCell ref="E1931:F1931"/>
    <mergeCell ref="G1931:H1931"/>
    <mergeCell ref="I1931:P1931"/>
    <mergeCell ref="W1931:AA1931"/>
    <mergeCell ref="A1932:D1932"/>
    <mergeCell ref="E1932:F1932"/>
    <mergeCell ref="G1932:H1932"/>
    <mergeCell ref="I1932:P1932"/>
    <mergeCell ref="W1932:AA1932"/>
    <mergeCell ref="A1946:D1946"/>
    <mergeCell ref="E1946:F1946"/>
    <mergeCell ref="G1946:H1946"/>
    <mergeCell ref="I1946:P1946"/>
    <mergeCell ref="W1946:AA1946"/>
    <mergeCell ref="A1947:D1947"/>
    <mergeCell ref="E1947:F1947"/>
    <mergeCell ref="G1947:H1947"/>
    <mergeCell ref="I1947:P1947"/>
    <mergeCell ref="W1947:AA1947"/>
    <mergeCell ref="A1944:D1944"/>
    <mergeCell ref="E1944:F1944"/>
    <mergeCell ref="G1944:H1944"/>
    <mergeCell ref="I1944:P1944"/>
    <mergeCell ref="W1944:AA1944"/>
    <mergeCell ref="A1945:D1945"/>
    <mergeCell ref="E1945:F1945"/>
    <mergeCell ref="G1945:H1945"/>
    <mergeCell ref="I1945:P1945"/>
    <mergeCell ref="W1945:AA1945"/>
    <mergeCell ref="A1941:V1941"/>
    <mergeCell ref="W1941:AF1941"/>
    <mergeCell ref="A1943:D1943"/>
    <mergeCell ref="E1943:F1943"/>
    <mergeCell ref="G1943:H1943"/>
    <mergeCell ref="I1943:P1943"/>
    <mergeCell ref="Q1943:AA1943"/>
    <mergeCell ref="AB1943:AF1943"/>
    <mergeCell ref="A1939:D1939"/>
    <mergeCell ref="E1939:F1939"/>
    <mergeCell ref="G1939:H1939"/>
    <mergeCell ref="I1939:P1939"/>
    <mergeCell ref="W1939:AA1939"/>
    <mergeCell ref="A1940:D1940"/>
    <mergeCell ref="E1940:F1940"/>
    <mergeCell ref="G1940:H1940"/>
    <mergeCell ref="I1940:P1940"/>
    <mergeCell ref="W1940:AA1940"/>
    <mergeCell ref="A1956:D1956"/>
    <mergeCell ref="E1956:F1956"/>
    <mergeCell ref="G1956:I1956"/>
    <mergeCell ref="M1956:Q1956"/>
    <mergeCell ref="X1956:AB1956"/>
    <mergeCell ref="AC1956:AE1956"/>
    <mergeCell ref="A1955:D1955"/>
    <mergeCell ref="E1955:F1955"/>
    <mergeCell ref="G1955:I1955"/>
    <mergeCell ref="M1955:Q1955"/>
    <mergeCell ref="X1955:AB1955"/>
    <mergeCell ref="AC1955:AE1955"/>
    <mergeCell ref="A1954:D1954"/>
    <mergeCell ref="E1954:F1954"/>
    <mergeCell ref="G1954:I1954"/>
    <mergeCell ref="M1954:Q1954"/>
    <mergeCell ref="X1954:AB1954"/>
    <mergeCell ref="AC1954:AE1954"/>
    <mergeCell ref="A1953:D1953"/>
    <mergeCell ref="E1953:F1953"/>
    <mergeCell ref="G1953:I1953"/>
    <mergeCell ref="M1953:Q1953"/>
    <mergeCell ref="X1953:AB1953"/>
    <mergeCell ref="AC1953:AE1953"/>
    <mergeCell ref="A1950:V1950"/>
    <mergeCell ref="W1950:AF1950"/>
    <mergeCell ref="A1952:D1952"/>
    <mergeCell ref="E1952:F1952"/>
    <mergeCell ref="G1952:I1952"/>
    <mergeCell ref="J1952:Q1952"/>
    <mergeCell ref="R1952:AB1952"/>
    <mergeCell ref="AC1952:AE1952"/>
    <mergeCell ref="A1948:D1948"/>
    <mergeCell ref="E1948:F1948"/>
    <mergeCell ref="G1948:H1948"/>
    <mergeCell ref="I1948:P1948"/>
    <mergeCell ref="W1948:AA1948"/>
    <mergeCell ref="A1949:D1949"/>
    <mergeCell ref="E1949:F1949"/>
    <mergeCell ref="G1949:H1949"/>
    <mergeCell ref="I1949:P1949"/>
    <mergeCell ref="W1949:AA1949"/>
    <mergeCell ref="V1966:Z1966"/>
    <mergeCell ref="AA1966:AD1966"/>
    <mergeCell ref="AE1966:AF1966"/>
    <mergeCell ref="A1967:D1967"/>
    <mergeCell ref="E1967:F1967"/>
    <mergeCell ref="H1967:K1967"/>
    <mergeCell ref="L1967:M1967"/>
    <mergeCell ref="N1967:U1967"/>
    <mergeCell ref="W1967:Z1967"/>
    <mergeCell ref="AA1967:AD1967"/>
    <mergeCell ref="A1962:W1962"/>
    <mergeCell ref="X1962:AF1962"/>
    <mergeCell ref="B1964:C1964"/>
    <mergeCell ref="D1964:AB1964"/>
    <mergeCell ref="AC1964:AE1964"/>
    <mergeCell ref="A1966:D1966"/>
    <mergeCell ref="E1966:F1966"/>
    <mergeCell ref="H1966:K1966"/>
    <mergeCell ref="L1966:M1966"/>
    <mergeCell ref="N1966:U1966"/>
    <mergeCell ref="A1958:V1958"/>
    <mergeCell ref="W1958:AF1958"/>
    <mergeCell ref="A1960:W1960"/>
    <mergeCell ref="X1960:AF1960"/>
    <mergeCell ref="A1961:T1961"/>
    <mergeCell ref="U1961:W1961"/>
    <mergeCell ref="X1961:AF1961"/>
    <mergeCell ref="A1957:D1957"/>
    <mergeCell ref="E1957:F1957"/>
    <mergeCell ref="G1957:I1957"/>
    <mergeCell ref="M1957:Q1957"/>
    <mergeCell ref="X1957:AB1957"/>
    <mergeCell ref="AC1957:AE1957"/>
    <mergeCell ref="AA1971:AD1971"/>
    <mergeCell ref="AE1971:AF1971"/>
    <mergeCell ref="A1972:D1972"/>
    <mergeCell ref="E1972:F1972"/>
    <mergeCell ref="H1972:K1972"/>
    <mergeCell ref="L1972:M1972"/>
    <mergeCell ref="N1972:U1972"/>
    <mergeCell ref="W1972:Z1972"/>
    <mergeCell ref="AA1972:AD1972"/>
    <mergeCell ref="AE1972:AF1972"/>
    <mergeCell ref="A1971:D1971"/>
    <mergeCell ref="E1971:F1971"/>
    <mergeCell ref="H1971:K1971"/>
    <mergeCell ref="L1971:M1971"/>
    <mergeCell ref="N1971:U1971"/>
    <mergeCell ref="W1971:Z1971"/>
    <mergeCell ref="AA1969:AD1969"/>
    <mergeCell ref="AE1969:AF1969"/>
    <mergeCell ref="A1970:D1970"/>
    <mergeCell ref="E1970:F1970"/>
    <mergeCell ref="H1970:K1970"/>
    <mergeCell ref="L1970:M1970"/>
    <mergeCell ref="N1970:U1970"/>
    <mergeCell ref="W1970:Z1970"/>
    <mergeCell ref="AA1970:AD1970"/>
    <mergeCell ref="AE1970:AF1970"/>
    <mergeCell ref="A1969:D1969"/>
    <mergeCell ref="E1969:F1969"/>
    <mergeCell ref="H1969:K1969"/>
    <mergeCell ref="L1969:M1969"/>
    <mergeCell ref="N1969:U1969"/>
    <mergeCell ref="W1969:Z1969"/>
    <mergeCell ref="AE1967:AF1967"/>
    <mergeCell ref="A1968:D1968"/>
    <mergeCell ref="E1968:F1968"/>
    <mergeCell ref="H1968:K1968"/>
    <mergeCell ref="L1968:M1968"/>
    <mergeCell ref="N1968:U1968"/>
    <mergeCell ref="W1968:Z1968"/>
    <mergeCell ref="AA1968:AD1968"/>
    <mergeCell ref="AE1968:AF1968"/>
    <mergeCell ref="A1980:D1980"/>
    <mergeCell ref="E1980:F1980"/>
    <mergeCell ref="G1980:J1980"/>
    <mergeCell ref="K1980:N1980"/>
    <mergeCell ref="O1980:Z1980"/>
    <mergeCell ref="AA1980:AF1980"/>
    <mergeCell ref="A1979:D1979"/>
    <mergeCell ref="E1979:F1979"/>
    <mergeCell ref="G1979:J1979"/>
    <mergeCell ref="K1979:N1979"/>
    <mergeCell ref="O1979:Z1979"/>
    <mergeCell ref="AA1979:AF1979"/>
    <mergeCell ref="AA1975:AD1975"/>
    <mergeCell ref="AE1975:AF1975"/>
    <mergeCell ref="A1976:V1976"/>
    <mergeCell ref="W1976:AF1976"/>
    <mergeCell ref="A1978:D1978"/>
    <mergeCell ref="E1978:F1978"/>
    <mergeCell ref="G1978:J1978"/>
    <mergeCell ref="K1978:N1978"/>
    <mergeCell ref="O1978:Z1978"/>
    <mergeCell ref="AA1978:AF1978"/>
    <mergeCell ref="A1975:D1975"/>
    <mergeCell ref="E1975:F1975"/>
    <mergeCell ref="H1975:K1975"/>
    <mergeCell ref="L1975:M1975"/>
    <mergeCell ref="N1975:U1975"/>
    <mergeCell ref="W1975:Z1975"/>
    <mergeCell ref="AA1973:AD1973"/>
    <mergeCell ref="AE1973:AF1973"/>
    <mergeCell ref="A1974:D1974"/>
    <mergeCell ref="E1974:F1974"/>
    <mergeCell ref="H1974:K1974"/>
    <mergeCell ref="L1974:M1974"/>
    <mergeCell ref="N1974:U1974"/>
    <mergeCell ref="W1974:Z1974"/>
    <mergeCell ref="AA1974:AD1974"/>
    <mergeCell ref="AE1974:AF1974"/>
    <mergeCell ref="A1973:D1973"/>
    <mergeCell ref="E1973:F1973"/>
    <mergeCell ref="H1973:K1973"/>
    <mergeCell ref="L1973:M1973"/>
    <mergeCell ref="N1973:U1973"/>
    <mergeCell ref="W1973:Z1973"/>
    <mergeCell ref="A1986:D1986"/>
    <mergeCell ref="E1986:F1986"/>
    <mergeCell ref="G1986:J1986"/>
    <mergeCell ref="K1986:N1986"/>
    <mergeCell ref="O1986:Z1986"/>
    <mergeCell ref="AA1986:AF1986"/>
    <mergeCell ref="A1985:D1985"/>
    <mergeCell ref="E1985:F1985"/>
    <mergeCell ref="G1985:J1985"/>
    <mergeCell ref="K1985:N1985"/>
    <mergeCell ref="O1985:Z1985"/>
    <mergeCell ref="AA1985:AF1985"/>
    <mergeCell ref="A1984:D1984"/>
    <mergeCell ref="E1984:F1984"/>
    <mergeCell ref="G1984:J1984"/>
    <mergeCell ref="K1984:N1984"/>
    <mergeCell ref="O1984:Z1984"/>
    <mergeCell ref="AA1984:AF1984"/>
    <mergeCell ref="A1983:D1983"/>
    <mergeCell ref="E1983:F1983"/>
    <mergeCell ref="G1983:J1983"/>
    <mergeCell ref="K1983:N1983"/>
    <mergeCell ref="O1983:Z1983"/>
    <mergeCell ref="AA1983:AF1983"/>
    <mergeCell ref="A1982:D1982"/>
    <mergeCell ref="E1982:F1982"/>
    <mergeCell ref="G1982:J1982"/>
    <mergeCell ref="K1982:N1982"/>
    <mergeCell ref="O1982:Z1982"/>
    <mergeCell ref="AA1982:AF1982"/>
    <mergeCell ref="A1981:D1981"/>
    <mergeCell ref="E1981:F1981"/>
    <mergeCell ref="G1981:J1981"/>
    <mergeCell ref="K1981:N1981"/>
    <mergeCell ref="O1981:Z1981"/>
    <mergeCell ref="AA1981:AF1981"/>
    <mergeCell ref="A1994:V1994"/>
    <mergeCell ref="W1994:AF1994"/>
    <mergeCell ref="A1996:M1996"/>
    <mergeCell ref="N1996:AF1996"/>
    <mergeCell ref="A1997:M1997"/>
    <mergeCell ref="N1997:AF1997"/>
    <mergeCell ref="E1992:F1992"/>
    <mergeCell ref="G1992:I1992"/>
    <mergeCell ref="J1992:L1992"/>
    <mergeCell ref="AE1992:AF1992"/>
    <mergeCell ref="E1993:F1993"/>
    <mergeCell ref="G1993:I1993"/>
    <mergeCell ref="J1993:L1993"/>
    <mergeCell ref="M1993:Q1993"/>
    <mergeCell ref="R1993:V1993"/>
    <mergeCell ref="AE1993:AF1993"/>
    <mergeCell ref="E1991:F1991"/>
    <mergeCell ref="G1991:I1991"/>
    <mergeCell ref="J1991:L1991"/>
    <mergeCell ref="M1991:Q1991"/>
    <mergeCell ref="R1991:V1991"/>
    <mergeCell ref="AE1991:AF1991"/>
    <mergeCell ref="E1990:F1990"/>
    <mergeCell ref="G1990:I1990"/>
    <mergeCell ref="J1990:L1990"/>
    <mergeCell ref="M1990:Q1990"/>
    <mergeCell ref="R1990:V1990"/>
    <mergeCell ref="AE1990:AF1990"/>
    <mergeCell ref="A1987:V1987"/>
    <mergeCell ref="W1987:AF1987"/>
    <mergeCell ref="A1989:D1989"/>
    <mergeCell ref="E1989:F1989"/>
    <mergeCell ref="G1989:I1989"/>
    <mergeCell ref="J1989:L1989"/>
    <mergeCell ref="M1989:Q1989"/>
    <mergeCell ref="R1989:V1989"/>
    <mergeCell ref="W1989:AF1989"/>
    <mergeCell ref="A2005:D2005"/>
    <mergeCell ref="E2005:F2005"/>
    <mergeCell ref="G2005:H2005"/>
    <mergeCell ref="I2005:P2005"/>
    <mergeCell ref="W2005:AA2005"/>
    <mergeCell ref="A2006:D2006"/>
    <mergeCell ref="E2006:F2006"/>
    <mergeCell ref="G2006:H2006"/>
    <mergeCell ref="I2006:P2006"/>
    <mergeCell ref="W2006:AA2006"/>
    <mergeCell ref="A2003:D2003"/>
    <mergeCell ref="E2003:F2003"/>
    <mergeCell ref="G2003:H2003"/>
    <mergeCell ref="I2003:P2003"/>
    <mergeCell ref="W2003:AA2003"/>
    <mergeCell ref="A2004:D2004"/>
    <mergeCell ref="E2004:F2004"/>
    <mergeCell ref="G2004:H2004"/>
    <mergeCell ref="I2004:P2004"/>
    <mergeCell ref="W2004:AA2004"/>
    <mergeCell ref="A2001:D2001"/>
    <mergeCell ref="E2001:F2001"/>
    <mergeCell ref="G2001:H2001"/>
    <mergeCell ref="I2001:P2001"/>
    <mergeCell ref="W2001:AA2001"/>
    <mergeCell ref="A2002:D2002"/>
    <mergeCell ref="E2002:F2002"/>
    <mergeCell ref="G2002:H2002"/>
    <mergeCell ref="I2002:P2002"/>
    <mergeCell ref="W2002:AA2002"/>
    <mergeCell ref="A1998:M1998"/>
    <mergeCell ref="N1998:AF1998"/>
    <mergeCell ref="A2000:D2000"/>
    <mergeCell ref="E2000:F2000"/>
    <mergeCell ref="G2000:H2000"/>
    <mergeCell ref="I2000:P2000"/>
    <mergeCell ref="Q2000:AA2000"/>
    <mergeCell ref="AB2000:AF2000"/>
    <mergeCell ref="A2014:D2014"/>
    <mergeCell ref="E2014:F2014"/>
    <mergeCell ref="G2014:H2014"/>
    <mergeCell ref="I2014:P2014"/>
    <mergeCell ref="W2014:AA2014"/>
    <mergeCell ref="A2015:D2015"/>
    <mergeCell ref="E2015:F2015"/>
    <mergeCell ref="G2015:H2015"/>
    <mergeCell ref="I2015:P2015"/>
    <mergeCell ref="W2015:AA2015"/>
    <mergeCell ref="A2011:V2011"/>
    <mergeCell ref="W2011:AF2011"/>
    <mergeCell ref="A2013:D2013"/>
    <mergeCell ref="E2013:F2013"/>
    <mergeCell ref="G2013:H2013"/>
    <mergeCell ref="I2013:P2013"/>
    <mergeCell ref="Q2013:AA2013"/>
    <mergeCell ref="AB2013:AF2013"/>
    <mergeCell ref="A2009:D2009"/>
    <mergeCell ref="E2009:F2009"/>
    <mergeCell ref="G2009:H2009"/>
    <mergeCell ref="I2009:P2009"/>
    <mergeCell ref="W2009:AA2009"/>
    <mergeCell ref="A2010:D2010"/>
    <mergeCell ref="E2010:F2010"/>
    <mergeCell ref="G2010:H2010"/>
    <mergeCell ref="I2010:P2010"/>
    <mergeCell ref="W2010:AA2010"/>
    <mergeCell ref="A2007:D2007"/>
    <mergeCell ref="E2007:F2007"/>
    <mergeCell ref="G2007:H2007"/>
    <mergeCell ref="I2007:P2007"/>
    <mergeCell ref="W2007:AA2007"/>
    <mergeCell ref="A2008:D2008"/>
    <mergeCell ref="E2008:F2008"/>
    <mergeCell ref="G2008:H2008"/>
    <mergeCell ref="I2008:P2008"/>
    <mergeCell ref="W2008:AA2008"/>
    <mergeCell ref="A2024:D2024"/>
    <mergeCell ref="E2024:F2024"/>
    <mergeCell ref="G2024:I2024"/>
    <mergeCell ref="M2024:Q2024"/>
    <mergeCell ref="X2024:AB2024"/>
    <mergeCell ref="AC2024:AE2024"/>
    <mergeCell ref="A2023:D2023"/>
    <mergeCell ref="E2023:F2023"/>
    <mergeCell ref="G2023:I2023"/>
    <mergeCell ref="M2023:Q2023"/>
    <mergeCell ref="X2023:AB2023"/>
    <mergeCell ref="AC2023:AE2023"/>
    <mergeCell ref="A2020:V2020"/>
    <mergeCell ref="W2020:AF2020"/>
    <mergeCell ref="A2022:D2022"/>
    <mergeCell ref="E2022:F2022"/>
    <mergeCell ref="G2022:I2022"/>
    <mergeCell ref="J2022:Q2022"/>
    <mergeCell ref="R2022:AB2022"/>
    <mergeCell ref="AC2022:AE2022"/>
    <mergeCell ref="A2018:D2018"/>
    <mergeCell ref="E2018:F2018"/>
    <mergeCell ref="G2018:H2018"/>
    <mergeCell ref="I2018:P2018"/>
    <mergeCell ref="W2018:AA2018"/>
    <mergeCell ref="A2019:D2019"/>
    <mergeCell ref="E2019:F2019"/>
    <mergeCell ref="G2019:H2019"/>
    <mergeCell ref="I2019:P2019"/>
    <mergeCell ref="W2019:AA2019"/>
    <mergeCell ref="A2016:D2016"/>
    <mergeCell ref="E2016:F2016"/>
    <mergeCell ref="G2016:H2016"/>
    <mergeCell ref="I2016:P2016"/>
    <mergeCell ref="W2016:AA2016"/>
    <mergeCell ref="A2017:D2017"/>
    <mergeCell ref="E2017:F2017"/>
    <mergeCell ref="G2017:H2017"/>
    <mergeCell ref="I2017:P2017"/>
    <mergeCell ref="W2017:AA2017"/>
    <mergeCell ref="A2032:W2032"/>
    <mergeCell ref="X2032:AF2032"/>
    <mergeCell ref="B2034:C2034"/>
    <mergeCell ref="D2034:AB2034"/>
    <mergeCell ref="AC2034:AE2034"/>
    <mergeCell ref="A2036:D2036"/>
    <mergeCell ref="E2036:F2036"/>
    <mergeCell ref="H2036:K2036"/>
    <mergeCell ref="L2036:M2036"/>
    <mergeCell ref="N2036:U2036"/>
    <mergeCell ref="A2028:V2028"/>
    <mergeCell ref="W2028:AF2028"/>
    <mergeCell ref="A2030:W2030"/>
    <mergeCell ref="X2030:AF2030"/>
    <mergeCell ref="A2031:T2031"/>
    <mergeCell ref="U2031:W2031"/>
    <mergeCell ref="X2031:AF2031"/>
    <mergeCell ref="A2027:D2027"/>
    <mergeCell ref="E2027:F2027"/>
    <mergeCell ref="G2027:I2027"/>
    <mergeCell ref="M2027:Q2027"/>
    <mergeCell ref="X2027:AB2027"/>
    <mergeCell ref="AC2027:AE2027"/>
    <mergeCell ref="A2026:D2026"/>
    <mergeCell ref="E2026:F2026"/>
    <mergeCell ref="G2026:I2026"/>
    <mergeCell ref="M2026:Q2026"/>
    <mergeCell ref="X2026:AB2026"/>
    <mergeCell ref="AC2026:AE2026"/>
    <mergeCell ref="A2025:D2025"/>
    <mergeCell ref="E2025:F2025"/>
    <mergeCell ref="G2025:I2025"/>
    <mergeCell ref="M2025:Q2025"/>
    <mergeCell ref="X2025:AB2025"/>
    <mergeCell ref="AC2025:AE2025"/>
    <mergeCell ref="AA2039:AD2039"/>
    <mergeCell ref="AE2039:AF2039"/>
    <mergeCell ref="A2040:D2040"/>
    <mergeCell ref="E2040:F2040"/>
    <mergeCell ref="H2040:K2040"/>
    <mergeCell ref="L2040:M2040"/>
    <mergeCell ref="N2040:U2040"/>
    <mergeCell ref="W2040:Z2040"/>
    <mergeCell ref="AA2040:AD2040"/>
    <mergeCell ref="AE2040:AF2040"/>
    <mergeCell ref="A2039:D2039"/>
    <mergeCell ref="E2039:F2039"/>
    <mergeCell ref="H2039:K2039"/>
    <mergeCell ref="L2039:M2039"/>
    <mergeCell ref="N2039:U2039"/>
    <mergeCell ref="W2039:Z2039"/>
    <mergeCell ref="AE2037:AF2037"/>
    <mergeCell ref="A2038:D2038"/>
    <mergeCell ref="E2038:F2038"/>
    <mergeCell ref="H2038:K2038"/>
    <mergeCell ref="L2038:M2038"/>
    <mergeCell ref="N2038:U2038"/>
    <mergeCell ref="W2038:Z2038"/>
    <mergeCell ref="AA2038:AD2038"/>
    <mergeCell ref="AE2038:AF2038"/>
    <mergeCell ref="V2036:Z2036"/>
    <mergeCell ref="AA2036:AD2036"/>
    <mergeCell ref="AE2036:AF2036"/>
    <mergeCell ref="A2037:D2037"/>
    <mergeCell ref="E2037:F2037"/>
    <mergeCell ref="H2037:K2037"/>
    <mergeCell ref="L2037:M2037"/>
    <mergeCell ref="N2037:U2037"/>
    <mergeCell ref="W2037:Z2037"/>
    <mergeCell ref="AA2037:AD2037"/>
    <mergeCell ref="AA2045:AD2045"/>
    <mergeCell ref="AE2045:AF2045"/>
    <mergeCell ref="A2046:V2046"/>
    <mergeCell ref="W2046:AF2046"/>
    <mergeCell ref="A2048:D2048"/>
    <mergeCell ref="E2048:F2048"/>
    <mergeCell ref="G2048:J2048"/>
    <mergeCell ref="K2048:N2048"/>
    <mergeCell ref="O2048:Z2048"/>
    <mergeCell ref="AA2048:AF2048"/>
    <mergeCell ref="A2045:D2045"/>
    <mergeCell ref="E2045:F2045"/>
    <mergeCell ref="H2045:K2045"/>
    <mergeCell ref="L2045:M2045"/>
    <mergeCell ref="N2045:U2045"/>
    <mergeCell ref="W2045:Z2045"/>
    <mergeCell ref="AA2043:AD2043"/>
    <mergeCell ref="AE2043:AF2043"/>
    <mergeCell ref="A2044:D2044"/>
    <mergeCell ref="E2044:F2044"/>
    <mergeCell ref="H2044:K2044"/>
    <mergeCell ref="L2044:M2044"/>
    <mergeCell ref="N2044:U2044"/>
    <mergeCell ref="W2044:Z2044"/>
    <mergeCell ref="AA2044:AD2044"/>
    <mergeCell ref="AE2044:AF2044"/>
    <mergeCell ref="A2043:D2043"/>
    <mergeCell ref="E2043:F2043"/>
    <mergeCell ref="H2043:K2043"/>
    <mergeCell ref="L2043:M2043"/>
    <mergeCell ref="N2043:U2043"/>
    <mergeCell ref="W2043:Z2043"/>
    <mergeCell ref="AA2041:AD2041"/>
    <mergeCell ref="AE2041:AF2041"/>
    <mergeCell ref="A2042:D2042"/>
    <mergeCell ref="E2042:F2042"/>
    <mergeCell ref="H2042:K2042"/>
    <mergeCell ref="L2042:M2042"/>
    <mergeCell ref="N2042:U2042"/>
    <mergeCell ref="W2042:Z2042"/>
    <mergeCell ref="AA2042:AD2042"/>
    <mergeCell ref="AE2042:AF2042"/>
    <mergeCell ref="A2041:D2041"/>
    <mergeCell ref="E2041:F2041"/>
    <mergeCell ref="H2041:K2041"/>
    <mergeCell ref="L2041:M2041"/>
    <mergeCell ref="N2041:U2041"/>
    <mergeCell ref="W2041:Z2041"/>
    <mergeCell ref="A2054:D2054"/>
    <mergeCell ref="E2054:F2054"/>
    <mergeCell ref="G2054:J2054"/>
    <mergeCell ref="K2054:N2054"/>
    <mergeCell ref="O2054:Z2054"/>
    <mergeCell ref="AA2054:AF2054"/>
    <mergeCell ref="A2053:D2053"/>
    <mergeCell ref="E2053:F2053"/>
    <mergeCell ref="G2053:J2053"/>
    <mergeCell ref="K2053:N2053"/>
    <mergeCell ref="O2053:Z2053"/>
    <mergeCell ref="AA2053:AF2053"/>
    <mergeCell ref="A2052:D2052"/>
    <mergeCell ref="E2052:F2052"/>
    <mergeCell ref="G2052:J2052"/>
    <mergeCell ref="K2052:N2052"/>
    <mergeCell ref="O2052:Z2052"/>
    <mergeCell ref="AA2052:AF2052"/>
    <mergeCell ref="A2051:D2051"/>
    <mergeCell ref="E2051:F2051"/>
    <mergeCell ref="G2051:J2051"/>
    <mergeCell ref="K2051:N2051"/>
    <mergeCell ref="O2051:Z2051"/>
    <mergeCell ref="AA2051:AF2051"/>
    <mergeCell ref="A2050:D2050"/>
    <mergeCell ref="E2050:F2050"/>
    <mergeCell ref="G2050:J2050"/>
    <mergeCell ref="K2050:N2050"/>
    <mergeCell ref="O2050:Z2050"/>
    <mergeCell ref="AA2050:AF2050"/>
    <mergeCell ref="A2049:D2049"/>
    <mergeCell ref="E2049:F2049"/>
    <mergeCell ref="G2049:J2049"/>
    <mergeCell ref="K2049:N2049"/>
    <mergeCell ref="O2049:Z2049"/>
    <mergeCell ref="AA2049:AF2049"/>
    <mergeCell ref="E2061:F2061"/>
    <mergeCell ref="G2061:I2061"/>
    <mergeCell ref="J2061:L2061"/>
    <mergeCell ref="M2061:Q2061"/>
    <mergeCell ref="R2061:V2061"/>
    <mergeCell ref="AE2061:AF2061"/>
    <mergeCell ref="E2060:F2060"/>
    <mergeCell ref="G2060:I2060"/>
    <mergeCell ref="J2060:L2060"/>
    <mergeCell ref="M2060:Q2060"/>
    <mergeCell ref="R2060:V2060"/>
    <mergeCell ref="AE2060:AF2060"/>
    <mergeCell ref="A2057:V2057"/>
    <mergeCell ref="W2057:AF2057"/>
    <mergeCell ref="A2059:D2059"/>
    <mergeCell ref="E2059:F2059"/>
    <mergeCell ref="G2059:I2059"/>
    <mergeCell ref="J2059:L2059"/>
    <mergeCell ref="M2059:Q2059"/>
    <mergeCell ref="R2059:V2059"/>
    <mergeCell ref="W2059:AF2059"/>
    <mergeCell ref="A2056:D2056"/>
    <mergeCell ref="E2056:F2056"/>
    <mergeCell ref="G2056:J2056"/>
    <mergeCell ref="K2056:N2056"/>
    <mergeCell ref="O2056:Z2056"/>
    <mergeCell ref="AA2056:AF2056"/>
    <mergeCell ref="A2055:D2055"/>
    <mergeCell ref="E2055:F2055"/>
    <mergeCell ref="G2055:J2055"/>
    <mergeCell ref="K2055:N2055"/>
    <mergeCell ref="O2055:Z2055"/>
    <mergeCell ref="AA2055:AF2055"/>
    <mergeCell ref="A2071:D2071"/>
    <mergeCell ref="E2071:F2071"/>
    <mergeCell ref="G2071:H2071"/>
    <mergeCell ref="I2071:P2071"/>
    <mergeCell ref="W2071:AA2071"/>
    <mergeCell ref="A2072:D2072"/>
    <mergeCell ref="E2072:F2072"/>
    <mergeCell ref="G2072:H2072"/>
    <mergeCell ref="I2072:P2072"/>
    <mergeCell ref="W2072:AA2072"/>
    <mergeCell ref="A2068:M2068"/>
    <mergeCell ref="N2068:AF2068"/>
    <mergeCell ref="A2070:D2070"/>
    <mergeCell ref="E2070:F2070"/>
    <mergeCell ref="G2070:H2070"/>
    <mergeCell ref="I2070:P2070"/>
    <mergeCell ref="Q2070:AA2070"/>
    <mergeCell ref="AB2070:AF2070"/>
    <mergeCell ref="A2064:V2064"/>
    <mergeCell ref="W2064:AF2064"/>
    <mergeCell ref="A2066:M2066"/>
    <mergeCell ref="N2066:AF2066"/>
    <mergeCell ref="A2067:M2067"/>
    <mergeCell ref="N2067:AF2067"/>
    <mergeCell ref="E2062:F2062"/>
    <mergeCell ref="G2062:I2062"/>
    <mergeCell ref="J2062:L2062"/>
    <mergeCell ref="AE2062:AF2062"/>
    <mergeCell ref="E2063:F2063"/>
    <mergeCell ref="G2063:I2063"/>
    <mergeCell ref="J2063:L2063"/>
    <mergeCell ref="M2063:Q2063"/>
    <mergeCell ref="R2063:V2063"/>
    <mergeCell ref="AE2063:AF2063"/>
    <mergeCell ref="A2079:D2079"/>
    <mergeCell ref="E2079:F2079"/>
    <mergeCell ref="G2079:H2079"/>
    <mergeCell ref="I2079:P2079"/>
    <mergeCell ref="W2079:AA2079"/>
    <mergeCell ref="A2080:D2080"/>
    <mergeCell ref="E2080:F2080"/>
    <mergeCell ref="G2080:H2080"/>
    <mergeCell ref="I2080:P2080"/>
    <mergeCell ref="W2080:AA2080"/>
    <mergeCell ref="A2077:D2077"/>
    <mergeCell ref="E2077:F2077"/>
    <mergeCell ref="G2077:H2077"/>
    <mergeCell ref="I2077:P2077"/>
    <mergeCell ref="W2077:AA2077"/>
    <mergeCell ref="A2078:D2078"/>
    <mergeCell ref="E2078:F2078"/>
    <mergeCell ref="G2078:H2078"/>
    <mergeCell ref="I2078:P2078"/>
    <mergeCell ref="W2078:AA2078"/>
    <mergeCell ref="A2075:D2075"/>
    <mergeCell ref="E2075:F2075"/>
    <mergeCell ref="G2075:H2075"/>
    <mergeCell ref="I2075:P2075"/>
    <mergeCell ref="W2075:AA2075"/>
    <mergeCell ref="A2076:D2076"/>
    <mergeCell ref="E2076:F2076"/>
    <mergeCell ref="G2076:H2076"/>
    <mergeCell ref="I2076:P2076"/>
    <mergeCell ref="W2076:AA2076"/>
    <mergeCell ref="A2073:D2073"/>
    <mergeCell ref="E2073:F2073"/>
    <mergeCell ref="G2073:H2073"/>
    <mergeCell ref="I2073:P2073"/>
    <mergeCell ref="W2073:AA2073"/>
    <mergeCell ref="A2074:D2074"/>
    <mergeCell ref="E2074:F2074"/>
    <mergeCell ref="G2074:H2074"/>
    <mergeCell ref="I2074:P2074"/>
    <mergeCell ref="W2074:AA2074"/>
    <mergeCell ref="A2088:D2088"/>
    <mergeCell ref="E2088:F2088"/>
    <mergeCell ref="G2088:H2088"/>
    <mergeCell ref="I2088:P2088"/>
    <mergeCell ref="W2088:AA2088"/>
    <mergeCell ref="A2089:D2089"/>
    <mergeCell ref="E2089:F2089"/>
    <mergeCell ref="G2089:H2089"/>
    <mergeCell ref="I2089:P2089"/>
    <mergeCell ref="W2089:AA2089"/>
    <mergeCell ref="A2086:D2086"/>
    <mergeCell ref="E2086:F2086"/>
    <mergeCell ref="G2086:H2086"/>
    <mergeCell ref="I2086:P2086"/>
    <mergeCell ref="W2086:AA2086"/>
    <mergeCell ref="A2087:D2087"/>
    <mergeCell ref="E2087:F2087"/>
    <mergeCell ref="G2087:H2087"/>
    <mergeCell ref="I2087:P2087"/>
    <mergeCell ref="W2087:AA2087"/>
    <mergeCell ref="A2084:D2084"/>
    <mergeCell ref="E2084:F2084"/>
    <mergeCell ref="G2084:H2084"/>
    <mergeCell ref="I2084:P2084"/>
    <mergeCell ref="W2084:AA2084"/>
    <mergeCell ref="A2085:D2085"/>
    <mergeCell ref="E2085:F2085"/>
    <mergeCell ref="G2085:H2085"/>
    <mergeCell ref="I2085:P2085"/>
    <mergeCell ref="W2085:AA2085"/>
    <mergeCell ref="A2081:V2081"/>
    <mergeCell ref="W2081:AF2081"/>
    <mergeCell ref="A2083:D2083"/>
    <mergeCell ref="E2083:F2083"/>
    <mergeCell ref="G2083:H2083"/>
    <mergeCell ref="I2083:P2083"/>
    <mergeCell ref="Q2083:AA2083"/>
    <mergeCell ref="AB2083:AF2083"/>
    <mergeCell ref="A2097:D2097"/>
    <mergeCell ref="E2097:F2097"/>
    <mergeCell ref="G2097:I2097"/>
    <mergeCell ref="M2097:Q2097"/>
    <mergeCell ref="X2097:AB2097"/>
    <mergeCell ref="AC2097:AE2097"/>
    <mergeCell ref="A2096:D2096"/>
    <mergeCell ref="E2096:F2096"/>
    <mergeCell ref="G2096:I2096"/>
    <mergeCell ref="M2096:Q2096"/>
    <mergeCell ref="X2096:AB2096"/>
    <mergeCell ref="AC2096:AE2096"/>
    <mergeCell ref="A2095:D2095"/>
    <mergeCell ref="E2095:F2095"/>
    <mergeCell ref="G2095:I2095"/>
    <mergeCell ref="M2095:Q2095"/>
    <mergeCell ref="X2095:AB2095"/>
    <mergeCell ref="AC2095:AE2095"/>
    <mergeCell ref="A2094:D2094"/>
    <mergeCell ref="E2094:F2094"/>
    <mergeCell ref="G2094:I2094"/>
    <mergeCell ref="M2094:Q2094"/>
    <mergeCell ref="X2094:AB2094"/>
    <mergeCell ref="AC2094:AE2094"/>
    <mergeCell ref="A2093:D2093"/>
    <mergeCell ref="E2093:F2093"/>
    <mergeCell ref="G2093:I2093"/>
    <mergeCell ref="M2093:Q2093"/>
    <mergeCell ref="X2093:AB2093"/>
    <mergeCell ref="AC2093:AE2093"/>
    <mergeCell ref="A2090:V2090"/>
    <mergeCell ref="W2090:AF2090"/>
    <mergeCell ref="A2092:D2092"/>
    <mergeCell ref="E2092:F2092"/>
    <mergeCell ref="G2092:I2092"/>
    <mergeCell ref="J2092:Q2092"/>
    <mergeCell ref="R2092:AB2092"/>
    <mergeCell ref="AC2092:AE2092"/>
    <mergeCell ref="AE2107:AF2107"/>
    <mergeCell ref="A2108:D2108"/>
    <mergeCell ref="E2108:F2108"/>
    <mergeCell ref="H2108:K2108"/>
    <mergeCell ref="L2108:M2108"/>
    <mergeCell ref="N2108:U2108"/>
    <mergeCell ref="W2108:Z2108"/>
    <mergeCell ref="AA2108:AD2108"/>
    <mergeCell ref="AE2108:AF2108"/>
    <mergeCell ref="V2106:Z2106"/>
    <mergeCell ref="AA2106:AD2106"/>
    <mergeCell ref="AE2106:AF2106"/>
    <mergeCell ref="A2107:D2107"/>
    <mergeCell ref="E2107:F2107"/>
    <mergeCell ref="H2107:K2107"/>
    <mergeCell ref="L2107:M2107"/>
    <mergeCell ref="N2107:U2107"/>
    <mergeCell ref="W2107:Z2107"/>
    <mergeCell ref="AA2107:AD2107"/>
    <mergeCell ref="A2102:W2102"/>
    <mergeCell ref="X2102:AF2102"/>
    <mergeCell ref="B2104:C2104"/>
    <mergeCell ref="D2104:AB2104"/>
    <mergeCell ref="AC2104:AE2104"/>
    <mergeCell ref="A2106:D2106"/>
    <mergeCell ref="E2106:F2106"/>
    <mergeCell ref="H2106:K2106"/>
    <mergeCell ref="L2106:M2106"/>
    <mergeCell ref="N2106:U2106"/>
    <mergeCell ref="A2098:V2098"/>
    <mergeCell ref="W2098:AF2098"/>
    <mergeCell ref="A2100:W2100"/>
    <mergeCell ref="X2100:AF2100"/>
    <mergeCell ref="A2101:T2101"/>
    <mergeCell ref="U2101:W2101"/>
    <mergeCell ref="X2101:AF2101"/>
    <mergeCell ref="AA2113:AD2113"/>
    <mergeCell ref="AE2113:AF2113"/>
    <mergeCell ref="A2114:D2114"/>
    <mergeCell ref="E2114:F2114"/>
    <mergeCell ref="H2114:K2114"/>
    <mergeCell ref="L2114:M2114"/>
    <mergeCell ref="N2114:U2114"/>
    <mergeCell ref="W2114:Z2114"/>
    <mergeCell ref="AA2114:AD2114"/>
    <mergeCell ref="AE2114:AF2114"/>
    <mergeCell ref="A2113:D2113"/>
    <mergeCell ref="E2113:F2113"/>
    <mergeCell ref="H2113:K2113"/>
    <mergeCell ref="L2113:M2113"/>
    <mergeCell ref="N2113:U2113"/>
    <mergeCell ref="W2113:Z2113"/>
    <mergeCell ref="AA2111:AD2111"/>
    <mergeCell ref="AE2111:AF2111"/>
    <mergeCell ref="A2112:D2112"/>
    <mergeCell ref="E2112:F2112"/>
    <mergeCell ref="H2112:K2112"/>
    <mergeCell ref="L2112:M2112"/>
    <mergeCell ref="N2112:U2112"/>
    <mergeCell ref="W2112:Z2112"/>
    <mergeCell ref="AA2112:AD2112"/>
    <mergeCell ref="AE2112:AF2112"/>
    <mergeCell ref="A2111:D2111"/>
    <mergeCell ref="E2111:F2111"/>
    <mergeCell ref="H2111:K2111"/>
    <mergeCell ref="L2111:M2111"/>
    <mergeCell ref="N2111:U2111"/>
    <mergeCell ref="W2111:Z2111"/>
    <mergeCell ref="AA2109:AD2109"/>
    <mergeCell ref="AE2109:AF2109"/>
    <mergeCell ref="A2110:D2110"/>
    <mergeCell ref="E2110:F2110"/>
    <mergeCell ref="H2110:K2110"/>
    <mergeCell ref="L2110:M2110"/>
    <mergeCell ref="N2110:U2110"/>
    <mergeCell ref="W2110:Z2110"/>
    <mergeCell ref="AA2110:AD2110"/>
    <mergeCell ref="AE2110:AF2110"/>
    <mergeCell ref="A2109:D2109"/>
    <mergeCell ref="E2109:F2109"/>
    <mergeCell ref="H2109:K2109"/>
    <mergeCell ref="L2109:M2109"/>
    <mergeCell ref="N2109:U2109"/>
    <mergeCell ref="W2109:Z2109"/>
    <mergeCell ref="A2122:D2122"/>
    <mergeCell ref="E2122:F2122"/>
    <mergeCell ref="G2122:J2122"/>
    <mergeCell ref="K2122:N2122"/>
    <mergeCell ref="O2122:Z2122"/>
    <mergeCell ref="AA2122:AF2122"/>
    <mergeCell ref="A2121:D2121"/>
    <mergeCell ref="E2121:F2121"/>
    <mergeCell ref="G2121:J2121"/>
    <mergeCell ref="K2121:N2121"/>
    <mergeCell ref="O2121:Z2121"/>
    <mergeCell ref="AA2121:AF2121"/>
    <mergeCell ref="A2120:D2120"/>
    <mergeCell ref="E2120:F2120"/>
    <mergeCell ref="G2120:J2120"/>
    <mergeCell ref="K2120:N2120"/>
    <mergeCell ref="O2120:Z2120"/>
    <mergeCell ref="AA2120:AF2120"/>
    <mergeCell ref="A2119:D2119"/>
    <mergeCell ref="E2119:F2119"/>
    <mergeCell ref="G2119:J2119"/>
    <mergeCell ref="K2119:N2119"/>
    <mergeCell ref="O2119:Z2119"/>
    <mergeCell ref="AA2119:AF2119"/>
    <mergeCell ref="AA2115:AD2115"/>
    <mergeCell ref="AE2115:AF2115"/>
    <mergeCell ref="A2116:V2116"/>
    <mergeCell ref="W2116:AF2116"/>
    <mergeCell ref="A2118:D2118"/>
    <mergeCell ref="E2118:F2118"/>
    <mergeCell ref="G2118:J2118"/>
    <mergeCell ref="K2118:N2118"/>
    <mergeCell ref="O2118:Z2118"/>
    <mergeCell ref="AA2118:AF2118"/>
    <mergeCell ref="A2115:D2115"/>
    <mergeCell ref="E2115:F2115"/>
    <mergeCell ref="H2115:K2115"/>
    <mergeCell ref="L2115:M2115"/>
    <mergeCell ref="N2115:U2115"/>
    <mergeCell ref="W2115:Z2115"/>
    <mergeCell ref="A2127:V2127"/>
    <mergeCell ref="W2127:AF2127"/>
    <mergeCell ref="A2129:D2129"/>
    <mergeCell ref="E2129:F2129"/>
    <mergeCell ref="G2129:I2129"/>
    <mergeCell ref="J2129:L2129"/>
    <mergeCell ref="M2129:Q2129"/>
    <mergeCell ref="R2129:V2129"/>
    <mergeCell ref="W2129:AF2129"/>
    <mergeCell ref="A2126:D2126"/>
    <mergeCell ref="E2126:F2126"/>
    <mergeCell ref="G2126:J2126"/>
    <mergeCell ref="K2126:N2126"/>
    <mergeCell ref="O2126:Z2126"/>
    <mergeCell ref="AA2126:AF2126"/>
    <mergeCell ref="A2125:D2125"/>
    <mergeCell ref="E2125:F2125"/>
    <mergeCell ref="G2125:J2125"/>
    <mergeCell ref="K2125:N2125"/>
    <mergeCell ref="O2125:Z2125"/>
    <mergeCell ref="AA2125:AF2125"/>
    <mergeCell ref="A2124:D2124"/>
    <mergeCell ref="E2124:F2124"/>
    <mergeCell ref="G2124:J2124"/>
    <mergeCell ref="K2124:N2124"/>
    <mergeCell ref="O2124:Z2124"/>
    <mergeCell ref="AA2124:AF2124"/>
    <mergeCell ref="A2123:D2123"/>
    <mergeCell ref="E2123:F2123"/>
    <mergeCell ref="G2123:J2123"/>
    <mergeCell ref="K2123:N2123"/>
    <mergeCell ref="O2123:Z2123"/>
    <mergeCell ref="AA2123:AF2123"/>
    <mergeCell ref="A2138:M2138"/>
    <mergeCell ref="N2138:AF2138"/>
    <mergeCell ref="A2140:D2140"/>
    <mergeCell ref="E2140:F2140"/>
    <mergeCell ref="G2140:H2140"/>
    <mergeCell ref="I2140:P2140"/>
    <mergeCell ref="Q2140:AA2140"/>
    <mergeCell ref="AB2140:AF2140"/>
    <mergeCell ref="A2134:V2134"/>
    <mergeCell ref="W2134:AF2134"/>
    <mergeCell ref="A2136:M2136"/>
    <mergeCell ref="N2136:AF2136"/>
    <mergeCell ref="A2137:M2137"/>
    <mergeCell ref="N2137:AF2137"/>
    <mergeCell ref="E2132:F2132"/>
    <mergeCell ref="G2132:I2132"/>
    <mergeCell ref="J2132:L2132"/>
    <mergeCell ref="AE2132:AF2132"/>
    <mergeCell ref="E2133:F2133"/>
    <mergeCell ref="G2133:I2133"/>
    <mergeCell ref="J2133:L2133"/>
    <mergeCell ref="M2133:Q2133"/>
    <mergeCell ref="R2133:V2133"/>
    <mergeCell ref="AE2133:AF2133"/>
    <mergeCell ref="E2131:F2131"/>
    <mergeCell ref="G2131:I2131"/>
    <mergeCell ref="J2131:L2131"/>
    <mergeCell ref="M2131:Q2131"/>
    <mergeCell ref="R2131:V2131"/>
    <mergeCell ref="AE2131:AF2131"/>
    <mergeCell ref="E2130:F2130"/>
    <mergeCell ref="G2130:I2130"/>
    <mergeCell ref="J2130:L2130"/>
    <mergeCell ref="M2130:Q2130"/>
    <mergeCell ref="R2130:V2130"/>
    <mergeCell ref="AE2130:AF2130"/>
    <mergeCell ref="A2147:D2147"/>
    <mergeCell ref="E2147:F2147"/>
    <mergeCell ref="G2147:H2147"/>
    <mergeCell ref="I2147:P2147"/>
    <mergeCell ref="W2147:AA2147"/>
    <mergeCell ref="A2148:D2148"/>
    <mergeCell ref="E2148:F2148"/>
    <mergeCell ref="G2148:H2148"/>
    <mergeCell ref="I2148:P2148"/>
    <mergeCell ref="W2148:AA2148"/>
    <mergeCell ref="A2145:D2145"/>
    <mergeCell ref="E2145:F2145"/>
    <mergeCell ref="G2145:H2145"/>
    <mergeCell ref="I2145:P2145"/>
    <mergeCell ref="W2145:AA2145"/>
    <mergeCell ref="A2146:D2146"/>
    <mergeCell ref="E2146:F2146"/>
    <mergeCell ref="G2146:H2146"/>
    <mergeCell ref="I2146:P2146"/>
    <mergeCell ref="W2146:AA2146"/>
    <mergeCell ref="A2143:D2143"/>
    <mergeCell ref="E2143:F2143"/>
    <mergeCell ref="G2143:H2143"/>
    <mergeCell ref="I2143:P2143"/>
    <mergeCell ref="W2143:AA2143"/>
    <mergeCell ref="A2144:D2144"/>
    <mergeCell ref="E2144:F2144"/>
    <mergeCell ref="G2144:H2144"/>
    <mergeCell ref="I2144:P2144"/>
    <mergeCell ref="W2144:AA2144"/>
    <mergeCell ref="A2141:D2141"/>
    <mergeCell ref="E2141:F2141"/>
    <mergeCell ref="G2141:H2141"/>
    <mergeCell ref="I2141:P2141"/>
    <mergeCell ref="W2141:AA2141"/>
    <mergeCell ref="A2142:D2142"/>
    <mergeCell ref="E2142:F2142"/>
    <mergeCell ref="G2142:H2142"/>
    <mergeCell ref="I2142:P2142"/>
    <mergeCell ref="W2142:AA2142"/>
    <mergeCell ref="A2156:D2156"/>
    <mergeCell ref="E2156:F2156"/>
    <mergeCell ref="G2156:H2156"/>
    <mergeCell ref="I2156:P2156"/>
    <mergeCell ref="W2156:AA2156"/>
    <mergeCell ref="A2157:D2157"/>
    <mergeCell ref="E2157:F2157"/>
    <mergeCell ref="G2157:H2157"/>
    <mergeCell ref="I2157:P2157"/>
    <mergeCell ref="W2157:AA2157"/>
    <mergeCell ref="A2154:D2154"/>
    <mergeCell ref="E2154:F2154"/>
    <mergeCell ref="G2154:H2154"/>
    <mergeCell ref="I2154:P2154"/>
    <mergeCell ref="W2154:AA2154"/>
    <mergeCell ref="A2155:D2155"/>
    <mergeCell ref="E2155:F2155"/>
    <mergeCell ref="G2155:H2155"/>
    <mergeCell ref="I2155:P2155"/>
    <mergeCell ref="W2155:AA2155"/>
    <mergeCell ref="A2151:V2151"/>
    <mergeCell ref="W2151:AF2151"/>
    <mergeCell ref="A2153:D2153"/>
    <mergeCell ref="E2153:F2153"/>
    <mergeCell ref="G2153:H2153"/>
    <mergeCell ref="I2153:P2153"/>
    <mergeCell ref="Q2153:AA2153"/>
    <mergeCell ref="AB2153:AF2153"/>
    <mergeCell ref="A2149:D2149"/>
    <mergeCell ref="E2149:F2149"/>
    <mergeCell ref="G2149:H2149"/>
    <mergeCell ref="I2149:P2149"/>
    <mergeCell ref="W2149:AA2149"/>
    <mergeCell ref="A2150:D2150"/>
    <mergeCell ref="E2150:F2150"/>
    <mergeCell ref="G2150:H2150"/>
    <mergeCell ref="I2150:P2150"/>
    <mergeCell ref="W2150:AA2150"/>
    <mergeCell ref="A2166:D2166"/>
    <mergeCell ref="E2166:F2166"/>
    <mergeCell ref="G2166:I2166"/>
    <mergeCell ref="M2166:Q2166"/>
    <mergeCell ref="X2166:AB2166"/>
    <mergeCell ref="AC2166:AE2166"/>
    <mergeCell ref="A2165:D2165"/>
    <mergeCell ref="E2165:F2165"/>
    <mergeCell ref="G2165:I2165"/>
    <mergeCell ref="M2165:Q2165"/>
    <mergeCell ref="X2165:AB2165"/>
    <mergeCell ref="AC2165:AE2165"/>
    <mergeCell ref="A2164:D2164"/>
    <mergeCell ref="E2164:F2164"/>
    <mergeCell ref="G2164:I2164"/>
    <mergeCell ref="M2164:Q2164"/>
    <mergeCell ref="X2164:AB2164"/>
    <mergeCell ref="AC2164:AE2164"/>
    <mergeCell ref="A2163:D2163"/>
    <mergeCell ref="E2163:F2163"/>
    <mergeCell ref="G2163:I2163"/>
    <mergeCell ref="M2163:Q2163"/>
    <mergeCell ref="X2163:AB2163"/>
    <mergeCell ref="AC2163:AE2163"/>
    <mergeCell ref="A2160:V2160"/>
    <mergeCell ref="W2160:AF2160"/>
    <mergeCell ref="A2162:D2162"/>
    <mergeCell ref="E2162:F2162"/>
    <mergeCell ref="G2162:I2162"/>
    <mergeCell ref="J2162:Q2162"/>
    <mergeCell ref="R2162:AB2162"/>
    <mergeCell ref="AC2162:AE2162"/>
    <mergeCell ref="A2158:D2158"/>
    <mergeCell ref="E2158:F2158"/>
    <mergeCell ref="G2158:H2158"/>
    <mergeCell ref="I2158:P2158"/>
    <mergeCell ref="W2158:AA2158"/>
    <mergeCell ref="A2159:D2159"/>
    <mergeCell ref="E2159:F2159"/>
    <mergeCell ref="G2159:H2159"/>
    <mergeCell ref="I2159:P2159"/>
    <mergeCell ref="W2159:AA2159"/>
    <mergeCell ref="V2176:Z2176"/>
    <mergeCell ref="AA2176:AD2176"/>
    <mergeCell ref="AE2176:AF2176"/>
    <mergeCell ref="A2177:D2177"/>
    <mergeCell ref="E2177:F2177"/>
    <mergeCell ref="H2177:K2177"/>
    <mergeCell ref="L2177:M2177"/>
    <mergeCell ref="N2177:U2177"/>
    <mergeCell ref="W2177:Z2177"/>
    <mergeCell ref="AA2177:AD2177"/>
    <mergeCell ref="A2172:W2172"/>
    <mergeCell ref="X2172:AF2172"/>
    <mergeCell ref="B2174:C2174"/>
    <mergeCell ref="D2174:AB2174"/>
    <mergeCell ref="AC2174:AE2174"/>
    <mergeCell ref="A2176:D2176"/>
    <mergeCell ref="E2176:F2176"/>
    <mergeCell ref="H2176:K2176"/>
    <mergeCell ref="L2176:M2176"/>
    <mergeCell ref="N2176:U2176"/>
    <mergeCell ref="A2168:V2168"/>
    <mergeCell ref="W2168:AF2168"/>
    <mergeCell ref="A2170:W2170"/>
    <mergeCell ref="X2170:AF2170"/>
    <mergeCell ref="A2171:T2171"/>
    <mergeCell ref="U2171:W2171"/>
    <mergeCell ref="X2171:AF2171"/>
    <mergeCell ref="A2167:D2167"/>
    <mergeCell ref="E2167:F2167"/>
    <mergeCell ref="G2167:I2167"/>
    <mergeCell ref="M2167:Q2167"/>
    <mergeCell ref="X2167:AB2167"/>
    <mergeCell ref="AC2167:AE2167"/>
    <mergeCell ref="AA2181:AD2181"/>
    <mergeCell ref="AE2181:AF2181"/>
    <mergeCell ref="A2182:D2182"/>
    <mergeCell ref="E2182:F2182"/>
    <mergeCell ref="H2182:K2182"/>
    <mergeCell ref="L2182:M2182"/>
    <mergeCell ref="N2182:U2182"/>
    <mergeCell ref="W2182:Z2182"/>
    <mergeCell ref="AA2182:AD2182"/>
    <mergeCell ref="AE2182:AF2182"/>
    <mergeCell ref="A2181:D2181"/>
    <mergeCell ref="E2181:F2181"/>
    <mergeCell ref="H2181:K2181"/>
    <mergeCell ref="L2181:M2181"/>
    <mergeCell ref="N2181:U2181"/>
    <mergeCell ref="W2181:Z2181"/>
    <mergeCell ref="AA2179:AD2179"/>
    <mergeCell ref="AE2179:AF2179"/>
    <mergeCell ref="A2180:D2180"/>
    <mergeCell ref="E2180:F2180"/>
    <mergeCell ref="H2180:K2180"/>
    <mergeCell ref="L2180:M2180"/>
    <mergeCell ref="N2180:U2180"/>
    <mergeCell ref="W2180:Z2180"/>
    <mergeCell ref="AA2180:AD2180"/>
    <mergeCell ref="AE2180:AF2180"/>
    <mergeCell ref="A2179:D2179"/>
    <mergeCell ref="E2179:F2179"/>
    <mergeCell ref="H2179:K2179"/>
    <mergeCell ref="L2179:M2179"/>
    <mergeCell ref="N2179:U2179"/>
    <mergeCell ref="W2179:Z2179"/>
    <mergeCell ref="AE2177:AF2177"/>
    <mergeCell ref="A2178:D2178"/>
    <mergeCell ref="E2178:F2178"/>
    <mergeCell ref="H2178:K2178"/>
    <mergeCell ref="L2178:M2178"/>
    <mergeCell ref="N2178:U2178"/>
    <mergeCell ref="W2178:Z2178"/>
    <mergeCell ref="AA2178:AD2178"/>
    <mergeCell ref="AE2178:AF2178"/>
    <mergeCell ref="A2190:D2190"/>
    <mergeCell ref="E2190:F2190"/>
    <mergeCell ref="G2190:J2190"/>
    <mergeCell ref="K2190:N2190"/>
    <mergeCell ref="O2190:Z2190"/>
    <mergeCell ref="AA2190:AF2190"/>
    <mergeCell ref="A2189:D2189"/>
    <mergeCell ref="E2189:F2189"/>
    <mergeCell ref="G2189:J2189"/>
    <mergeCell ref="K2189:N2189"/>
    <mergeCell ref="O2189:Z2189"/>
    <mergeCell ref="AA2189:AF2189"/>
    <mergeCell ref="AA2185:AD2185"/>
    <mergeCell ref="AE2185:AF2185"/>
    <mergeCell ref="A2186:V2186"/>
    <mergeCell ref="W2186:AF2186"/>
    <mergeCell ref="A2188:D2188"/>
    <mergeCell ref="E2188:F2188"/>
    <mergeCell ref="G2188:J2188"/>
    <mergeCell ref="K2188:N2188"/>
    <mergeCell ref="O2188:Z2188"/>
    <mergeCell ref="AA2188:AF2188"/>
    <mergeCell ref="A2185:D2185"/>
    <mergeCell ref="E2185:F2185"/>
    <mergeCell ref="H2185:K2185"/>
    <mergeCell ref="L2185:M2185"/>
    <mergeCell ref="N2185:U2185"/>
    <mergeCell ref="W2185:Z2185"/>
    <mergeCell ref="AA2183:AD2183"/>
    <mergeCell ref="AE2183:AF2183"/>
    <mergeCell ref="A2184:D2184"/>
    <mergeCell ref="E2184:F2184"/>
    <mergeCell ref="H2184:K2184"/>
    <mergeCell ref="L2184:M2184"/>
    <mergeCell ref="N2184:U2184"/>
    <mergeCell ref="W2184:Z2184"/>
    <mergeCell ref="AA2184:AD2184"/>
    <mergeCell ref="AE2184:AF2184"/>
    <mergeCell ref="A2183:D2183"/>
    <mergeCell ref="E2183:F2183"/>
    <mergeCell ref="H2183:K2183"/>
    <mergeCell ref="L2183:M2183"/>
    <mergeCell ref="N2183:U2183"/>
    <mergeCell ref="W2183:Z2183"/>
    <mergeCell ref="A2196:D2196"/>
    <mergeCell ref="E2196:F2196"/>
    <mergeCell ref="G2196:J2196"/>
    <mergeCell ref="K2196:N2196"/>
    <mergeCell ref="O2196:Z2196"/>
    <mergeCell ref="AA2196:AF2196"/>
    <mergeCell ref="A2195:D2195"/>
    <mergeCell ref="E2195:F2195"/>
    <mergeCell ref="G2195:J2195"/>
    <mergeCell ref="K2195:N2195"/>
    <mergeCell ref="O2195:Z2195"/>
    <mergeCell ref="AA2195:AF2195"/>
    <mergeCell ref="A2194:D2194"/>
    <mergeCell ref="E2194:F2194"/>
    <mergeCell ref="G2194:J2194"/>
    <mergeCell ref="K2194:N2194"/>
    <mergeCell ref="O2194:Z2194"/>
    <mergeCell ref="AA2194:AF2194"/>
    <mergeCell ref="A2193:D2193"/>
    <mergeCell ref="E2193:F2193"/>
    <mergeCell ref="G2193:J2193"/>
    <mergeCell ref="K2193:N2193"/>
    <mergeCell ref="O2193:Z2193"/>
    <mergeCell ref="AA2193:AF2193"/>
    <mergeCell ref="A2192:D2192"/>
    <mergeCell ref="E2192:F2192"/>
    <mergeCell ref="G2192:J2192"/>
    <mergeCell ref="K2192:N2192"/>
    <mergeCell ref="O2192:Z2192"/>
    <mergeCell ref="AA2192:AF2192"/>
    <mergeCell ref="A2191:D2191"/>
    <mergeCell ref="E2191:F2191"/>
    <mergeCell ref="G2191:J2191"/>
    <mergeCell ref="K2191:N2191"/>
    <mergeCell ref="O2191:Z2191"/>
    <mergeCell ref="AA2191:AF2191"/>
    <mergeCell ref="A2204:V2204"/>
    <mergeCell ref="W2204:AF2204"/>
    <mergeCell ref="A2206:M2206"/>
    <mergeCell ref="N2206:AF2206"/>
    <mergeCell ref="A2207:M2207"/>
    <mergeCell ref="N2207:AF2207"/>
    <mergeCell ref="E2202:F2202"/>
    <mergeCell ref="G2202:I2202"/>
    <mergeCell ref="J2202:L2202"/>
    <mergeCell ref="AE2202:AF2202"/>
    <mergeCell ref="E2203:F2203"/>
    <mergeCell ref="G2203:I2203"/>
    <mergeCell ref="J2203:L2203"/>
    <mergeCell ref="M2203:Q2203"/>
    <mergeCell ref="R2203:V2203"/>
    <mergeCell ref="AE2203:AF2203"/>
    <mergeCell ref="E2201:F2201"/>
    <mergeCell ref="G2201:I2201"/>
    <mergeCell ref="J2201:L2201"/>
    <mergeCell ref="M2201:Q2201"/>
    <mergeCell ref="R2201:V2201"/>
    <mergeCell ref="AE2201:AF2201"/>
    <mergeCell ref="E2200:F2200"/>
    <mergeCell ref="G2200:I2200"/>
    <mergeCell ref="J2200:L2200"/>
    <mergeCell ref="M2200:Q2200"/>
    <mergeCell ref="R2200:V2200"/>
    <mergeCell ref="AE2200:AF2200"/>
    <mergeCell ref="A2197:V2197"/>
    <mergeCell ref="W2197:AF2197"/>
    <mergeCell ref="A2199:D2199"/>
    <mergeCell ref="E2199:F2199"/>
    <mergeCell ref="G2199:I2199"/>
    <mergeCell ref="J2199:L2199"/>
    <mergeCell ref="M2199:Q2199"/>
    <mergeCell ref="R2199:V2199"/>
    <mergeCell ref="W2199:AF2199"/>
    <mergeCell ref="A2215:D2215"/>
    <mergeCell ref="E2215:F2215"/>
    <mergeCell ref="G2215:H2215"/>
    <mergeCell ref="I2215:P2215"/>
    <mergeCell ref="W2215:AA2215"/>
    <mergeCell ref="A2216:D2216"/>
    <mergeCell ref="E2216:F2216"/>
    <mergeCell ref="G2216:H2216"/>
    <mergeCell ref="I2216:P2216"/>
    <mergeCell ref="W2216:AA2216"/>
    <mergeCell ref="A2213:D2213"/>
    <mergeCell ref="E2213:F2213"/>
    <mergeCell ref="G2213:H2213"/>
    <mergeCell ref="I2213:P2213"/>
    <mergeCell ref="W2213:AA2213"/>
    <mergeCell ref="A2214:D2214"/>
    <mergeCell ref="E2214:F2214"/>
    <mergeCell ref="G2214:H2214"/>
    <mergeCell ref="I2214:P2214"/>
    <mergeCell ref="W2214:AA2214"/>
    <mergeCell ref="A2211:D2211"/>
    <mergeCell ref="E2211:F2211"/>
    <mergeCell ref="G2211:H2211"/>
    <mergeCell ref="I2211:P2211"/>
    <mergeCell ref="W2211:AA2211"/>
    <mergeCell ref="A2212:D2212"/>
    <mergeCell ref="E2212:F2212"/>
    <mergeCell ref="G2212:H2212"/>
    <mergeCell ref="I2212:P2212"/>
    <mergeCell ref="W2212:AA2212"/>
    <mergeCell ref="A2208:M2208"/>
    <mergeCell ref="N2208:AF2208"/>
    <mergeCell ref="A2210:D2210"/>
    <mergeCell ref="E2210:F2210"/>
    <mergeCell ref="G2210:H2210"/>
    <mergeCell ref="I2210:P2210"/>
    <mergeCell ref="Q2210:AA2210"/>
    <mergeCell ref="AB2210:AF2210"/>
    <mergeCell ref="A2224:D2224"/>
    <mergeCell ref="E2224:F2224"/>
    <mergeCell ref="G2224:H2224"/>
    <mergeCell ref="I2224:P2224"/>
    <mergeCell ref="W2224:AA2224"/>
    <mergeCell ref="A2225:D2225"/>
    <mergeCell ref="E2225:F2225"/>
    <mergeCell ref="G2225:H2225"/>
    <mergeCell ref="I2225:P2225"/>
    <mergeCell ref="W2225:AA2225"/>
    <mergeCell ref="A2221:V2221"/>
    <mergeCell ref="W2221:AF2221"/>
    <mergeCell ref="A2223:D2223"/>
    <mergeCell ref="E2223:F2223"/>
    <mergeCell ref="G2223:H2223"/>
    <mergeCell ref="I2223:P2223"/>
    <mergeCell ref="Q2223:AA2223"/>
    <mergeCell ref="AB2223:AF2223"/>
    <mergeCell ref="A2219:D2219"/>
    <mergeCell ref="E2219:F2219"/>
    <mergeCell ref="G2219:H2219"/>
    <mergeCell ref="I2219:P2219"/>
    <mergeCell ref="W2219:AA2219"/>
    <mergeCell ref="A2220:D2220"/>
    <mergeCell ref="E2220:F2220"/>
    <mergeCell ref="G2220:H2220"/>
    <mergeCell ref="I2220:P2220"/>
    <mergeCell ref="W2220:AA2220"/>
    <mergeCell ref="A2217:D2217"/>
    <mergeCell ref="E2217:F2217"/>
    <mergeCell ref="G2217:H2217"/>
    <mergeCell ref="I2217:P2217"/>
    <mergeCell ref="W2217:AA2217"/>
    <mergeCell ref="A2218:D2218"/>
    <mergeCell ref="E2218:F2218"/>
    <mergeCell ref="G2218:H2218"/>
    <mergeCell ref="I2218:P2218"/>
    <mergeCell ref="W2218:AA2218"/>
    <mergeCell ref="A2234:D2234"/>
    <mergeCell ref="E2234:F2234"/>
    <mergeCell ref="G2234:I2234"/>
    <mergeCell ref="M2234:Q2234"/>
    <mergeCell ref="X2234:AB2234"/>
    <mergeCell ref="AC2234:AE2234"/>
    <mergeCell ref="A2233:D2233"/>
    <mergeCell ref="E2233:F2233"/>
    <mergeCell ref="G2233:I2233"/>
    <mergeCell ref="M2233:Q2233"/>
    <mergeCell ref="X2233:AB2233"/>
    <mergeCell ref="AC2233:AE2233"/>
    <mergeCell ref="A2230:V2230"/>
    <mergeCell ref="W2230:AF2230"/>
    <mergeCell ref="A2232:D2232"/>
    <mergeCell ref="E2232:F2232"/>
    <mergeCell ref="G2232:I2232"/>
    <mergeCell ref="J2232:Q2232"/>
    <mergeCell ref="R2232:AB2232"/>
    <mergeCell ref="AC2232:AE2232"/>
    <mergeCell ref="A2228:D2228"/>
    <mergeCell ref="E2228:F2228"/>
    <mergeCell ref="G2228:H2228"/>
    <mergeCell ref="I2228:P2228"/>
    <mergeCell ref="W2228:AA2228"/>
    <mergeCell ref="A2229:D2229"/>
    <mergeCell ref="E2229:F2229"/>
    <mergeCell ref="G2229:H2229"/>
    <mergeCell ref="I2229:P2229"/>
    <mergeCell ref="W2229:AA2229"/>
    <mergeCell ref="A2226:D2226"/>
    <mergeCell ref="E2226:F2226"/>
    <mergeCell ref="G2226:H2226"/>
    <mergeCell ref="I2226:P2226"/>
    <mergeCell ref="W2226:AA2226"/>
    <mergeCell ref="A2227:D2227"/>
    <mergeCell ref="E2227:F2227"/>
    <mergeCell ref="G2227:H2227"/>
    <mergeCell ref="I2227:P2227"/>
    <mergeCell ref="W2227:AA2227"/>
    <mergeCell ref="A2242:W2242"/>
    <mergeCell ref="X2242:AF2242"/>
    <mergeCell ref="B2244:C2244"/>
    <mergeCell ref="D2244:AB2244"/>
    <mergeCell ref="AC2244:AE2244"/>
    <mergeCell ref="A2246:D2246"/>
    <mergeCell ref="E2246:F2246"/>
    <mergeCell ref="H2246:K2246"/>
    <mergeCell ref="L2246:M2246"/>
    <mergeCell ref="N2246:U2246"/>
    <mergeCell ref="A2238:V2238"/>
    <mergeCell ref="W2238:AF2238"/>
    <mergeCell ref="A2240:W2240"/>
    <mergeCell ref="X2240:AF2240"/>
    <mergeCell ref="A2241:T2241"/>
    <mergeCell ref="U2241:W2241"/>
    <mergeCell ref="X2241:AF2241"/>
    <mergeCell ref="A2237:D2237"/>
    <mergeCell ref="E2237:F2237"/>
    <mergeCell ref="G2237:I2237"/>
    <mergeCell ref="M2237:Q2237"/>
    <mergeCell ref="X2237:AB2237"/>
    <mergeCell ref="AC2237:AE2237"/>
    <mergeCell ref="A2236:D2236"/>
    <mergeCell ref="E2236:F2236"/>
    <mergeCell ref="G2236:I2236"/>
    <mergeCell ref="M2236:Q2236"/>
    <mergeCell ref="X2236:AB2236"/>
    <mergeCell ref="AC2236:AE2236"/>
    <mergeCell ref="A2235:D2235"/>
    <mergeCell ref="E2235:F2235"/>
    <mergeCell ref="G2235:I2235"/>
    <mergeCell ref="M2235:Q2235"/>
    <mergeCell ref="X2235:AB2235"/>
    <mergeCell ref="AC2235:AE2235"/>
    <mergeCell ref="AA2249:AD2249"/>
    <mergeCell ref="AE2249:AF2249"/>
    <mergeCell ref="A2250:D2250"/>
    <mergeCell ref="E2250:F2250"/>
    <mergeCell ref="H2250:K2250"/>
    <mergeCell ref="L2250:M2250"/>
    <mergeCell ref="N2250:U2250"/>
    <mergeCell ref="W2250:Z2250"/>
    <mergeCell ref="AA2250:AD2250"/>
    <mergeCell ref="AE2250:AF2250"/>
    <mergeCell ref="A2249:D2249"/>
    <mergeCell ref="E2249:F2249"/>
    <mergeCell ref="H2249:K2249"/>
    <mergeCell ref="L2249:M2249"/>
    <mergeCell ref="N2249:U2249"/>
    <mergeCell ref="W2249:Z2249"/>
    <mergeCell ref="AE2247:AF2247"/>
    <mergeCell ref="A2248:D2248"/>
    <mergeCell ref="E2248:F2248"/>
    <mergeCell ref="H2248:K2248"/>
    <mergeCell ref="L2248:M2248"/>
    <mergeCell ref="N2248:U2248"/>
    <mergeCell ref="W2248:Z2248"/>
    <mergeCell ref="AA2248:AD2248"/>
    <mergeCell ref="AE2248:AF2248"/>
    <mergeCell ref="V2246:Z2246"/>
    <mergeCell ref="AA2246:AD2246"/>
    <mergeCell ref="AE2246:AF2246"/>
    <mergeCell ref="A2247:D2247"/>
    <mergeCell ref="E2247:F2247"/>
    <mergeCell ref="H2247:K2247"/>
    <mergeCell ref="L2247:M2247"/>
    <mergeCell ref="N2247:U2247"/>
    <mergeCell ref="W2247:Z2247"/>
    <mergeCell ref="AA2247:AD2247"/>
    <mergeCell ref="AA2255:AD2255"/>
    <mergeCell ref="AE2255:AF2255"/>
    <mergeCell ref="A2256:V2256"/>
    <mergeCell ref="W2256:AF2256"/>
    <mergeCell ref="A2258:D2258"/>
    <mergeCell ref="E2258:F2258"/>
    <mergeCell ref="G2258:J2258"/>
    <mergeCell ref="K2258:N2258"/>
    <mergeCell ref="O2258:Z2258"/>
    <mergeCell ref="AA2258:AF2258"/>
    <mergeCell ref="A2255:D2255"/>
    <mergeCell ref="E2255:F2255"/>
    <mergeCell ref="H2255:K2255"/>
    <mergeCell ref="L2255:M2255"/>
    <mergeCell ref="N2255:U2255"/>
    <mergeCell ref="W2255:Z2255"/>
    <mergeCell ref="AA2253:AD2253"/>
    <mergeCell ref="AE2253:AF2253"/>
    <mergeCell ref="A2254:D2254"/>
    <mergeCell ref="E2254:F2254"/>
    <mergeCell ref="H2254:K2254"/>
    <mergeCell ref="L2254:M2254"/>
    <mergeCell ref="N2254:U2254"/>
    <mergeCell ref="W2254:Z2254"/>
    <mergeCell ref="AA2254:AD2254"/>
    <mergeCell ref="AE2254:AF2254"/>
    <mergeCell ref="A2253:D2253"/>
    <mergeCell ref="E2253:F2253"/>
    <mergeCell ref="H2253:K2253"/>
    <mergeCell ref="L2253:M2253"/>
    <mergeCell ref="N2253:U2253"/>
    <mergeCell ref="W2253:Z2253"/>
    <mergeCell ref="AA2251:AD2251"/>
    <mergeCell ref="AE2251:AF2251"/>
    <mergeCell ref="A2252:D2252"/>
    <mergeCell ref="E2252:F2252"/>
    <mergeCell ref="H2252:K2252"/>
    <mergeCell ref="L2252:M2252"/>
    <mergeCell ref="N2252:U2252"/>
    <mergeCell ref="W2252:Z2252"/>
    <mergeCell ref="AA2252:AD2252"/>
    <mergeCell ref="AE2252:AF2252"/>
    <mergeCell ref="A2251:D2251"/>
    <mergeCell ref="E2251:F2251"/>
    <mergeCell ref="H2251:K2251"/>
    <mergeCell ref="L2251:M2251"/>
    <mergeCell ref="N2251:U2251"/>
    <mergeCell ref="W2251:Z2251"/>
    <mergeCell ref="A2264:D2264"/>
    <mergeCell ref="E2264:F2264"/>
    <mergeCell ref="G2264:J2264"/>
    <mergeCell ref="K2264:N2264"/>
    <mergeCell ref="O2264:Z2264"/>
    <mergeCell ref="AA2264:AF2264"/>
    <mergeCell ref="A2263:D2263"/>
    <mergeCell ref="E2263:F2263"/>
    <mergeCell ref="G2263:J2263"/>
    <mergeCell ref="K2263:N2263"/>
    <mergeCell ref="O2263:Z2263"/>
    <mergeCell ref="AA2263:AF2263"/>
    <mergeCell ref="A2262:D2262"/>
    <mergeCell ref="E2262:F2262"/>
    <mergeCell ref="G2262:J2262"/>
    <mergeCell ref="K2262:N2262"/>
    <mergeCell ref="O2262:Z2262"/>
    <mergeCell ref="AA2262:AF2262"/>
    <mergeCell ref="A2261:D2261"/>
    <mergeCell ref="E2261:F2261"/>
    <mergeCell ref="G2261:J2261"/>
    <mergeCell ref="K2261:N2261"/>
    <mergeCell ref="O2261:Z2261"/>
    <mergeCell ref="AA2261:AF2261"/>
    <mergeCell ref="A2260:D2260"/>
    <mergeCell ref="E2260:F2260"/>
    <mergeCell ref="G2260:J2260"/>
    <mergeCell ref="K2260:N2260"/>
    <mergeCell ref="O2260:Z2260"/>
    <mergeCell ref="AA2260:AF2260"/>
    <mergeCell ref="A2259:D2259"/>
    <mergeCell ref="E2259:F2259"/>
    <mergeCell ref="G2259:J2259"/>
    <mergeCell ref="K2259:N2259"/>
    <mergeCell ref="O2259:Z2259"/>
    <mergeCell ref="AA2259:AF2259"/>
    <mergeCell ref="E2271:F2271"/>
    <mergeCell ref="G2271:I2271"/>
    <mergeCell ref="J2271:L2271"/>
    <mergeCell ref="M2271:Q2271"/>
    <mergeCell ref="R2271:V2271"/>
    <mergeCell ref="AE2271:AF2271"/>
    <mergeCell ref="E2270:F2270"/>
    <mergeCell ref="G2270:I2270"/>
    <mergeCell ref="J2270:L2270"/>
    <mergeCell ref="M2270:Q2270"/>
    <mergeCell ref="R2270:V2270"/>
    <mergeCell ref="AE2270:AF2270"/>
    <mergeCell ref="A2267:V2267"/>
    <mergeCell ref="W2267:AF2267"/>
    <mergeCell ref="A2269:D2269"/>
    <mergeCell ref="E2269:F2269"/>
    <mergeCell ref="G2269:I2269"/>
    <mergeCell ref="J2269:L2269"/>
    <mergeCell ref="M2269:Q2269"/>
    <mergeCell ref="R2269:V2269"/>
    <mergeCell ref="W2269:AF2269"/>
    <mergeCell ref="A2266:D2266"/>
    <mergeCell ref="E2266:F2266"/>
    <mergeCell ref="G2266:J2266"/>
    <mergeCell ref="K2266:N2266"/>
    <mergeCell ref="O2266:Z2266"/>
    <mergeCell ref="AA2266:AF2266"/>
    <mergeCell ref="A2265:D2265"/>
    <mergeCell ref="E2265:F2265"/>
    <mergeCell ref="G2265:J2265"/>
    <mergeCell ref="K2265:N2265"/>
    <mergeCell ref="O2265:Z2265"/>
    <mergeCell ref="AA2265:AF2265"/>
    <mergeCell ref="A2281:D2281"/>
    <mergeCell ref="E2281:F2281"/>
    <mergeCell ref="G2281:H2281"/>
    <mergeCell ref="I2281:P2281"/>
    <mergeCell ref="W2281:AA2281"/>
    <mergeCell ref="A2282:D2282"/>
    <mergeCell ref="E2282:F2282"/>
    <mergeCell ref="G2282:H2282"/>
    <mergeCell ref="I2282:P2282"/>
    <mergeCell ref="W2282:AA2282"/>
    <mergeCell ref="A2278:M2278"/>
    <mergeCell ref="N2278:AF2278"/>
    <mergeCell ref="A2280:D2280"/>
    <mergeCell ref="E2280:F2280"/>
    <mergeCell ref="G2280:H2280"/>
    <mergeCell ref="I2280:P2280"/>
    <mergeCell ref="Q2280:AA2280"/>
    <mergeCell ref="AB2280:AF2280"/>
    <mergeCell ref="A2274:V2274"/>
    <mergeCell ref="W2274:AF2274"/>
    <mergeCell ref="A2276:M2276"/>
    <mergeCell ref="N2276:AF2276"/>
    <mergeCell ref="A2277:M2277"/>
    <mergeCell ref="N2277:AF2277"/>
    <mergeCell ref="E2272:F2272"/>
    <mergeCell ref="G2272:I2272"/>
    <mergeCell ref="J2272:L2272"/>
    <mergeCell ref="AE2272:AF2272"/>
    <mergeCell ref="E2273:F2273"/>
    <mergeCell ref="G2273:I2273"/>
    <mergeCell ref="J2273:L2273"/>
    <mergeCell ref="M2273:Q2273"/>
    <mergeCell ref="R2273:V2273"/>
    <mergeCell ref="AE2273:AF2273"/>
    <mergeCell ref="A2289:D2289"/>
    <mergeCell ref="E2289:F2289"/>
    <mergeCell ref="G2289:H2289"/>
    <mergeCell ref="I2289:P2289"/>
    <mergeCell ref="W2289:AA2289"/>
    <mergeCell ref="A2290:D2290"/>
    <mergeCell ref="E2290:F2290"/>
    <mergeCell ref="G2290:H2290"/>
    <mergeCell ref="I2290:P2290"/>
    <mergeCell ref="W2290:AA2290"/>
    <mergeCell ref="A2287:D2287"/>
    <mergeCell ref="E2287:F2287"/>
    <mergeCell ref="G2287:H2287"/>
    <mergeCell ref="I2287:P2287"/>
    <mergeCell ref="W2287:AA2287"/>
    <mergeCell ref="A2288:D2288"/>
    <mergeCell ref="E2288:F2288"/>
    <mergeCell ref="G2288:H2288"/>
    <mergeCell ref="I2288:P2288"/>
    <mergeCell ref="W2288:AA2288"/>
    <mergeCell ref="A2285:D2285"/>
    <mergeCell ref="E2285:F2285"/>
    <mergeCell ref="G2285:H2285"/>
    <mergeCell ref="I2285:P2285"/>
    <mergeCell ref="W2285:AA2285"/>
    <mergeCell ref="A2286:D2286"/>
    <mergeCell ref="E2286:F2286"/>
    <mergeCell ref="G2286:H2286"/>
    <mergeCell ref="I2286:P2286"/>
    <mergeCell ref="W2286:AA2286"/>
    <mergeCell ref="A2283:D2283"/>
    <mergeCell ref="E2283:F2283"/>
    <mergeCell ref="G2283:H2283"/>
    <mergeCell ref="I2283:P2283"/>
    <mergeCell ref="W2283:AA2283"/>
    <mergeCell ref="A2284:D2284"/>
    <mergeCell ref="E2284:F2284"/>
    <mergeCell ref="G2284:H2284"/>
    <mergeCell ref="I2284:P2284"/>
    <mergeCell ref="W2284:AA2284"/>
    <mergeCell ref="A2298:D2298"/>
    <mergeCell ref="E2298:F2298"/>
    <mergeCell ref="G2298:H2298"/>
    <mergeCell ref="I2298:P2298"/>
    <mergeCell ref="W2298:AA2298"/>
    <mergeCell ref="A2299:D2299"/>
    <mergeCell ref="E2299:F2299"/>
    <mergeCell ref="G2299:H2299"/>
    <mergeCell ref="I2299:P2299"/>
    <mergeCell ref="W2299:AA2299"/>
    <mergeCell ref="A2296:D2296"/>
    <mergeCell ref="E2296:F2296"/>
    <mergeCell ref="G2296:H2296"/>
    <mergeCell ref="I2296:P2296"/>
    <mergeCell ref="W2296:AA2296"/>
    <mergeCell ref="A2297:D2297"/>
    <mergeCell ref="E2297:F2297"/>
    <mergeCell ref="G2297:H2297"/>
    <mergeCell ref="I2297:P2297"/>
    <mergeCell ref="W2297:AA2297"/>
    <mergeCell ref="A2294:D2294"/>
    <mergeCell ref="E2294:F2294"/>
    <mergeCell ref="G2294:H2294"/>
    <mergeCell ref="I2294:P2294"/>
    <mergeCell ref="W2294:AA2294"/>
    <mergeCell ref="A2295:D2295"/>
    <mergeCell ref="E2295:F2295"/>
    <mergeCell ref="G2295:H2295"/>
    <mergeCell ref="I2295:P2295"/>
    <mergeCell ref="W2295:AA2295"/>
    <mergeCell ref="A2291:V2291"/>
    <mergeCell ref="W2291:AF2291"/>
    <mergeCell ref="A2293:D2293"/>
    <mergeCell ref="E2293:F2293"/>
    <mergeCell ref="G2293:H2293"/>
    <mergeCell ref="I2293:P2293"/>
    <mergeCell ref="Q2293:AA2293"/>
    <mergeCell ref="AB2293:AF2293"/>
    <mergeCell ref="A2307:D2307"/>
    <mergeCell ref="E2307:F2307"/>
    <mergeCell ref="G2307:I2307"/>
    <mergeCell ref="M2307:Q2307"/>
    <mergeCell ref="X2307:AB2307"/>
    <mergeCell ref="AC2307:AE2307"/>
    <mergeCell ref="A2306:D2306"/>
    <mergeCell ref="E2306:F2306"/>
    <mergeCell ref="G2306:I2306"/>
    <mergeCell ref="M2306:Q2306"/>
    <mergeCell ref="X2306:AB2306"/>
    <mergeCell ref="AC2306:AE2306"/>
    <mergeCell ref="A2305:D2305"/>
    <mergeCell ref="E2305:F2305"/>
    <mergeCell ref="G2305:I2305"/>
    <mergeCell ref="M2305:Q2305"/>
    <mergeCell ref="X2305:AB2305"/>
    <mergeCell ref="AC2305:AE2305"/>
    <mergeCell ref="A2304:D2304"/>
    <mergeCell ref="E2304:F2304"/>
    <mergeCell ref="G2304:I2304"/>
    <mergeCell ref="M2304:Q2304"/>
    <mergeCell ref="X2304:AB2304"/>
    <mergeCell ref="AC2304:AE2304"/>
    <mergeCell ref="A2303:D2303"/>
    <mergeCell ref="E2303:F2303"/>
    <mergeCell ref="G2303:I2303"/>
    <mergeCell ref="M2303:Q2303"/>
    <mergeCell ref="X2303:AB2303"/>
    <mergeCell ref="AC2303:AE2303"/>
    <mergeCell ref="A2300:V2300"/>
    <mergeCell ref="W2300:AF2300"/>
    <mergeCell ref="A2302:D2302"/>
    <mergeCell ref="E2302:F2302"/>
    <mergeCell ref="G2302:I2302"/>
    <mergeCell ref="J2302:Q2302"/>
    <mergeCell ref="R2302:AB2302"/>
    <mergeCell ref="AC2302:AE2302"/>
    <mergeCell ref="AE2317:AF2317"/>
    <mergeCell ref="A2318:D2318"/>
    <mergeCell ref="E2318:F2318"/>
    <mergeCell ref="H2318:K2318"/>
    <mergeCell ref="L2318:M2318"/>
    <mergeCell ref="N2318:U2318"/>
    <mergeCell ref="W2318:Z2318"/>
    <mergeCell ref="AA2318:AD2318"/>
    <mergeCell ref="AE2318:AF2318"/>
    <mergeCell ref="V2316:Z2316"/>
    <mergeCell ref="AA2316:AD2316"/>
    <mergeCell ref="AE2316:AF2316"/>
    <mergeCell ref="A2317:D2317"/>
    <mergeCell ref="E2317:F2317"/>
    <mergeCell ref="H2317:K2317"/>
    <mergeCell ref="L2317:M2317"/>
    <mergeCell ref="N2317:U2317"/>
    <mergeCell ref="W2317:Z2317"/>
    <mergeCell ref="AA2317:AD2317"/>
    <mergeCell ref="A2312:W2312"/>
    <mergeCell ref="X2312:AF2312"/>
    <mergeCell ref="B2314:C2314"/>
    <mergeCell ref="D2314:AB2314"/>
    <mergeCell ref="AC2314:AE2314"/>
    <mergeCell ref="A2316:D2316"/>
    <mergeCell ref="E2316:F2316"/>
    <mergeCell ref="H2316:K2316"/>
    <mergeCell ref="L2316:M2316"/>
    <mergeCell ref="N2316:U2316"/>
    <mergeCell ref="A2308:V2308"/>
    <mergeCell ref="W2308:AF2308"/>
    <mergeCell ref="A2310:W2310"/>
    <mergeCell ref="X2310:AF2310"/>
    <mergeCell ref="A2311:T2311"/>
    <mergeCell ref="U2311:W2311"/>
    <mergeCell ref="X2311:AF2311"/>
    <mergeCell ref="AA2323:AD2323"/>
    <mergeCell ref="AE2323:AF2323"/>
    <mergeCell ref="A2324:D2324"/>
    <mergeCell ref="E2324:F2324"/>
    <mergeCell ref="H2324:K2324"/>
    <mergeCell ref="L2324:M2324"/>
    <mergeCell ref="N2324:U2324"/>
    <mergeCell ref="W2324:Z2324"/>
    <mergeCell ref="AA2324:AD2324"/>
    <mergeCell ref="AE2324:AF2324"/>
    <mergeCell ref="A2323:D2323"/>
    <mergeCell ref="E2323:F2323"/>
    <mergeCell ref="H2323:K2323"/>
    <mergeCell ref="L2323:M2323"/>
    <mergeCell ref="N2323:U2323"/>
    <mergeCell ref="W2323:Z2323"/>
    <mergeCell ref="AA2321:AD2321"/>
    <mergeCell ref="AE2321:AF2321"/>
    <mergeCell ref="A2322:D2322"/>
    <mergeCell ref="E2322:F2322"/>
    <mergeCell ref="H2322:K2322"/>
    <mergeCell ref="L2322:M2322"/>
    <mergeCell ref="N2322:U2322"/>
    <mergeCell ref="W2322:Z2322"/>
    <mergeCell ref="AA2322:AD2322"/>
    <mergeCell ref="AE2322:AF2322"/>
    <mergeCell ref="A2321:D2321"/>
    <mergeCell ref="E2321:F2321"/>
    <mergeCell ref="H2321:K2321"/>
    <mergeCell ref="L2321:M2321"/>
    <mergeCell ref="N2321:U2321"/>
    <mergeCell ref="W2321:Z2321"/>
    <mergeCell ref="AA2319:AD2319"/>
    <mergeCell ref="AE2319:AF2319"/>
    <mergeCell ref="A2320:D2320"/>
    <mergeCell ref="E2320:F2320"/>
    <mergeCell ref="H2320:K2320"/>
    <mergeCell ref="L2320:M2320"/>
    <mergeCell ref="N2320:U2320"/>
    <mergeCell ref="W2320:Z2320"/>
    <mergeCell ref="AA2320:AD2320"/>
    <mergeCell ref="AE2320:AF2320"/>
    <mergeCell ref="A2319:D2319"/>
    <mergeCell ref="E2319:F2319"/>
    <mergeCell ref="H2319:K2319"/>
    <mergeCell ref="L2319:M2319"/>
    <mergeCell ref="N2319:U2319"/>
    <mergeCell ref="W2319:Z2319"/>
    <mergeCell ref="A2332:D2332"/>
    <mergeCell ref="E2332:F2332"/>
    <mergeCell ref="G2332:J2332"/>
    <mergeCell ref="K2332:N2332"/>
    <mergeCell ref="O2332:Z2332"/>
    <mergeCell ref="AA2332:AF2332"/>
    <mergeCell ref="A2331:D2331"/>
    <mergeCell ref="E2331:F2331"/>
    <mergeCell ref="G2331:J2331"/>
    <mergeCell ref="K2331:N2331"/>
    <mergeCell ref="O2331:Z2331"/>
    <mergeCell ref="AA2331:AF2331"/>
    <mergeCell ref="A2330:D2330"/>
    <mergeCell ref="E2330:F2330"/>
    <mergeCell ref="G2330:J2330"/>
    <mergeCell ref="K2330:N2330"/>
    <mergeCell ref="O2330:Z2330"/>
    <mergeCell ref="AA2330:AF2330"/>
    <mergeCell ref="A2329:D2329"/>
    <mergeCell ref="E2329:F2329"/>
    <mergeCell ref="G2329:J2329"/>
    <mergeCell ref="K2329:N2329"/>
    <mergeCell ref="O2329:Z2329"/>
    <mergeCell ref="AA2329:AF2329"/>
    <mergeCell ref="AA2325:AD2325"/>
    <mergeCell ref="AE2325:AF2325"/>
    <mergeCell ref="A2326:V2326"/>
    <mergeCell ref="W2326:AF2326"/>
    <mergeCell ref="A2328:D2328"/>
    <mergeCell ref="E2328:F2328"/>
    <mergeCell ref="G2328:J2328"/>
    <mergeCell ref="K2328:N2328"/>
    <mergeCell ref="O2328:Z2328"/>
    <mergeCell ref="AA2328:AF2328"/>
    <mergeCell ref="A2325:D2325"/>
    <mergeCell ref="E2325:F2325"/>
    <mergeCell ref="H2325:K2325"/>
    <mergeCell ref="L2325:M2325"/>
    <mergeCell ref="N2325:U2325"/>
    <mergeCell ref="W2325:Z2325"/>
    <mergeCell ref="A2337:V2337"/>
    <mergeCell ref="W2337:AF2337"/>
    <mergeCell ref="A2339:D2339"/>
    <mergeCell ref="E2339:F2339"/>
    <mergeCell ref="G2339:I2339"/>
    <mergeCell ref="J2339:L2339"/>
    <mergeCell ref="M2339:Q2339"/>
    <mergeCell ref="R2339:V2339"/>
    <mergeCell ref="W2339:AF2339"/>
    <mergeCell ref="A2336:D2336"/>
    <mergeCell ref="E2336:F2336"/>
    <mergeCell ref="G2336:J2336"/>
    <mergeCell ref="K2336:N2336"/>
    <mergeCell ref="O2336:Z2336"/>
    <mergeCell ref="AA2336:AF2336"/>
    <mergeCell ref="A2335:D2335"/>
    <mergeCell ref="E2335:F2335"/>
    <mergeCell ref="G2335:J2335"/>
    <mergeCell ref="K2335:N2335"/>
    <mergeCell ref="O2335:Z2335"/>
    <mergeCell ref="AA2335:AF2335"/>
    <mergeCell ref="A2334:D2334"/>
    <mergeCell ref="E2334:F2334"/>
    <mergeCell ref="G2334:J2334"/>
    <mergeCell ref="K2334:N2334"/>
    <mergeCell ref="O2334:Z2334"/>
    <mergeCell ref="AA2334:AF2334"/>
    <mergeCell ref="A2333:D2333"/>
    <mergeCell ref="E2333:F2333"/>
    <mergeCell ref="G2333:J2333"/>
    <mergeCell ref="K2333:N2333"/>
    <mergeCell ref="O2333:Z2333"/>
    <mergeCell ref="AA2333:AF2333"/>
    <mergeCell ref="A2348:M2348"/>
    <mergeCell ref="N2348:AF2348"/>
    <mergeCell ref="A2350:D2350"/>
    <mergeCell ref="E2350:F2350"/>
    <mergeCell ref="G2350:H2350"/>
    <mergeCell ref="I2350:P2350"/>
    <mergeCell ref="Q2350:AA2350"/>
    <mergeCell ref="AB2350:AF2350"/>
    <mergeCell ref="A2344:V2344"/>
    <mergeCell ref="W2344:AF2344"/>
    <mergeCell ref="A2346:M2346"/>
    <mergeCell ref="N2346:AF2346"/>
    <mergeCell ref="A2347:M2347"/>
    <mergeCell ref="N2347:AF2347"/>
    <mergeCell ref="E2342:F2342"/>
    <mergeCell ref="G2342:I2342"/>
    <mergeCell ref="J2342:L2342"/>
    <mergeCell ref="AE2342:AF2342"/>
    <mergeCell ref="E2343:F2343"/>
    <mergeCell ref="G2343:I2343"/>
    <mergeCell ref="J2343:L2343"/>
    <mergeCell ref="M2343:Q2343"/>
    <mergeCell ref="R2343:V2343"/>
    <mergeCell ref="AE2343:AF2343"/>
    <mergeCell ref="E2341:F2341"/>
    <mergeCell ref="G2341:I2341"/>
    <mergeCell ref="J2341:L2341"/>
    <mergeCell ref="M2341:Q2341"/>
    <mergeCell ref="R2341:V2341"/>
    <mergeCell ref="AE2341:AF2341"/>
    <mergeCell ref="E2340:F2340"/>
    <mergeCell ref="G2340:I2340"/>
    <mergeCell ref="J2340:L2340"/>
    <mergeCell ref="M2340:Q2340"/>
    <mergeCell ref="R2340:V2340"/>
    <mergeCell ref="AE2340:AF2340"/>
    <mergeCell ref="A2357:D2357"/>
    <mergeCell ref="E2357:F2357"/>
    <mergeCell ref="G2357:H2357"/>
    <mergeCell ref="I2357:P2357"/>
    <mergeCell ref="W2357:AA2357"/>
    <mergeCell ref="A2358:D2358"/>
    <mergeCell ref="E2358:F2358"/>
    <mergeCell ref="G2358:H2358"/>
    <mergeCell ref="I2358:P2358"/>
    <mergeCell ref="W2358:AA2358"/>
    <mergeCell ref="A2355:D2355"/>
    <mergeCell ref="E2355:F2355"/>
    <mergeCell ref="G2355:H2355"/>
    <mergeCell ref="I2355:P2355"/>
    <mergeCell ref="W2355:AA2355"/>
    <mergeCell ref="A2356:D2356"/>
    <mergeCell ref="E2356:F2356"/>
    <mergeCell ref="G2356:H2356"/>
    <mergeCell ref="I2356:P2356"/>
    <mergeCell ref="W2356:AA2356"/>
    <mergeCell ref="A2353:D2353"/>
    <mergeCell ref="E2353:F2353"/>
    <mergeCell ref="G2353:H2353"/>
    <mergeCell ref="I2353:P2353"/>
    <mergeCell ref="W2353:AA2353"/>
    <mergeCell ref="A2354:D2354"/>
    <mergeCell ref="E2354:F2354"/>
    <mergeCell ref="G2354:H2354"/>
    <mergeCell ref="I2354:P2354"/>
    <mergeCell ref="W2354:AA2354"/>
    <mergeCell ref="A2351:D2351"/>
    <mergeCell ref="E2351:F2351"/>
    <mergeCell ref="G2351:H2351"/>
    <mergeCell ref="I2351:P2351"/>
    <mergeCell ref="W2351:AA2351"/>
    <mergeCell ref="A2352:D2352"/>
    <mergeCell ref="E2352:F2352"/>
    <mergeCell ref="G2352:H2352"/>
    <mergeCell ref="I2352:P2352"/>
    <mergeCell ref="W2352:AA2352"/>
    <mergeCell ref="A2366:D2366"/>
    <mergeCell ref="E2366:F2366"/>
    <mergeCell ref="G2366:H2366"/>
    <mergeCell ref="I2366:P2366"/>
    <mergeCell ref="W2366:AA2366"/>
    <mergeCell ref="A2367:D2367"/>
    <mergeCell ref="E2367:F2367"/>
    <mergeCell ref="G2367:H2367"/>
    <mergeCell ref="I2367:P2367"/>
    <mergeCell ref="W2367:AA2367"/>
    <mergeCell ref="A2364:D2364"/>
    <mergeCell ref="E2364:F2364"/>
    <mergeCell ref="G2364:H2364"/>
    <mergeCell ref="I2364:P2364"/>
    <mergeCell ref="W2364:AA2364"/>
    <mergeCell ref="A2365:D2365"/>
    <mergeCell ref="E2365:F2365"/>
    <mergeCell ref="G2365:H2365"/>
    <mergeCell ref="I2365:P2365"/>
    <mergeCell ref="W2365:AA2365"/>
    <mergeCell ref="A2361:V2361"/>
    <mergeCell ref="W2361:AF2361"/>
    <mergeCell ref="A2363:D2363"/>
    <mergeCell ref="E2363:F2363"/>
    <mergeCell ref="G2363:H2363"/>
    <mergeCell ref="I2363:P2363"/>
    <mergeCell ref="Q2363:AA2363"/>
    <mergeCell ref="AB2363:AF2363"/>
    <mergeCell ref="A2359:D2359"/>
    <mergeCell ref="E2359:F2359"/>
    <mergeCell ref="G2359:H2359"/>
    <mergeCell ref="I2359:P2359"/>
    <mergeCell ref="W2359:AA2359"/>
    <mergeCell ref="A2360:D2360"/>
    <mergeCell ref="E2360:F2360"/>
    <mergeCell ref="G2360:H2360"/>
    <mergeCell ref="I2360:P2360"/>
    <mergeCell ref="W2360:AA2360"/>
    <mergeCell ref="A2376:D2376"/>
    <mergeCell ref="E2376:F2376"/>
    <mergeCell ref="G2376:I2376"/>
    <mergeCell ref="M2376:Q2376"/>
    <mergeCell ref="X2376:AB2376"/>
    <mergeCell ref="AC2376:AE2376"/>
    <mergeCell ref="A2375:D2375"/>
    <mergeCell ref="E2375:F2375"/>
    <mergeCell ref="G2375:I2375"/>
    <mergeCell ref="M2375:Q2375"/>
    <mergeCell ref="X2375:AB2375"/>
    <mergeCell ref="AC2375:AE2375"/>
    <mergeCell ref="A2374:D2374"/>
    <mergeCell ref="E2374:F2374"/>
    <mergeCell ref="G2374:I2374"/>
    <mergeCell ref="M2374:Q2374"/>
    <mergeCell ref="X2374:AB2374"/>
    <mergeCell ref="AC2374:AE2374"/>
    <mergeCell ref="A2373:D2373"/>
    <mergeCell ref="E2373:F2373"/>
    <mergeCell ref="G2373:I2373"/>
    <mergeCell ref="M2373:Q2373"/>
    <mergeCell ref="X2373:AB2373"/>
    <mergeCell ref="AC2373:AE2373"/>
    <mergeCell ref="A2370:V2370"/>
    <mergeCell ref="W2370:AF2370"/>
    <mergeCell ref="A2372:D2372"/>
    <mergeCell ref="E2372:F2372"/>
    <mergeCell ref="G2372:I2372"/>
    <mergeCell ref="J2372:Q2372"/>
    <mergeCell ref="R2372:AB2372"/>
    <mergeCell ref="AC2372:AE2372"/>
    <mergeCell ref="A2368:D2368"/>
    <mergeCell ref="E2368:F2368"/>
    <mergeCell ref="G2368:H2368"/>
    <mergeCell ref="I2368:P2368"/>
    <mergeCell ref="W2368:AA2368"/>
    <mergeCell ref="A2369:D2369"/>
    <mergeCell ref="E2369:F2369"/>
    <mergeCell ref="G2369:H2369"/>
    <mergeCell ref="I2369:P2369"/>
    <mergeCell ref="W2369:AA2369"/>
    <mergeCell ref="V2386:Z2386"/>
    <mergeCell ref="AA2386:AD2386"/>
    <mergeCell ref="AE2386:AF2386"/>
    <mergeCell ref="A2387:D2387"/>
    <mergeCell ref="E2387:F2387"/>
    <mergeCell ref="H2387:K2387"/>
    <mergeCell ref="L2387:M2387"/>
    <mergeCell ref="N2387:U2387"/>
    <mergeCell ref="W2387:Z2387"/>
    <mergeCell ref="AA2387:AD2387"/>
    <mergeCell ref="A2382:W2382"/>
    <mergeCell ref="X2382:AF2382"/>
    <mergeCell ref="B2384:C2384"/>
    <mergeCell ref="D2384:AB2384"/>
    <mergeCell ref="AC2384:AE2384"/>
    <mergeCell ref="A2386:D2386"/>
    <mergeCell ref="E2386:F2386"/>
    <mergeCell ref="H2386:K2386"/>
    <mergeCell ref="L2386:M2386"/>
    <mergeCell ref="N2386:U2386"/>
    <mergeCell ref="A2378:V2378"/>
    <mergeCell ref="W2378:AF2378"/>
    <mergeCell ref="A2380:W2380"/>
    <mergeCell ref="X2380:AF2380"/>
    <mergeCell ref="A2381:T2381"/>
    <mergeCell ref="U2381:W2381"/>
    <mergeCell ref="X2381:AF2381"/>
    <mergeCell ref="A2377:D2377"/>
    <mergeCell ref="E2377:F2377"/>
    <mergeCell ref="G2377:I2377"/>
    <mergeCell ref="M2377:Q2377"/>
    <mergeCell ref="X2377:AB2377"/>
    <mergeCell ref="AC2377:AE2377"/>
    <mergeCell ref="AA2391:AD2391"/>
    <mergeCell ref="AE2391:AF2391"/>
    <mergeCell ref="A2392:D2392"/>
    <mergeCell ref="E2392:F2392"/>
    <mergeCell ref="H2392:K2392"/>
    <mergeCell ref="L2392:M2392"/>
    <mergeCell ref="N2392:U2392"/>
    <mergeCell ref="W2392:Z2392"/>
    <mergeCell ref="AA2392:AD2392"/>
    <mergeCell ref="AE2392:AF2392"/>
    <mergeCell ref="A2391:D2391"/>
    <mergeCell ref="E2391:F2391"/>
    <mergeCell ref="H2391:K2391"/>
    <mergeCell ref="L2391:M2391"/>
    <mergeCell ref="N2391:U2391"/>
    <mergeCell ref="W2391:Z2391"/>
    <mergeCell ref="AA2389:AD2389"/>
    <mergeCell ref="AE2389:AF2389"/>
    <mergeCell ref="A2390:D2390"/>
    <mergeCell ref="E2390:F2390"/>
    <mergeCell ref="H2390:K2390"/>
    <mergeCell ref="L2390:M2390"/>
    <mergeCell ref="N2390:U2390"/>
    <mergeCell ref="W2390:Z2390"/>
    <mergeCell ref="AA2390:AD2390"/>
    <mergeCell ref="AE2390:AF2390"/>
    <mergeCell ref="A2389:D2389"/>
    <mergeCell ref="E2389:F2389"/>
    <mergeCell ref="H2389:K2389"/>
    <mergeCell ref="L2389:M2389"/>
    <mergeCell ref="N2389:U2389"/>
    <mergeCell ref="W2389:Z2389"/>
    <mergeCell ref="AE2387:AF2387"/>
    <mergeCell ref="A2388:D2388"/>
    <mergeCell ref="E2388:F2388"/>
    <mergeCell ref="H2388:K2388"/>
    <mergeCell ref="L2388:M2388"/>
    <mergeCell ref="N2388:U2388"/>
    <mergeCell ref="W2388:Z2388"/>
    <mergeCell ref="AA2388:AD2388"/>
    <mergeCell ref="AE2388:AF2388"/>
    <mergeCell ref="A2400:D2400"/>
    <mergeCell ref="E2400:F2400"/>
    <mergeCell ref="G2400:J2400"/>
    <mergeCell ref="K2400:N2400"/>
    <mergeCell ref="O2400:Z2400"/>
    <mergeCell ref="AA2400:AF2400"/>
    <mergeCell ref="A2399:D2399"/>
    <mergeCell ref="E2399:F2399"/>
    <mergeCell ref="G2399:J2399"/>
    <mergeCell ref="K2399:N2399"/>
    <mergeCell ref="O2399:Z2399"/>
    <mergeCell ref="AA2399:AF2399"/>
    <mergeCell ref="AA2395:AD2395"/>
    <mergeCell ref="AE2395:AF2395"/>
    <mergeCell ref="A2396:V2396"/>
    <mergeCell ref="W2396:AF2396"/>
    <mergeCell ref="A2398:D2398"/>
    <mergeCell ref="E2398:F2398"/>
    <mergeCell ref="G2398:J2398"/>
    <mergeCell ref="K2398:N2398"/>
    <mergeCell ref="O2398:Z2398"/>
    <mergeCell ref="AA2398:AF2398"/>
    <mergeCell ref="A2395:D2395"/>
    <mergeCell ref="E2395:F2395"/>
    <mergeCell ref="H2395:K2395"/>
    <mergeCell ref="L2395:M2395"/>
    <mergeCell ref="N2395:U2395"/>
    <mergeCell ref="W2395:Z2395"/>
    <mergeCell ref="AA2393:AD2393"/>
    <mergeCell ref="AE2393:AF2393"/>
    <mergeCell ref="A2394:D2394"/>
    <mergeCell ref="E2394:F2394"/>
    <mergeCell ref="H2394:K2394"/>
    <mergeCell ref="L2394:M2394"/>
    <mergeCell ref="N2394:U2394"/>
    <mergeCell ref="W2394:Z2394"/>
    <mergeCell ref="AA2394:AD2394"/>
    <mergeCell ref="AE2394:AF2394"/>
    <mergeCell ref="A2393:D2393"/>
    <mergeCell ref="E2393:F2393"/>
    <mergeCell ref="H2393:K2393"/>
    <mergeCell ref="L2393:M2393"/>
    <mergeCell ref="N2393:U2393"/>
    <mergeCell ref="W2393:Z2393"/>
    <mergeCell ref="A2406:D2406"/>
    <mergeCell ref="E2406:F2406"/>
    <mergeCell ref="G2406:J2406"/>
    <mergeCell ref="K2406:N2406"/>
    <mergeCell ref="O2406:Z2406"/>
    <mergeCell ref="AA2406:AF2406"/>
    <mergeCell ref="A2405:D2405"/>
    <mergeCell ref="E2405:F2405"/>
    <mergeCell ref="G2405:J2405"/>
    <mergeCell ref="K2405:N2405"/>
    <mergeCell ref="O2405:Z2405"/>
    <mergeCell ref="AA2405:AF2405"/>
    <mergeCell ref="A2404:D2404"/>
    <mergeCell ref="E2404:F2404"/>
    <mergeCell ref="G2404:J2404"/>
    <mergeCell ref="K2404:N2404"/>
    <mergeCell ref="O2404:Z2404"/>
    <mergeCell ref="AA2404:AF2404"/>
    <mergeCell ref="A2403:D2403"/>
    <mergeCell ref="E2403:F2403"/>
    <mergeCell ref="G2403:J2403"/>
    <mergeCell ref="K2403:N2403"/>
    <mergeCell ref="O2403:Z2403"/>
    <mergeCell ref="AA2403:AF2403"/>
    <mergeCell ref="A2402:D2402"/>
    <mergeCell ref="E2402:F2402"/>
    <mergeCell ref="G2402:J2402"/>
    <mergeCell ref="K2402:N2402"/>
    <mergeCell ref="O2402:Z2402"/>
    <mergeCell ref="AA2402:AF2402"/>
    <mergeCell ref="A2401:D2401"/>
    <mergeCell ref="E2401:F2401"/>
    <mergeCell ref="G2401:J2401"/>
    <mergeCell ref="K2401:N2401"/>
    <mergeCell ref="O2401:Z2401"/>
    <mergeCell ref="AA2401:AF2401"/>
    <mergeCell ref="A2414:V2414"/>
    <mergeCell ref="W2414:AF2414"/>
    <mergeCell ref="A2416:M2416"/>
    <mergeCell ref="N2416:AF2416"/>
    <mergeCell ref="A2417:M2417"/>
    <mergeCell ref="N2417:AF2417"/>
    <mergeCell ref="E2412:F2412"/>
    <mergeCell ref="G2412:I2412"/>
    <mergeCell ref="J2412:L2412"/>
    <mergeCell ref="AE2412:AF2412"/>
    <mergeCell ref="E2413:F2413"/>
    <mergeCell ref="G2413:I2413"/>
    <mergeCell ref="J2413:L2413"/>
    <mergeCell ref="M2413:Q2413"/>
    <mergeCell ref="R2413:V2413"/>
    <mergeCell ref="AE2413:AF2413"/>
    <mergeCell ref="E2411:F2411"/>
    <mergeCell ref="G2411:I2411"/>
    <mergeCell ref="J2411:L2411"/>
    <mergeCell ref="M2411:Q2411"/>
    <mergeCell ref="R2411:V2411"/>
    <mergeCell ref="AE2411:AF2411"/>
    <mergeCell ref="E2410:F2410"/>
    <mergeCell ref="G2410:I2410"/>
    <mergeCell ref="J2410:L2410"/>
    <mergeCell ref="M2410:Q2410"/>
    <mergeCell ref="R2410:V2410"/>
    <mergeCell ref="AE2410:AF2410"/>
    <mergeCell ref="A2407:V2407"/>
    <mergeCell ref="W2407:AF2407"/>
    <mergeCell ref="A2409:D2409"/>
    <mergeCell ref="E2409:F2409"/>
    <mergeCell ref="G2409:I2409"/>
    <mergeCell ref="J2409:L2409"/>
    <mergeCell ref="M2409:Q2409"/>
    <mergeCell ref="R2409:V2409"/>
    <mergeCell ref="W2409:AF2409"/>
    <mergeCell ref="A2425:D2425"/>
    <mergeCell ref="E2425:F2425"/>
    <mergeCell ref="G2425:H2425"/>
    <mergeCell ref="I2425:P2425"/>
    <mergeCell ref="W2425:AA2425"/>
    <mergeCell ref="A2426:D2426"/>
    <mergeCell ref="E2426:F2426"/>
    <mergeCell ref="G2426:H2426"/>
    <mergeCell ref="I2426:P2426"/>
    <mergeCell ref="W2426:AA2426"/>
    <mergeCell ref="A2423:D2423"/>
    <mergeCell ref="E2423:F2423"/>
    <mergeCell ref="G2423:H2423"/>
    <mergeCell ref="I2423:P2423"/>
    <mergeCell ref="W2423:AA2423"/>
    <mergeCell ref="A2424:D2424"/>
    <mergeCell ref="E2424:F2424"/>
    <mergeCell ref="G2424:H2424"/>
    <mergeCell ref="I2424:P2424"/>
    <mergeCell ref="W2424:AA2424"/>
    <mergeCell ref="A2421:D2421"/>
    <mergeCell ref="E2421:F2421"/>
    <mergeCell ref="G2421:H2421"/>
    <mergeCell ref="I2421:P2421"/>
    <mergeCell ref="W2421:AA2421"/>
    <mergeCell ref="A2422:D2422"/>
    <mergeCell ref="E2422:F2422"/>
    <mergeCell ref="G2422:H2422"/>
    <mergeCell ref="I2422:P2422"/>
    <mergeCell ref="W2422:AA2422"/>
    <mergeCell ref="A2418:M2418"/>
    <mergeCell ref="N2418:AF2418"/>
    <mergeCell ref="A2420:D2420"/>
    <mergeCell ref="E2420:F2420"/>
    <mergeCell ref="G2420:H2420"/>
    <mergeCell ref="I2420:P2420"/>
    <mergeCell ref="Q2420:AA2420"/>
    <mergeCell ref="AB2420:AF2420"/>
    <mergeCell ref="A2434:D2434"/>
    <mergeCell ref="E2434:F2434"/>
    <mergeCell ref="G2434:H2434"/>
    <mergeCell ref="I2434:P2434"/>
    <mergeCell ref="W2434:AA2434"/>
    <mergeCell ref="A2435:D2435"/>
    <mergeCell ref="E2435:F2435"/>
    <mergeCell ref="G2435:H2435"/>
    <mergeCell ref="I2435:P2435"/>
    <mergeCell ref="W2435:AA2435"/>
    <mergeCell ref="A2431:V2431"/>
    <mergeCell ref="W2431:AF2431"/>
    <mergeCell ref="A2433:D2433"/>
    <mergeCell ref="E2433:F2433"/>
    <mergeCell ref="G2433:H2433"/>
    <mergeCell ref="I2433:P2433"/>
    <mergeCell ref="Q2433:AA2433"/>
    <mergeCell ref="AB2433:AF2433"/>
    <mergeCell ref="A2429:D2429"/>
    <mergeCell ref="E2429:F2429"/>
    <mergeCell ref="G2429:H2429"/>
    <mergeCell ref="I2429:P2429"/>
    <mergeCell ref="W2429:AA2429"/>
    <mergeCell ref="A2430:D2430"/>
    <mergeCell ref="E2430:F2430"/>
    <mergeCell ref="G2430:H2430"/>
    <mergeCell ref="I2430:P2430"/>
    <mergeCell ref="W2430:AA2430"/>
    <mergeCell ref="A2427:D2427"/>
    <mergeCell ref="E2427:F2427"/>
    <mergeCell ref="G2427:H2427"/>
    <mergeCell ref="I2427:P2427"/>
    <mergeCell ref="W2427:AA2427"/>
    <mergeCell ref="A2428:D2428"/>
    <mergeCell ref="E2428:F2428"/>
    <mergeCell ref="G2428:H2428"/>
    <mergeCell ref="I2428:P2428"/>
    <mergeCell ref="W2428:AA2428"/>
    <mergeCell ref="A2444:D2444"/>
    <mergeCell ref="E2444:F2444"/>
    <mergeCell ref="G2444:I2444"/>
    <mergeCell ref="M2444:Q2444"/>
    <mergeCell ref="X2444:AB2444"/>
    <mergeCell ref="AC2444:AE2444"/>
    <mergeCell ref="A2443:D2443"/>
    <mergeCell ref="E2443:F2443"/>
    <mergeCell ref="G2443:I2443"/>
    <mergeCell ref="M2443:Q2443"/>
    <mergeCell ref="X2443:AB2443"/>
    <mergeCell ref="AC2443:AE2443"/>
    <mergeCell ref="A2440:V2440"/>
    <mergeCell ref="W2440:AF2440"/>
    <mergeCell ref="A2442:D2442"/>
    <mergeCell ref="E2442:F2442"/>
    <mergeCell ref="G2442:I2442"/>
    <mergeCell ref="J2442:Q2442"/>
    <mergeCell ref="R2442:AB2442"/>
    <mergeCell ref="AC2442:AE2442"/>
    <mergeCell ref="A2438:D2438"/>
    <mergeCell ref="E2438:F2438"/>
    <mergeCell ref="G2438:H2438"/>
    <mergeCell ref="I2438:P2438"/>
    <mergeCell ref="W2438:AA2438"/>
    <mergeCell ref="A2439:D2439"/>
    <mergeCell ref="E2439:F2439"/>
    <mergeCell ref="G2439:H2439"/>
    <mergeCell ref="I2439:P2439"/>
    <mergeCell ref="W2439:AA2439"/>
    <mergeCell ref="A2436:D2436"/>
    <mergeCell ref="E2436:F2436"/>
    <mergeCell ref="G2436:H2436"/>
    <mergeCell ref="I2436:P2436"/>
    <mergeCell ref="W2436:AA2436"/>
    <mergeCell ref="A2437:D2437"/>
    <mergeCell ref="E2437:F2437"/>
    <mergeCell ref="G2437:H2437"/>
    <mergeCell ref="I2437:P2437"/>
    <mergeCell ref="W2437:AA2437"/>
    <mergeCell ref="A2452:W2452"/>
    <mergeCell ref="X2452:AF2452"/>
    <mergeCell ref="B2454:C2454"/>
    <mergeCell ref="D2454:AB2454"/>
    <mergeCell ref="AC2454:AE2454"/>
    <mergeCell ref="A2456:D2456"/>
    <mergeCell ref="E2456:F2456"/>
    <mergeCell ref="H2456:K2456"/>
    <mergeCell ref="L2456:M2456"/>
    <mergeCell ref="N2456:U2456"/>
    <mergeCell ref="A2448:V2448"/>
    <mergeCell ref="W2448:AF2448"/>
    <mergeCell ref="A2450:W2450"/>
    <mergeCell ref="X2450:AF2450"/>
    <mergeCell ref="A2451:T2451"/>
    <mergeCell ref="U2451:W2451"/>
    <mergeCell ref="X2451:AF2451"/>
    <mergeCell ref="A2447:D2447"/>
    <mergeCell ref="E2447:F2447"/>
    <mergeCell ref="G2447:I2447"/>
    <mergeCell ref="M2447:Q2447"/>
    <mergeCell ref="X2447:AB2447"/>
    <mergeCell ref="AC2447:AE2447"/>
    <mergeCell ref="A2446:D2446"/>
    <mergeCell ref="E2446:F2446"/>
    <mergeCell ref="G2446:I2446"/>
    <mergeCell ref="M2446:Q2446"/>
    <mergeCell ref="X2446:AB2446"/>
    <mergeCell ref="AC2446:AE2446"/>
    <mergeCell ref="A2445:D2445"/>
    <mergeCell ref="E2445:F2445"/>
    <mergeCell ref="G2445:I2445"/>
    <mergeCell ref="M2445:Q2445"/>
    <mergeCell ref="X2445:AB2445"/>
    <mergeCell ref="AC2445:AE2445"/>
    <mergeCell ref="AA2459:AD2459"/>
    <mergeCell ref="AE2459:AF2459"/>
    <mergeCell ref="A2460:D2460"/>
    <mergeCell ref="E2460:F2460"/>
    <mergeCell ref="H2460:K2460"/>
    <mergeCell ref="L2460:M2460"/>
    <mergeCell ref="N2460:U2460"/>
    <mergeCell ref="W2460:Z2460"/>
    <mergeCell ref="AA2460:AD2460"/>
    <mergeCell ref="AE2460:AF2460"/>
    <mergeCell ref="A2459:D2459"/>
    <mergeCell ref="E2459:F2459"/>
    <mergeCell ref="H2459:K2459"/>
    <mergeCell ref="L2459:M2459"/>
    <mergeCell ref="N2459:U2459"/>
    <mergeCell ref="W2459:Z2459"/>
    <mergeCell ref="AE2457:AF2457"/>
    <mergeCell ref="A2458:D2458"/>
    <mergeCell ref="E2458:F2458"/>
    <mergeCell ref="H2458:K2458"/>
    <mergeCell ref="L2458:M2458"/>
    <mergeCell ref="N2458:U2458"/>
    <mergeCell ref="W2458:Z2458"/>
    <mergeCell ref="AA2458:AD2458"/>
    <mergeCell ref="AE2458:AF2458"/>
    <mergeCell ref="V2456:Z2456"/>
    <mergeCell ref="AA2456:AD2456"/>
    <mergeCell ref="AE2456:AF2456"/>
    <mergeCell ref="A2457:D2457"/>
    <mergeCell ref="E2457:F2457"/>
    <mergeCell ref="H2457:K2457"/>
    <mergeCell ref="L2457:M2457"/>
    <mergeCell ref="N2457:U2457"/>
    <mergeCell ref="W2457:Z2457"/>
    <mergeCell ref="AA2457:AD2457"/>
    <mergeCell ref="AA2465:AD2465"/>
    <mergeCell ref="AE2465:AF2465"/>
    <mergeCell ref="A2466:V2466"/>
    <mergeCell ref="W2466:AF2466"/>
    <mergeCell ref="A2468:D2468"/>
    <mergeCell ref="E2468:F2468"/>
    <mergeCell ref="G2468:J2468"/>
    <mergeCell ref="K2468:N2468"/>
    <mergeCell ref="O2468:Z2468"/>
    <mergeCell ref="AA2468:AF2468"/>
    <mergeCell ref="A2465:D2465"/>
    <mergeCell ref="E2465:F2465"/>
    <mergeCell ref="H2465:K2465"/>
    <mergeCell ref="L2465:M2465"/>
    <mergeCell ref="N2465:U2465"/>
    <mergeCell ref="W2465:Z2465"/>
    <mergeCell ref="AA2463:AD2463"/>
    <mergeCell ref="AE2463:AF2463"/>
    <mergeCell ref="A2464:D2464"/>
    <mergeCell ref="E2464:F2464"/>
    <mergeCell ref="H2464:K2464"/>
    <mergeCell ref="L2464:M2464"/>
    <mergeCell ref="N2464:U2464"/>
    <mergeCell ref="W2464:Z2464"/>
    <mergeCell ref="AA2464:AD2464"/>
    <mergeCell ref="AE2464:AF2464"/>
    <mergeCell ref="A2463:D2463"/>
    <mergeCell ref="E2463:F2463"/>
    <mergeCell ref="H2463:K2463"/>
    <mergeCell ref="L2463:M2463"/>
    <mergeCell ref="N2463:U2463"/>
    <mergeCell ref="W2463:Z2463"/>
    <mergeCell ref="AA2461:AD2461"/>
    <mergeCell ref="AE2461:AF2461"/>
    <mergeCell ref="A2462:D2462"/>
    <mergeCell ref="E2462:F2462"/>
    <mergeCell ref="H2462:K2462"/>
    <mergeCell ref="L2462:M2462"/>
    <mergeCell ref="N2462:U2462"/>
    <mergeCell ref="W2462:Z2462"/>
    <mergeCell ref="AA2462:AD2462"/>
    <mergeCell ref="AE2462:AF2462"/>
    <mergeCell ref="A2461:D2461"/>
    <mergeCell ref="E2461:F2461"/>
    <mergeCell ref="H2461:K2461"/>
    <mergeCell ref="L2461:M2461"/>
    <mergeCell ref="N2461:U2461"/>
    <mergeCell ref="W2461:Z2461"/>
    <mergeCell ref="A2474:D2474"/>
    <mergeCell ref="E2474:F2474"/>
    <mergeCell ref="G2474:J2474"/>
    <mergeCell ref="K2474:N2474"/>
    <mergeCell ref="O2474:Z2474"/>
    <mergeCell ref="AA2474:AF2474"/>
    <mergeCell ref="A2473:D2473"/>
    <mergeCell ref="E2473:F2473"/>
    <mergeCell ref="G2473:J2473"/>
    <mergeCell ref="K2473:N2473"/>
    <mergeCell ref="O2473:Z2473"/>
    <mergeCell ref="AA2473:AF2473"/>
    <mergeCell ref="A2472:D2472"/>
    <mergeCell ref="E2472:F2472"/>
    <mergeCell ref="G2472:J2472"/>
    <mergeCell ref="K2472:N2472"/>
    <mergeCell ref="O2472:Z2472"/>
    <mergeCell ref="AA2472:AF2472"/>
    <mergeCell ref="A2471:D2471"/>
    <mergeCell ref="E2471:F2471"/>
    <mergeCell ref="G2471:J2471"/>
    <mergeCell ref="K2471:N2471"/>
    <mergeCell ref="O2471:Z2471"/>
    <mergeCell ref="AA2471:AF2471"/>
    <mergeCell ref="A2470:D2470"/>
    <mergeCell ref="E2470:F2470"/>
    <mergeCell ref="G2470:J2470"/>
    <mergeCell ref="K2470:N2470"/>
    <mergeCell ref="O2470:Z2470"/>
    <mergeCell ref="AA2470:AF2470"/>
    <mergeCell ref="A2469:D2469"/>
    <mergeCell ref="E2469:F2469"/>
    <mergeCell ref="G2469:J2469"/>
    <mergeCell ref="K2469:N2469"/>
    <mergeCell ref="O2469:Z2469"/>
    <mergeCell ref="AA2469:AF2469"/>
    <mergeCell ref="E2481:F2481"/>
    <mergeCell ref="G2481:I2481"/>
    <mergeCell ref="J2481:L2481"/>
    <mergeCell ref="M2481:Q2481"/>
    <mergeCell ref="R2481:V2481"/>
    <mergeCell ref="AE2481:AF2481"/>
    <mergeCell ref="E2480:F2480"/>
    <mergeCell ref="G2480:I2480"/>
    <mergeCell ref="J2480:L2480"/>
    <mergeCell ref="M2480:Q2480"/>
    <mergeCell ref="R2480:V2480"/>
    <mergeCell ref="AE2480:AF2480"/>
    <mergeCell ref="A2477:V2477"/>
    <mergeCell ref="W2477:AF2477"/>
    <mergeCell ref="A2479:D2479"/>
    <mergeCell ref="E2479:F2479"/>
    <mergeCell ref="G2479:I2479"/>
    <mergeCell ref="J2479:L2479"/>
    <mergeCell ref="M2479:Q2479"/>
    <mergeCell ref="R2479:V2479"/>
    <mergeCell ref="W2479:AF2479"/>
    <mergeCell ref="A2476:D2476"/>
    <mergeCell ref="E2476:F2476"/>
    <mergeCell ref="G2476:J2476"/>
    <mergeCell ref="K2476:N2476"/>
    <mergeCell ref="O2476:Z2476"/>
    <mergeCell ref="AA2476:AF2476"/>
    <mergeCell ref="A2475:D2475"/>
    <mergeCell ref="E2475:F2475"/>
    <mergeCell ref="G2475:J2475"/>
    <mergeCell ref="K2475:N2475"/>
    <mergeCell ref="O2475:Z2475"/>
    <mergeCell ref="AA2475:AF2475"/>
    <mergeCell ref="A2491:D2491"/>
    <mergeCell ref="E2491:F2491"/>
    <mergeCell ref="G2491:H2491"/>
    <mergeCell ref="I2491:P2491"/>
    <mergeCell ref="W2491:AA2491"/>
    <mergeCell ref="A2492:D2492"/>
    <mergeCell ref="E2492:F2492"/>
    <mergeCell ref="G2492:H2492"/>
    <mergeCell ref="I2492:P2492"/>
    <mergeCell ref="W2492:AA2492"/>
    <mergeCell ref="A2488:M2488"/>
    <mergeCell ref="N2488:AF2488"/>
    <mergeCell ref="A2490:D2490"/>
    <mergeCell ref="E2490:F2490"/>
    <mergeCell ref="G2490:H2490"/>
    <mergeCell ref="I2490:P2490"/>
    <mergeCell ref="Q2490:AA2490"/>
    <mergeCell ref="AB2490:AF2490"/>
    <mergeCell ref="A2484:V2484"/>
    <mergeCell ref="W2484:AF2484"/>
    <mergeCell ref="A2486:M2486"/>
    <mergeCell ref="N2486:AF2486"/>
    <mergeCell ref="A2487:M2487"/>
    <mergeCell ref="N2487:AF2487"/>
    <mergeCell ref="E2482:F2482"/>
    <mergeCell ref="G2482:I2482"/>
    <mergeCell ref="J2482:L2482"/>
    <mergeCell ref="AE2482:AF2482"/>
    <mergeCell ref="E2483:F2483"/>
    <mergeCell ref="G2483:I2483"/>
    <mergeCell ref="J2483:L2483"/>
    <mergeCell ref="M2483:Q2483"/>
    <mergeCell ref="R2483:V2483"/>
    <mergeCell ref="AE2483:AF2483"/>
    <mergeCell ref="A2499:D2499"/>
    <mergeCell ref="E2499:F2499"/>
    <mergeCell ref="G2499:H2499"/>
    <mergeCell ref="I2499:P2499"/>
    <mergeCell ref="W2499:AA2499"/>
    <mergeCell ref="A2500:D2500"/>
    <mergeCell ref="E2500:F2500"/>
    <mergeCell ref="G2500:H2500"/>
    <mergeCell ref="I2500:P2500"/>
    <mergeCell ref="W2500:AA2500"/>
    <mergeCell ref="A2497:D2497"/>
    <mergeCell ref="E2497:F2497"/>
    <mergeCell ref="G2497:H2497"/>
    <mergeCell ref="I2497:P2497"/>
    <mergeCell ref="W2497:AA2497"/>
    <mergeCell ref="A2498:D2498"/>
    <mergeCell ref="E2498:F2498"/>
    <mergeCell ref="G2498:H2498"/>
    <mergeCell ref="I2498:P2498"/>
    <mergeCell ref="W2498:AA2498"/>
    <mergeCell ref="A2495:D2495"/>
    <mergeCell ref="E2495:F2495"/>
    <mergeCell ref="G2495:H2495"/>
    <mergeCell ref="I2495:P2495"/>
    <mergeCell ref="W2495:AA2495"/>
    <mergeCell ref="A2496:D2496"/>
    <mergeCell ref="E2496:F2496"/>
    <mergeCell ref="G2496:H2496"/>
    <mergeCell ref="I2496:P2496"/>
    <mergeCell ref="W2496:AA2496"/>
    <mergeCell ref="A2493:D2493"/>
    <mergeCell ref="E2493:F2493"/>
    <mergeCell ref="G2493:H2493"/>
    <mergeCell ref="I2493:P2493"/>
    <mergeCell ref="W2493:AA2493"/>
    <mergeCell ref="A2494:D2494"/>
    <mergeCell ref="E2494:F2494"/>
    <mergeCell ref="G2494:H2494"/>
    <mergeCell ref="I2494:P2494"/>
    <mergeCell ref="W2494:AA2494"/>
    <mergeCell ref="A2508:D2508"/>
    <mergeCell ref="E2508:F2508"/>
    <mergeCell ref="G2508:H2508"/>
    <mergeCell ref="I2508:P2508"/>
    <mergeCell ref="W2508:AA2508"/>
    <mergeCell ref="A2509:D2509"/>
    <mergeCell ref="E2509:F2509"/>
    <mergeCell ref="G2509:H2509"/>
    <mergeCell ref="I2509:P2509"/>
    <mergeCell ref="W2509:AA2509"/>
    <mergeCell ref="A2506:D2506"/>
    <mergeCell ref="E2506:F2506"/>
    <mergeCell ref="G2506:H2506"/>
    <mergeCell ref="I2506:P2506"/>
    <mergeCell ref="W2506:AA2506"/>
    <mergeCell ref="A2507:D2507"/>
    <mergeCell ref="E2507:F2507"/>
    <mergeCell ref="G2507:H2507"/>
    <mergeCell ref="I2507:P2507"/>
    <mergeCell ref="W2507:AA2507"/>
    <mergeCell ref="A2504:D2504"/>
    <mergeCell ref="E2504:F2504"/>
    <mergeCell ref="G2504:H2504"/>
    <mergeCell ref="I2504:P2504"/>
    <mergeCell ref="W2504:AA2504"/>
    <mergeCell ref="A2505:D2505"/>
    <mergeCell ref="E2505:F2505"/>
    <mergeCell ref="G2505:H2505"/>
    <mergeCell ref="I2505:P2505"/>
    <mergeCell ref="W2505:AA2505"/>
    <mergeCell ref="A2501:V2501"/>
    <mergeCell ref="W2501:AF2501"/>
    <mergeCell ref="A2503:D2503"/>
    <mergeCell ref="E2503:F2503"/>
    <mergeCell ref="G2503:H2503"/>
    <mergeCell ref="I2503:P2503"/>
    <mergeCell ref="Q2503:AA2503"/>
    <mergeCell ref="AB2503:AF2503"/>
    <mergeCell ref="A2517:D2517"/>
    <mergeCell ref="E2517:F2517"/>
    <mergeCell ref="G2517:I2517"/>
    <mergeCell ref="M2517:Q2517"/>
    <mergeCell ref="X2517:AB2517"/>
    <mergeCell ref="AC2517:AE2517"/>
    <mergeCell ref="A2516:D2516"/>
    <mergeCell ref="E2516:F2516"/>
    <mergeCell ref="G2516:I2516"/>
    <mergeCell ref="M2516:Q2516"/>
    <mergeCell ref="X2516:AB2516"/>
    <mergeCell ref="AC2516:AE2516"/>
    <mergeCell ref="A2515:D2515"/>
    <mergeCell ref="E2515:F2515"/>
    <mergeCell ref="G2515:I2515"/>
    <mergeCell ref="M2515:Q2515"/>
    <mergeCell ref="X2515:AB2515"/>
    <mergeCell ref="AC2515:AE2515"/>
    <mergeCell ref="A2514:D2514"/>
    <mergeCell ref="E2514:F2514"/>
    <mergeCell ref="G2514:I2514"/>
    <mergeCell ref="M2514:Q2514"/>
    <mergeCell ref="X2514:AB2514"/>
    <mergeCell ref="AC2514:AE2514"/>
    <mergeCell ref="A2513:D2513"/>
    <mergeCell ref="E2513:F2513"/>
    <mergeCell ref="G2513:I2513"/>
    <mergeCell ref="M2513:Q2513"/>
    <mergeCell ref="X2513:AB2513"/>
    <mergeCell ref="AC2513:AE2513"/>
    <mergeCell ref="A2510:V2510"/>
    <mergeCell ref="W2510:AF2510"/>
    <mergeCell ref="A2512:D2512"/>
    <mergeCell ref="E2512:F2512"/>
    <mergeCell ref="G2512:I2512"/>
    <mergeCell ref="J2512:Q2512"/>
    <mergeCell ref="R2512:AB2512"/>
    <mergeCell ref="AC2512:AE2512"/>
    <mergeCell ref="AE2527:AF2527"/>
    <mergeCell ref="A2528:D2528"/>
    <mergeCell ref="E2528:F2528"/>
    <mergeCell ref="H2528:K2528"/>
    <mergeCell ref="L2528:M2528"/>
    <mergeCell ref="N2528:U2528"/>
    <mergeCell ref="W2528:Z2528"/>
    <mergeCell ref="AA2528:AD2528"/>
    <mergeCell ref="AE2528:AF2528"/>
    <mergeCell ref="V2526:Z2526"/>
    <mergeCell ref="AA2526:AD2526"/>
    <mergeCell ref="AE2526:AF2526"/>
    <mergeCell ref="A2527:D2527"/>
    <mergeCell ref="E2527:F2527"/>
    <mergeCell ref="H2527:K2527"/>
    <mergeCell ref="L2527:M2527"/>
    <mergeCell ref="N2527:U2527"/>
    <mergeCell ref="W2527:Z2527"/>
    <mergeCell ref="AA2527:AD2527"/>
    <mergeCell ref="A2522:W2522"/>
    <mergeCell ref="X2522:AF2522"/>
    <mergeCell ref="B2524:C2524"/>
    <mergeCell ref="D2524:AB2524"/>
    <mergeCell ref="AC2524:AE2524"/>
    <mergeCell ref="A2526:D2526"/>
    <mergeCell ref="E2526:F2526"/>
    <mergeCell ref="H2526:K2526"/>
    <mergeCell ref="L2526:M2526"/>
    <mergeCell ref="N2526:U2526"/>
    <mergeCell ref="A2518:V2518"/>
    <mergeCell ref="W2518:AF2518"/>
    <mergeCell ref="A2520:W2520"/>
    <mergeCell ref="X2520:AF2520"/>
    <mergeCell ref="A2521:T2521"/>
    <mergeCell ref="U2521:W2521"/>
    <mergeCell ref="X2521:AF2521"/>
    <mergeCell ref="AA2533:AD2533"/>
    <mergeCell ref="AE2533:AF2533"/>
    <mergeCell ref="A2534:D2534"/>
    <mergeCell ref="E2534:F2534"/>
    <mergeCell ref="H2534:K2534"/>
    <mergeCell ref="L2534:M2534"/>
    <mergeCell ref="N2534:U2534"/>
    <mergeCell ref="W2534:Z2534"/>
    <mergeCell ref="AA2534:AD2534"/>
    <mergeCell ref="AE2534:AF2534"/>
    <mergeCell ref="A2533:D2533"/>
    <mergeCell ref="E2533:F2533"/>
    <mergeCell ref="H2533:K2533"/>
    <mergeCell ref="L2533:M2533"/>
    <mergeCell ref="N2533:U2533"/>
    <mergeCell ref="W2533:Z2533"/>
    <mergeCell ref="AA2531:AD2531"/>
    <mergeCell ref="AE2531:AF2531"/>
    <mergeCell ref="A2532:D2532"/>
    <mergeCell ref="E2532:F2532"/>
    <mergeCell ref="H2532:K2532"/>
    <mergeCell ref="L2532:M2532"/>
    <mergeCell ref="N2532:U2532"/>
    <mergeCell ref="W2532:Z2532"/>
    <mergeCell ref="AA2532:AD2532"/>
    <mergeCell ref="AE2532:AF2532"/>
    <mergeCell ref="A2531:D2531"/>
    <mergeCell ref="E2531:F2531"/>
    <mergeCell ref="H2531:K2531"/>
    <mergeCell ref="L2531:M2531"/>
    <mergeCell ref="N2531:U2531"/>
    <mergeCell ref="W2531:Z2531"/>
    <mergeCell ref="AA2529:AD2529"/>
    <mergeCell ref="AE2529:AF2529"/>
    <mergeCell ref="A2530:D2530"/>
    <mergeCell ref="E2530:F2530"/>
    <mergeCell ref="H2530:K2530"/>
    <mergeCell ref="L2530:M2530"/>
    <mergeCell ref="N2530:U2530"/>
    <mergeCell ref="W2530:Z2530"/>
    <mergeCell ref="AA2530:AD2530"/>
    <mergeCell ref="AE2530:AF2530"/>
    <mergeCell ref="A2529:D2529"/>
    <mergeCell ref="E2529:F2529"/>
    <mergeCell ref="H2529:K2529"/>
    <mergeCell ref="L2529:M2529"/>
    <mergeCell ref="N2529:U2529"/>
    <mergeCell ref="W2529:Z2529"/>
    <mergeCell ref="A2542:D2542"/>
    <mergeCell ref="E2542:F2542"/>
    <mergeCell ref="G2542:J2542"/>
    <mergeCell ref="K2542:N2542"/>
    <mergeCell ref="O2542:Z2542"/>
    <mergeCell ref="AA2542:AF2542"/>
    <mergeCell ref="A2541:D2541"/>
    <mergeCell ref="E2541:F2541"/>
    <mergeCell ref="G2541:J2541"/>
    <mergeCell ref="K2541:N2541"/>
    <mergeCell ref="O2541:Z2541"/>
    <mergeCell ref="AA2541:AF2541"/>
    <mergeCell ref="A2540:D2540"/>
    <mergeCell ref="E2540:F2540"/>
    <mergeCell ref="G2540:J2540"/>
    <mergeCell ref="K2540:N2540"/>
    <mergeCell ref="O2540:Z2540"/>
    <mergeCell ref="AA2540:AF2540"/>
    <mergeCell ref="A2539:D2539"/>
    <mergeCell ref="E2539:F2539"/>
    <mergeCell ref="G2539:J2539"/>
    <mergeCell ref="K2539:N2539"/>
    <mergeCell ref="O2539:Z2539"/>
    <mergeCell ref="AA2539:AF2539"/>
    <mergeCell ref="AA2535:AD2535"/>
    <mergeCell ref="AE2535:AF2535"/>
    <mergeCell ref="A2536:V2536"/>
    <mergeCell ref="W2536:AF2536"/>
    <mergeCell ref="A2538:D2538"/>
    <mergeCell ref="E2538:F2538"/>
    <mergeCell ref="G2538:J2538"/>
    <mergeCell ref="K2538:N2538"/>
    <mergeCell ref="O2538:Z2538"/>
    <mergeCell ref="AA2538:AF2538"/>
    <mergeCell ref="A2535:D2535"/>
    <mergeCell ref="E2535:F2535"/>
    <mergeCell ref="H2535:K2535"/>
    <mergeCell ref="L2535:M2535"/>
    <mergeCell ref="N2535:U2535"/>
    <mergeCell ref="W2535:Z2535"/>
    <mergeCell ref="A2547:V2547"/>
    <mergeCell ref="W2547:AF2547"/>
    <mergeCell ref="A2549:D2549"/>
    <mergeCell ref="E2549:F2549"/>
    <mergeCell ref="G2549:I2549"/>
    <mergeCell ref="J2549:L2549"/>
    <mergeCell ref="M2549:Q2549"/>
    <mergeCell ref="R2549:V2549"/>
    <mergeCell ref="W2549:AF2549"/>
    <mergeCell ref="A2546:D2546"/>
    <mergeCell ref="E2546:F2546"/>
    <mergeCell ref="G2546:J2546"/>
    <mergeCell ref="K2546:N2546"/>
    <mergeCell ref="O2546:Z2546"/>
    <mergeCell ref="AA2546:AF2546"/>
    <mergeCell ref="A2545:D2545"/>
    <mergeCell ref="E2545:F2545"/>
    <mergeCell ref="G2545:J2545"/>
    <mergeCell ref="K2545:N2545"/>
    <mergeCell ref="O2545:Z2545"/>
    <mergeCell ref="AA2545:AF2545"/>
    <mergeCell ref="A2544:D2544"/>
    <mergeCell ref="E2544:F2544"/>
    <mergeCell ref="G2544:J2544"/>
    <mergeCell ref="K2544:N2544"/>
    <mergeCell ref="O2544:Z2544"/>
    <mergeCell ref="AA2544:AF2544"/>
    <mergeCell ref="A2543:D2543"/>
    <mergeCell ref="E2543:F2543"/>
    <mergeCell ref="G2543:J2543"/>
    <mergeCell ref="K2543:N2543"/>
    <mergeCell ref="O2543:Z2543"/>
    <mergeCell ref="AA2543:AF2543"/>
    <mergeCell ref="A2558:M2558"/>
    <mergeCell ref="N2558:AF2558"/>
    <mergeCell ref="A2560:D2560"/>
    <mergeCell ref="E2560:F2560"/>
    <mergeCell ref="G2560:H2560"/>
    <mergeCell ref="I2560:P2560"/>
    <mergeCell ref="Q2560:AA2560"/>
    <mergeCell ref="AB2560:AF2560"/>
    <mergeCell ref="A2554:V2554"/>
    <mergeCell ref="W2554:AF2554"/>
    <mergeCell ref="A2556:M2556"/>
    <mergeCell ref="N2556:AF2556"/>
    <mergeCell ref="A2557:M2557"/>
    <mergeCell ref="N2557:AF2557"/>
    <mergeCell ref="E2552:F2552"/>
    <mergeCell ref="G2552:I2552"/>
    <mergeCell ref="J2552:L2552"/>
    <mergeCell ref="AE2552:AF2552"/>
    <mergeCell ref="E2553:F2553"/>
    <mergeCell ref="G2553:I2553"/>
    <mergeCell ref="J2553:L2553"/>
    <mergeCell ref="M2553:Q2553"/>
    <mergeCell ref="R2553:V2553"/>
    <mergeCell ref="AE2553:AF2553"/>
    <mergeCell ref="E2551:F2551"/>
    <mergeCell ref="G2551:I2551"/>
    <mergeCell ref="J2551:L2551"/>
    <mergeCell ref="M2551:Q2551"/>
    <mergeCell ref="R2551:V2551"/>
    <mergeCell ref="AE2551:AF2551"/>
    <mergeCell ref="E2550:F2550"/>
    <mergeCell ref="G2550:I2550"/>
    <mergeCell ref="J2550:L2550"/>
    <mergeCell ref="M2550:Q2550"/>
    <mergeCell ref="R2550:V2550"/>
    <mergeCell ref="AE2550:AF2550"/>
    <mergeCell ref="A2567:D2567"/>
    <mergeCell ref="E2567:F2567"/>
    <mergeCell ref="G2567:H2567"/>
    <mergeCell ref="I2567:P2567"/>
    <mergeCell ref="W2567:AA2567"/>
    <mergeCell ref="A2568:D2568"/>
    <mergeCell ref="E2568:F2568"/>
    <mergeCell ref="G2568:H2568"/>
    <mergeCell ref="I2568:P2568"/>
    <mergeCell ref="W2568:AA2568"/>
    <mergeCell ref="A2565:D2565"/>
    <mergeCell ref="E2565:F2565"/>
    <mergeCell ref="G2565:H2565"/>
    <mergeCell ref="I2565:P2565"/>
    <mergeCell ref="W2565:AA2565"/>
    <mergeCell ref="A2566:D2566"/>
    <mergeCell ref="E2566:F2566"/>
    <mergeCell ref="G2566:H2566"/>
    <mergeCell ref="I2566:P2566"/>
    <mergeCell ref="W2566:AA2566"/>
    <mergeCell ref="A2563:D2563"/>
    <mergeCell ref="E2563:F2563"/>
    <mergeCell ref="G2563:H2563"/>
    <mergeCell ref="I2563:P2563"/>
    <mergeCell ref="W2563:AA2563"/>
    <mergeCell ref="A2564:D2564"/>
    <mergeCell ref="E2564:F2564"/>
    <mergeCell ref="G2564:H2564"/>
    <mergeCell ref="I2564:P2564"/>
    <mergeCell ref="W2564:AA2564"/>
    <mergeCell ref="A2561:D2561"/>
    <mergeCell ref="E2561:F2561"/>
    <mergeCell ref="G2561:H2561"/>
    <mergeCell ref="I2561:P2561"/>
    <mergeCell ref="W2561:AA2561"/>
    <mergeCell ref="A2562:D2562"/>
    <mergeCell ref="E2562:F2562"/>
    <mergeCell ref="G2562:H2562"/>
    <mergeCell ref="I2562:P2562"/>
    <mergeCell ref="W2562:AA2562"/>
    <mergeCell ref="A2575:D2575"/>
    <mergeCell ref="E2575:F2575"/>
    <mergeCell ref="G2575:H2575"/>
    <mergeCell ref="I2575:P2575"/>
    <mergeCell ref="W2575:AA2575"/>
    <mergeCell ref="A2576:D2576"/>
    <mergeCell ref="E2576:F2576"/>
    <mergeCell ref="G2576:H2576"/>
    <mergeCell ref="I2576:P2576"/>
    <mergeCell ref="W2576:AA2576"/>
    <mergeCell ref="A2573:D2573"/>
    <mergeCell ref="E2573:F2573"/>
    <mergeCell ref="G2573:H2573"/>
    <mergeCell ref="I2573:P2573"/>
    <mergeCell ref="W2573:AA2573"/>
    <mergeCell ref="A2574:D2574"/>
    <mergeCell ref="E2574:F2574"/>
    <mergeCell ref="G2574:H2574"/>
    <mergeCell ref="I2574:P2574"/>
    <mergeCell ref="W2574:AA2574"/>
    <mergeCell ref="A2571:D2571"/>
    <mergeCell ref="E2571:F2571"/>
    <mergeCell ref="G2571:H2571"/>
    <mergeCell ref="I2571:P2571"/>
    <mergeCell ref="W2571:AA2571"/>
    <mergeCell ref="A2572:D2572"/>
    <mergeCell ref="E2572:F2572"/>
    <mergeCell ref="G2572:H2572"/>
    <mergeCell ref="I2572:P2572"/>
    <mergeCell ref="W2572:AA2572"/>
    <mergeCell ref="A2569:D2569"/>
    <mergeCell ref="E2569:F2569"/>
    <mergeCell ref="G2569:H2569"/>
    <mergeCell ref="I2569:P2569"/>
    <mergeCell ref="W2569:AA2569"/>
    <mergeCell ref="A2570:D2570"/>
    <mergeCell ref="E2570:F2570"/>
    <mergeCell ref="G2570:H2570"/>
    <mergeCell ref="I2570:P2570"/>
    <mergeCell ref="W2570:AA2570"/>
    <mergeCell ref="A2583:D2583"/>
    <mergeCell ref="E2583:F2583"/>
    <mergeCell ref="G2583:H2583"/>
    <mergeCell ref="I2583:P2583"/>
    <mergeCell ref="W2583:AA2583"/>
    <mergeCell ref="A2584:D2584"/>
    <mergeCell ref="E2584:F2584"/>
    <mergeCell ref="G2584:H2584"/>
    <mergeCell ref="I2584:P2584"/>
    <mergeCell ref="W2584:AA2584"/>
    <mergeCell ref="A2581:D2581"/>
    <mergeCell ref="E2581:F2581"/>
    <mergeCell ref="G2581:H2581"/>
    <mergeCell ref="I2581:P2581"/>
    <mergeCell ref="W2581:AA2581"/>
    <mergeCell ref="A2582:D2582"/>
    <mergeCell ref="E2582:F2582"/>
    <mergeCell ref="G2582:H2582"/>
    <mergeCell ref="I2582:P2582"/>
    <mergeCell ref="W2582:AA2582"/>
    <mergeCell ref="A2580:D2580"/>
    <mergeCell ref="E2580:F2580"/>
    <mergeCell ref="G2580:H2580"/>
    <mergeCell ref="I2580:P2580"/>
    <mergeCell ref="Q2580:AA2580"/>
    <mergeCell ref="AB2580:AF2580"/>
    <mergeCell ref="A2577:D2577"/>
    <mergeCell ref="E2577:F2577"/>
    <mergeCell ref="G2577:H2577"/>
    <mergeCell ref="I2577:P2577"/>
    <mergeCell ref="W2577:AA2577"/>
    <mergeCell ref="A2578:V2578"/>
    <mergeCell ref="W2578:AF2578"/>
    <mergeCell ref="A2593:D2593"/>
    <mergeCell ref="E2593:F2593"/>
    <mergeCell ref="G2593:I2593"/>
    <mergeCell ref="M2593:Q2593"/>
    <mergeCell ref="X2593:AB2593"/>
    <mergeCell ref="AC2593:AE2593"/>
    <mergeCell ref="A2592:D2592"/>
    <mergeCell ref="E2592:F2592"/>
    <mergeCell ref="G2592:I2592"/>
    <mergeCell ref="M2592:Q2592"/>
    <mergeCell ref="X2592:AB2592"/>
    <mergeCell ref="AC2592:AE2592"/>
    <mergeCell ref="A2591:D2591"/>
    <mergeCell ref="E2591:F2591"/>
    <mergeCell ref="G2591:I2591"/>
    <mergeCell ref="M2591:Q2591"/>
    <mergeCell ref="X2591:AB2591"/>
    <mergeCell ref="AC2591:AE2591"/>
    <mergeCell ref="A2590:D2590"/>
    <mergeCell ref="E2590:F2590"/>
    <mergeCell ref="G2590:I2590"/>
    <mergeCell ref="M2590:Q2590"/>
    <mergeCell ref="X2590:AB2590"/>
    <mergeCell ref="AC2590:AE2590"/>
    <mergeCell ref="A2587:V2587"/>
    <mergeCell ref="W2587:AF2587"/>
    <mergeCell ref="A2589:D2589"/>
    <mergeCell ref="E2589:F2589"/>
    <mergeCell ref="G2589:I2589"/>
    <mergeCell ref="J2589:Q2589"/>
    <mergeCell ref="R2589:AB2589"/>
    <mergeCell ref="AC2589:AE2589"/>
    <mergeCell ref="A2585:D2585"/>
    <mergeCell ref="E2585:F2585"/>
    <mergeCell ref="G2585:H2585"/>
    <mergeCell ref="I2585:P2585"/>
    <mergeCell ref="W2585:AA2585"/>
    <mergeCell ref="A2586:D2586"/>
    <mergeCell ref="E2586:F2586"/>
    <mergeCell ref="G2586:H2586"/>
    <mergeCell ref="I2586:P2586"/>
    <mergeCell ref="W2586:AA2586"/>
    <mergeCell ref="V2603:Z2603"/>
    <mergeCell ref="AA2603:AD2603"/>
    <mergeCell ref="AE2603:AF2603"/>
    <mergeCell ref="A2604:D2604"/>
    <mergeCell ref="E2604:F2604"/>
    <mergeCell ref="H2604:K2604"/>
    <mergeCell ref="L2604:M2604"/>
    <mergeCell ref="N2604:U2604"/>
    <mergeCell ref="W2604:Z2604"/>
    <mergeCell ref="AA2604:AD2604"/>
    <mergeCell ref="A2599:W2599"/>
    <mergeCell ref="X2599:AF2599"/>
    <mergeCell ref="B2601:C2601"/>
    <mergeCell ref="D2601:AB2601"/>
    <mergeCell ref="AC2601:AE2601"/>
    <mergeCell ref="A2603:D2603"/>
    <mergeCell ref="E2603:F2603"/>
    <mergeCell ref="H2603:K2603"/>
    <mergeCell ref="L2603:M2603"/>
    <mergeCell ref="N2603:U2603"/>
    <mergeCell ref="A2595:V2595"/>
    <mergeCell ref="W2595:AF2595"/>
    <mergeCell ref="A2597:W2597"/>
    <mergeCell ref="X2597:AF2597"/>
    <mergeCell ref="A2598:T2598"/>
    <mergeCell ref="U2598:W2598"/>
    <mergeCell ref="X2598:AF2598"/>
    <mergeCell ref="A2594:D2594"/>
    <mergeCell ref="E2594:F2594"/>
    <mergeCell ref="G2594:I2594"/>
    <mergeCell ref="M2594:Q2594"/>
    <mergeCell ref="X2594:AB2594"/>
    <mergeCell ref="AC2594:AE2594"/>
    <mergeCell ref="AA2608:AD2608"/>
    <mergeCell ref="AE2608:AF2608"/>
    <mergeCell ref="A2609:D2609"/>
    <mergeCell ref="E2609:F2609"/>
    <mergeCell ref="H2609:K2609"/>
    <mergeCell ref="L2609:M2609"/>
    <mergeCell ref="N2609:U2609"/>
    <mergeCell ref="W2609:Z2609"/>
    <mergeCell ref="AA2609:AD2609"/>
    <mergeCell ref="AE2609:AF2609"/>
    <mergeCell ref="A2608:D2608"/>
    <mergeCell ref="E2608:F2608"/>
    <mergeCell ref="H2608:K2608"/>
    <mergeCell ref="L2608:M2608"/>
    <mergeCell ref="N2608:U2608"/>
    <mergeCell ref="W2608:Z2608"/>
    <mergeCell ref="AA2606:AD2606"/>
    <mergeCell ref="AE2606:AF2606"/>
    <mergeCell ref="A2607:D2607"/>
    <mergeCell ref="E2607:F2607"/>
    <mergeCell ref="H2607:K2607"/>
    <mergeCell ref="L2607:M2607"/>
    <mergeCell ref="N2607:U2607"/>
    <mergeCell ref="W2607:Z2607"/>
    <mergeCell ref="AA2607:AD2607"/>
    <mergeCell ref="AE2607:AF2607"/>
    <mergeCell ref="A2606:D2606"/>
    <mergeCell ref="E2606:F2606"/>
    <mergeCell ref="H2606:K2606"/>
    <mergeCell ref="L2606:M2606"/>
    <mergeCell ref="N2606:U2606"/>
    <mergeCell ref="W2606:Z2606"/>
    <mergeCell ref="AE2604:AF2604"/>
    <mergeCell ref="A2605:D2605"/>
    <mergeCell ref="E2605:F2605"/>
    <mergeCell ref="H2605:K2605"/>
    <mergeCell ref="L2605:M2605"/>
    <mergeCell ref="N2605:U2605"/>
    <mergeCell ref="W2605:Z2605"/>
    <mergeCell ref="AA2605:AD2605"/>
    <mergeCell ref="AE2605:AF2605"/>
    <mergeCell ref="A2617:D2617"/>
    <mergeCell ref="E2617:F2617"/>
    <mergeCell ref="G2617:J2617"/>
    <mergeCell ref="K2617:N2617"/>
    <mergeCell ref="O2617:Z2617"/>
    <mergeCell ref="AA2617:AF2617"/>
    <mergeCell ref="A2616:D2616"/>
    <mergeCell ref="E2616:F2616"/>
    <mergeCell ref="G2616:J2616"/>
    <mergeCell ref="K2616:N2616"/>
    <mergeCell ref="O2616:Z2616"/>
    <mergeCell ref="AA2616:AF2616"/>
    <mergeCell ref="AA2612:AD2612"/>
    <mergeCell ref="AE2612:AF2612"/>
    <mergeCell ref="A2613:V2613"/>
    <mergeCell ref="W2613:AF2613"/>
    <mergeCell ref="A2615:D2615"/>
    <mergeCell ref="E2615:F2615"/>
    <mergeCell ref="G2615:J2615"/>
    <mergeCell ref="K2615:N2615"/>
    <mergeCell ref="O2615:Z2615"/>
    <mergeCell ref="AA2615:AF2615"/>
    <mergeCell ref="A2612:D2612"/>
    <mergeCell ref="E2612:F2612"/>
    <mergeCell ref="H2612:K2612"/>
    <mergeCell ref="L2612:M2612"/>
    <mergeCell ref="N2612:U2612"/>
    <mergeCell ref="W2612:Z2612"/>
    <mergeCell ref="AA2610:AD2610"/>
    <mergeCell ref="AE2610:AF2610"/>
    <mergeCell ref="A2611:D2611"/>
    <mergeCell ref="E2611:F2611"/>
    <mergeCell ref="H2611:K2611"/>
    <mergeCell ref="L2611:M2611"/>
    <mergeCell ref="N2611:U2611"/>
    <mergeCell ref="W2611:Z2611"/>
    <mergeCell ref="AA2611:AD2611"/>
    <mergeCell ref="AE2611:AF2611"/>
    <mergeCell ref="A2610:D2610"/>
    <mergeCell ref="E2610:F2610"/>
    <mergeCell ref="H2610:K2610"/>
    <mergeCell ref="L2610:M2610"/>
    <mergeCell ref="N2610:U2610"/>
    <mergeCell ref="W2610:Z2610"/>
    <mergeCell ref="A2623:D2623"/>
    <mergeCell ref="E2623:F2623"/>
    <mergeCell ref="G2623:J2623"/>
    <mergeCell ref="K2623:N2623"/>
    <mergeCell ref="O2623:Z2623"/>
    <mergeCell ref="AA2623:AF2623"/>
    <mergeCell ref="A2622:D2622"/>
    <mergeCell ref="E2622:F2622"/>
    <mergeCell ref="G2622:J2622"/>
    <mergeCell ref="K2622:N2622"/>
    <mergeCell ref="O2622:Z2622"/>
    <mergeCell ref="AA2622:AF2622"/>
    <mergeCell ref="A2621:D2621"/>
    <mergeCell ref="E2621:F2621"/>
    <mergeCell ref="G2621:J2621"/>
    <mergeCell ref="K2621:N2621"/>
    <mergeCell ref="O2621:Z2621"/>
    <mergeCell ref="AA2621:AF2621"/>
    <mergeCell ref="A2620:D2620"/>
    <mergeCell ref="E2620:F2620"/>
    <mergeCell ref="G2620:J2620"/>
    <mergeCell ref="K2620:N2620"/>
    <mergeCell ref="O2620:Z2620"/>
    <mergeCell ref="AA2620:AF2620"/>
    <mergeCell ref="A2619:D2619"/>
    <mergeCell ref="E2619:F2619"/>
    <mergeCell ref="G2619:J2619"/>
    <mergeCell ref="K2619:N2619"/>
    <mergeCell ref="O2619:Z2619"/>
    <mergeCell ref="AA2619:AF2619"/>
    <mergeCell ref="A2618:D2618"/>
    <mergeCell ref="E2618:F2618"/>
    <mergeCell ref="G2618:J2618"/>
    <mergeCell ref="K2618:N2618"/>
    <mergeCell ref="O2618:Z2618"/>
    <mergeCell ref="AA2618:AF2618"/>
    <mergeCell ref="A2631:V2631"/>
    <mergeCell ref="W2631:AF2631"/>
    <mergeCell ref="A2633:M2633"/>
    <mergeCell ref="N2633:AF2633"/>
    <mergeCell ref="A2634:M2634"/>
    <mergeCell ref="N2634:AF2634"/>
    <mergeCell ref="E2629:F2629"/>
    <mergeCell ref="G2629:I2629"/>
    <mergeCell ref="J2629:L2629"/>
    <mergeCell ref="AE2629:AF2629"/>
    <mergeCell ref="E2630:F2630"/>
    <mergeCell ref="G2630:I2630"/>
    <mergeCell ref="J2630:L2630"/>
    <mergeCell ref="M2630:Q2630"/>
    <mergeCell ref="R2630:V2630"/>
    <mergeCell ref="AE2630:AF2630"/>
    <mergeCell ref="E2628:F2628"/>
    <mergeCell ref="G2628:I2628"/>
    <mergeCell ref="J2628:L2628"/>
    <mergeCell ref="M2628:Q2628"/>
    <mergeCell ref="R2628:V2628"/>
    <mergeCell ref="AE2628:AF2628"/>
    <mergeCell ref="E2627:F2627"/>
    <mergeCell ref="G2627:I2627"/>
    <mergeCell ref="J2627:L2627"/>
    <mergeCell ref="M2627:Q2627"/>
    <mergeCell ref="R2627:V2627"/>
    <mergeCell ref="AE2627:AF2627"/>
    <mergeCell ref="A2624:V2624"/>
    <mergeCell ref="W2624:AF2624"/>
    <mergeCell ref="A2626:D2626"/>
    <mergeCell ref="E2626:F2626"/>
    <mergeCell ref="G2626:I2626"/>
    <mergeCell ref="J2626:L2626"/>
    <mergeCell ref="M2626:Q2626"/>
    <mergeCell ref="R2626:V2626"/>
    <mergeCell ref="W2626:AF2626"/>
    <mergeCell ref="A2642:D2642"/>
    <mergeCell ref="E2642:F2642"/>
    <mergeCell ref="G2642:H2642"/>
    <mergeCell ref="I2642:P2642"/>
    <mergeCell ref="W2642:AA2642"/>
    <mergeCell ref="A2643:D2643"/>
    <mergeCell ref="E2643:F2643"/>
    <mergeCell ref="G2643:H2643"/>
    <mergeCell ref="I2643:P2643"/>
    <mergeCell ref="W2643:AA2643"/>
    <mergeCell ref="A2640:D2640"/>
    <mergeCell ref="E2640:F2640"/>
    <mergeCell ref="G2640:H2640"/>
    <mergeCell ref="I2640:P2640"/>
    <mergeCell ref="W2640:AA2640"/>
    <mergeCell ref="A2641:D2641"/>
    <mergeCell ref="E2641:F2641"/>
    <mergeCell ref="G2641:H2641"/>
    <mergeCell ref="I2641:P2641"/>
    <mergeCell ref="W2641:AA2641"/>
    <mergeCell ref="A2638:D2638"/>
    <mergeCell ref="E2638:F2638"/>
    <mergeCell ref="G2638:H2638"/>
    <mergeCell ref="I2638:P2638"/>
    <mergeCell ref="W2638:AA2638"/>
    <mergeCell ref="A2639:D2639"/>
    <mergeCell ref="E2639:F2639"/>
    <mergeCell ref="G2639:H2639"/>
    <mergeCell ref="I2639:P2639"/>
    <mergeCell ref="W2639:AA2639"/>
    <mergeCell ref="A2635:M2635"/>
    <mergeCell ref="N2635:AF2635"/>
    <mergeCell ref="A2637:D2637"/>
    <mergeCell ref="E2637:F2637"/>
    <mergeCell ref="G2637:H2637"/>
    <mergeCell ref="I2637:P2637"/>
    <mergeCell ref="Q2637:AA2637"/>
    <mergeCell ref="AB2637:AF2637"/>
    <mergeCell ref="A2651:D2651"/>
    <mergeCell ref="E2651:F2651"/>
    <mergeCell ref="G2651:H2651"/>
    <mergeCell ref="I2651:P2651"/>
    <mergeCell ref="W2651:AA2651"/>
    <mergeCell ref="A2652:D2652"/>
    <mergeCell ref="E2652:F2652"/>
    <mergeCell ref="G2652:H2652"/>
    <mergeCell ref="I2652:P2652"/>
    <mergeCell ref="W2652:AA2652"/>
    <mergeCell ref="A2648:V2648"/>
    <mergeCell ref="W2648:AF2648"/>
    <mergeCell ref="A2650:D2650"/>
    <mergeCell ref="E2650:F2650"/>
    <mergeCell ref="G2650:H2650"/>
    <mergeCell ref="I2650:P2650"/>
    <mergeCell ref="Q2650:AA2650"/>
    <mergeCell ref="AB2650:AF2650"/>
    <mergeCell ref="A2646:D2646"/>
    <mergeCell ref="E2646:F2646"/>
    <mergeCell ref="G2646:H2646"/>
    <mergeCell ref="I2646:P2646"/>
    <mergeCell ref="W2646:AA2646"/>
    <mergeCell ref="A2647:D2647"/>
    <mergeCell ref="E2647:F2647"/>
    <mergeCell ref="G2647:H2647"/>
    <mergeCell ref="I2647:P2647"/>
    <mergeCell ref="W2647:AA2647"/>
    <mergeCell ref="A2644:D2644"/>
    <mergeCell ref="E2644:F2644"/>
    <mergeCell ref="G2644:H2644"/>
    <mergeCell ref="I2644:P2644"/>
    <mergeCell ref="W2644:AA2644"/>
    <mergeCell ref="A2645:D2645"/>
    <mergeCell ref="E2645:F2645"/>
    <mergeCell ref="G2645:H2645"/>
    <mergeCell ref="I2645:P2645"/>
    <mergeCell ref="W2645:AA2645"/>
    <mergeCell ref="A2661:D2661"/>
    <mergeCell ref="E2661:F2661"/>
    <mergeCell ref="G2661:I2661"/>
    <mergeCell ref="M2661:Q2661"/>
    <mergeCell ref="X2661:AB2661"/>
    <mergeCell ref="AC2661:AE2661"/>
    <mergeCell ref="A2660:D2660"/>
    <mergeCell ref="E2660:F2660"/>
    <mergeCell ref="G2660:I2660"/>
    <mergeCell ref="M2660:Q2660"/>
    <mergeCell ref="X2660:AB2660"/>
    <mergeCell ref="AC2660:AE2660"/>
    <mergeCell ref="A2657:V2657"/>
    <mergeCell ref="W2657:AF2657"/>
    <mergeCell ref="A2659:D2659"/>
    <mergeCell ref="E2659:F2659"/>
    <mergeCell ref="G2659:I2659"/>
    <mergeCell ref="J2659:Q2659"/>
    <mergeCell ref="R2659:AB2659"/>
    <mergeCell ref="AC2659:AE2659"/>
    <mergeCell ref="A2655:D2655"/>
    <mergeCell ref="E2655:F2655"/>
    <mergeCell ref="G2655:H2655"/>
    <mergeCell ref="I2655:P2655"/>
    <mergeCell ref="W2655:AA2655"/>
    <mergeCell ref="A2656:D2656"/>
    <mergeCell ref="E2656:F2656"/>
    <mergeCell ref="G2656:H2656"/>
    <mergeCell ref="I2656:P2656"/>
    <mergeCell ref="W2656:AA2656"/>
    <mergeCell ref="A2653:D2653"/>
    <mergeCell ref="E2653:F2653"/>
    <mergeCell ref="G2653:H2653"/>
    <mergeCell ref="I2653:P2653"/>
    <mergeCell ref="W2653:AA2653"/>
    <mergeCell ref="A2654:D2654"/>
    <mergeCell ref="E2654:F2654"/>
    <mergeCell ref="G2654:H2654"/>
    <mergeCell ref="I2654:P2654"/>
    <mergeCell ref="W2654:AA2654"/>
    <mergeCell ref="A2669:W2669"/>
    <mergeCell ref="X2669:AF2669"/>
    <mergeCell ref="B2671:C2671"/>
    <mergeCell ref="D2671:AB2671"/>
    <mergeCell ref="AC2671:AE2671"/>
    <mergeCell ref="A2673:D2673"/>
    <mergeCell ref="E2673:F2673"/>
    <mergeCell ref="H2673:K2673"/>
    <mergeCell ref="L2673:M2673"/>
    <mergeCell ref="N2673:U2673"/>
    <mergeCell ref="A2665:V2665"/>
    <mergeCell ref="W2665:AF2665"/>
    <mergeCell ref="A2667:W2667"/>
    <mergeCell ref="X2667:AF2667"/>
    <mergeCell ref="A2668:T2668"/>
    <mergeCell ref="U2668:W2668"/>
    <mergeCell ref="X2668:AF2668"/>
    <mergeCell ref="A2664:D2664"/>
    <mergeCell ref="E2664:F2664"/>
    <mergeCell ref="G2664:I2664"/>
    <mergeCell ref="M2664:Q2664"/>
    <mergeCell ref="X2664:AB2664"/>
    <mergeCell ref="AC2664:AE2664"/>
    <mergeCell ref="A2663:D2663"/>
    <mergeCell ref="E2663:F2663"/>
    <mergeCell ref="G2663:I2663"/>
    <mergeCell ref="M2663:Q2663"/>
    <mergeCell ref="X2663:AB2663"/>
    <mergeCell ref="AC2663:AE2663"/>
    <mergeCell ref="A2662:D2662"/>
    <mergeCell ref="E2662:F2662"/>
    <mergeCell ref="G2662:I2662"/>
    <mergeCell ref="M2662:Q2662"/>
    <mergeCell ref="X2662:AB2662"/>
    <mergeCell ref="AC2662:AE2662"/>
    <mergeCell ref="AA2676:AD2676"/>
    <mergeCell ref="AE2676:AF2676"/>
    <mergeCell ref="A2677:D2677"/>
    <mergeCell ref="E2677:F2677"/>
    <mergeCell ref="H2677:K2677"/>
    <mergeCell ref="L2677:M2677"/>
    <mergeCell ref="N2677:U2677"/>
    <mergeCell ref="W2677:Z2677"/>
    <mergeCell ref="AA2677:AD2677"/>
    <mergeCell ref="AE2677:AF2677"/>
    <mergeCell ref="A2676:D2676"/>
    <mergeCell ref="E2676:F2676"/>
    <mergeCell ref="H2676:K2676"/>
    <mergeCell ref="L2676:M2676"/>
    <mergeCell ref="N2676:U2676"/>
    <mergeCell ref="W2676:Z2676"/>
    <mergeCell ref="AE2674:AF2674"/>
    <mergeCell ref="A2675:D2675"/>
    <mergeCell ref="E2675:F2675"/>
    <mergeCell ref="H2675:K2675"/>
    <mergeCell ref="L2675:M2675"/>
    <mergeCell ref="N2675:U2675"/>
    <mergeCell ref="W2675:Z2675"/>
    <mergeCell ref="AA2675:AD2675"/>
    <mergeCell ref="AE2675:AF2675"/>
    <mergeCell ref="V2673:Z2673"/>
    <mergeCell ref="AA2673:AD2673"/>
    <mergeCell ref="AE2673:AF2673"/>
    <mergeCell ref="A2674:D2674"/>
    <mergeCell ref="E2674:F2674"/>
    <mergeCell ref="H2674:K2674"/>
    <mergeCell ref="L2674:M2674"/>
    <mergeCell ref="N2674:U2674"/>
    <mergeCell ref="W2674:Z2674"/>
    <mergeCell ref="AA2674:AD2674"/>
    <mergeCell ref="AA2682:AD2682"/>
    <mergeCell ref="AE2682:AF2682"/>
    <mergeCell ref="A2683:V2683"/>
    <mergeCell ref="W2683:AF2683"/>
    <mergeCell ref="A2685:D2685"/>
    <mergeCell ref="E2685:F2685"/>
    <mergeCell ref="G2685:J2685"/>
    <mergeCell ref="K2685:N2685"/>
    <mergeCell ref="O2685:Z2685"/>
    <mergeCell ref="AA2685:AF2685"/>
    <mergeCell ref="A2682:D2682"/>
    <mergeCell ref="E2682:F2682"/>
    <mergeCell ref="H2682:K2682"/>
    <mergeCell ref="L2682:M2682"/>
    <mergeCell ref="N2682:U2682"/>
    <mergeCell ref="W2682:Z2682"/>
    <mergeCell ref="AA2680:AD2680"/>
    <mergeCell ref="AE2680:AF2680"/>
    <mergeCell ref="A2681:D2681"/>
    <mergeCell ref="E2681:F2681"/>
    <mergeCell ref="H2681:K2681"/>
    <mergeCell ref="L2681:M2681"/>
    <mergeCell ref="N2681:U2681"/>
    <mergeCell ref="W2681:Z2681"/>
    <mergeCell ref="AA2681:AD2681"/>
    <mergeCell ref="AE2681:AF2681"/>
    <mergeCell ref="A2680:D2680"/>
    <mergeCell ref="E2680:F2680"/>
    <mergeCell ref="H2680:K2680"/>
    <mergeCell ref="L2680:M2680"/>
    <mergeCell ref="N2680:U2680"/>
    <mergeCell ref="W2680:Z2680"/>
    <mergeCell ref="AA2678:AD2678"/>
    <mergeCell ref="AE2678:AF2678"/>
    <mergeCell ref="A2679:D2679"/>
    <mergeCell ref="E2679:F2679"/>
    <mergeCell ref="H2679:K2679"/>
    <mergeCell ref="L2679:M2679"/>
    <mergeCell ref="N2679:U2679"/>
    <mergeCell ref="W2679:Z2679"/>
    <mergeCell ref="AA2679:AD2679"/>
    <mergeCell ref="AE2679:AF2679"/>
    <mergeCell ref="A2678:D2678"/>
    <mergeCell ref="E2678:F2678"/>
    <mergeCell ref="H2678:K2678"/>
    <mergeCell ref="L2678:M2678"/>
    <mergeCell ref="N2678:U2678"/>
    <mergeCell ref="W2678:Z2678"/>
    <mergeCell ref="A2691:D2691"/>
    <mergeCell ref="E2691:F2691"/>
    <mergeCell ref="G2691:J2691"/>
    <mergeCell ref="K2691:N2691"/>
    <mergeCell ref="O2691:Z2691"/>
    <mergeCell ref="AA2691:AF2691"/>
    <mergeCell ref="A2690:D2690"/>
    <mergeCell ref="E2690:F2690"/>
    <mergeCell ref="G2690:J2690"/>
    <mergeCell ref="K2690:N2690"/>
    <mergeCell ref="O2690:Z2690"/>
    <mergeCell ref="AA2690:AF2690"/>
    <mergeCell ref="A2689:D2689"/>
    <mergeCell ref="E2689:F2689"/>
    <mergeCell ref="G2689:J2689"/>
    <mergeCell ref="K2689:N2689"/>
    <mergeCell ref="O2689:Z2689"/>
    <mergeCell ref="AA2689:AF2689"/>
    <mergeCell ref="A2688:D2688"/>
    <mergeCell ref="E2688:F2688"/>
    <mergeCell ref="G2688:J2688"/>
    <mergeCell ref="K2688:N2688"/>
    <mergeCell ref="O2688:Z2688"/>
    <mergeCell ref="AA2688:AF2688"/>
    <mergeCell ref="A2687:D2687"/>
    <mergeCell ref="E2687:F2687"/>
    <mergeCell ref="G2687:J2687"/>
    <mergeCell ref="K2687:N2687"/>
    <mergeCell ref="O2687:Z2687"/>
    <mergeCell ref="AA2687:AF2687"/>
    <mergeCell ref="A2686:D2686"/>
    <mergeCell ref="E2686:F2686"/>
    <mergeCell ref="G2686:J2686"/>
    <mergeCell ref="K2686:N2686"/>
    <mergeCell ref="O2686:Z2686"/>
    <mergeCell ref="AA2686:AF2686"/>
    <mergeCell ref="E2698:F2698"/>
    <mergeCell ref="G2698:I2698"/>
    <mergeCell ref="J2698:L2698"/>
    <mergeCell ref="M2698:Q2698"/>
    <mergeCell ref="R2698:V2698"/>
    <mergeCell ref="AE2698:AF2698"/>
    <mergeCell ref="E2697:F2697"/>
    <mergeCell ref="G2697:I2697"/>
    <mergeCell ref="J2697:L2697"/>
    <mergeCell ref="M2697:Q2697"/>
    <mergeCell ref="R2697:V2697"/>
    <mergeCell ref="AE2697:AF2697"/>
    <mergeCell ref="A2694:V2694"/>
    <mergeCell ref="W2694:AF2694"/>
    <mergeCell ref="A2696:D2696"/>
    <mergeCell ref="E2696:F2696"/>
    <mergeCell ref="G2696:I2696"/>
    <mergeCell ref="J2696:L2696"/>
    <mergeCell ref="M2696:Q2696"/>
    <mergeCell ref="R2696:V2696"/>
    <mergeCell ref="W2696:AF2696"/>
    <mergeCell ref="A2693:D2693"/>
    <mergeCell ref="E2693:F2693"/>
    <mergeCell ref="G2693:J2693"/>
    <mergeCell ref="K2693:N2693"/>
    <mergeCell ref="O2693:Z2693"/>
    <mergeCell ref="AA2693:AF2693"/>
    <mergeCell ref="A2692:D2692"/>
    <mergeCell ref="E2692:F2692"/>
    <mergeCell ref="G2692:J2692"/>
    <mergeCell ref="K2692:N2692"/>
    <mergeCell ref="O2692:Z2692"/>
    <mergeCell ref="AA2692:AF2692"/>
    <mergeCell ref="A2708:D2708"/>
    <mergeCell ref="E2708:F2708"/>
    <mergeCell ref="G2708:H2708"/>
    <mergeCell ref="I2708:P2708"/>
    <mergeCell ref="W2708:AA2708"/>
    <mergeCell ref="A2709:D2709"/>
    <mergeCell ref="E2709:F2709"/>
    <mergeCell ref="G2709:H2709"/>
    <mergeCell ref="I2709:P2709"/>
    <mergeCell ref="W2709:AA2709"/>
    <mergeCell ref="A2705:M2705"/>
    <mergeCell ref="N2705:AF2705"/>
    <mergeCell ref="A2707:D2707"/>
    <mergeCell ref="E2707:F2707"/>
    <mergeCell ref="G2707:H2707"/>
    <mergeCell ref="I2707:P2707"/>
    <mergeCell ref="Q2707:AA2707"/>
    <mergeCell ref="AB2707:AF2707"/>
    <mergeCell ref="A2701:V2701"/>
    <mergeCell ref="W2701:AF2701"/>
    <mergeCell ref="A2703:M2703"/>
    <mergeCell ref="N2703:AF2703"/>
    <mergeCell ref="A2704:M2704"/>
    <mergeCell ref="N2704:AF2704"/>
    <mergeCell ref="E2699:F2699"/>
    <mergeCell ref="G2699:I2699"/>
    <mergeCell ref="J2699:L2699"/>
    <mergeCell ref="AE2699:AF2699"/>
    <mergeCell ref="E2700:F2700"/>
    <mergeCell ref="G2700:I2700"/>
    <mergeCell ref="J2700:L2700"/>
    <mergeCell ref="M2700:Q2700"/>
    <mergeCell ref="R2700:V2700"/>
    <mergeCell ref="AE2700:AF2700"/>
    <mergeCell ref="A2716:D2716"/>
    <mergeCell ref="E2716:F2716"/>
    <mergeCell ref="G2716:H2716"/>
    <mergeCell ref="I2716:P2716"/>
    <mergeCell ref="W2716:AA2716"/>
    <mergeCell ref="A2717:D2717"/>
    <mergeCell ref="E2717:F2717"/>
    <mergeCell ref="G2717:H2717"/>
    <mergeCell ref="I2717:P2717"/>
    <mergeCell ref="W2717:AA2717"/>
    <mergeCell ref="A2714:D2714"/>
    <mergeCell ref="E2714:F2714"/>
    <mergeCell ref="G2714:H2714"/>
    <mergeCell ref="I2714:P2714"/>
    <mergeCell ref="W2714:AA2714"/>
    <mergeCell ref="A2715:D2715"/>
    <mergeCell ref="E2715:F2715"/>
    <mergeCell ref="G2715:H2715"/>
    <mergeCell ref="I2715:P2715"/>
    <mergeCell ref="W2715:AA2715"/>
    <mergeCell ref="A2712:D2712"/>
    <mergeCell ref="E2712:F2712"/>
    <mergeCell ref="G2712:H2712"/>
    <mergeCell ref="I2712:P2712"/>
    <mergeCell ref="W2712:AA2712"/>
    <mergeCell ref="A2713:D2713"/>
    <mergeCell ref="E2713:F2713"/>
    <mergeCell ref="G2713:H2713"/>
    <mergeCell ref="I2713:P2713"/>
    <mergeCell ref="W2713:AA2713"/>
    <mergeCell ref="A2710:D2710"/>
    <mergeCell ref="E2710:F2710"/>
    <mergeCell ref="G2710:H2710"/>
    <mergeCell ref="I2710:P2710"/>
    <mergeCell ref="W2710:AA2710"/>
    <mergeCell ref="A2711:D2711"/>
    <mergeCell ref="E2711:F2711"/>
    <mergeCell ref="G2711:H2711"/>
    <mergeCell ref="I2711:P2711"/>
    <mergeCell ref="W2711:AA2711"/>
    <mergeCell ref="A2725:D2725"/>
    <mergeCell ref="E2725:F2725"/>
    <mergeCell ref="G2725:H2725"/>
    <mergeCell ref="I2725:P2725"/>
    <mergeCell ref="W2725:AA2725"/>
    <mergeCell ref="A2726:D2726"/>
    <mergeCell ref="E2726:F2726"/>
    <mergeCell ref="G2726:H2726"/>
    <mergeCell ref="I2726:P2726"/>
    <mergeCell ref="W2726:AA2726"/>
    <mergeCell ref="A2723:D2723"/>
    <mergeCell ref="E2723:F2723"/>
    <mergeCell ref="G2723:H2723"/>
    <mergeCell ref="I2723:P2723"/>
    <mergeCell ref="W2723:AA2723"/>
    <mergeCell ref="A2724:D2724"/>
    <mergeCell ref="E2724:F2724"/>
    <mergeCell ref="G2724:H2724"/>
    <mergeCell ref="I2724:P2724"/>
    <mergeCell ref="W2724:AA2724"/>
    <mergeCell ref="A2721:D2721"/>
    <mergeCell ref="E2721:F2721"/>
    <mergeCell ref="G2721:H2721"/>
    <mergeCell ref="I2721:P2721"/>
    <mergeCell ref="W2721:AA2721"/>
    <mergeCell ref="A2722:D2722"/>
    <mergeCell ref="E2722:F2722"/>
    <mergeCell ref="G2722:H2722"/>
    <mergeCell ref="I2722:P2722"/>
    <mergeCell ref="W2722:AA2722"/>
    <mergeCell ref="A2718:V2718"/>
    <mergeCell ref="W2718:AF2718"/>
    <mergeCell ref="A2720:D2720"/>
    <mergeCell ref="E2720:F2720"/>
    <mergeCell ref="G2720:H2720"/>
    <mergeCell ref="I2720:P2720"/>
    <mergeCell ref="Q2720:AA2720"/>
    <mergeCell ref="AB2720:AF2720"/>
    <mergeCell ref="A2734:D2734"/>
    <mergeCell ref="E2734:F2734"/>
    <mergeCell ref="G2734:I2734"/>
    <mergeCell ref="M2734:Q2734"/>
    <mergeCell ref="X2734:AB2734"/>
    <mergeCell ref="AC2734:AE2734"/>
    <mergeCell ref="A2733:D2733"/>
    <mergeCell ref="E2733:F2733"/>
    <mergeCell ref="G2733:I2733"/>
    <mergeCell ref="M2733:Q2733"/>
    <mergeCell ref="X2733:AB2733"/>
    <mergeCell ref="AC2733:AE2733"/>
    <mergeCell ref="A2732:D2732"/>
    <mergeCell ref="E2732:F2732"/>
    <mergeCell ref="G2732:I2732"/>
    <mergeCell ref="M2732:Q2732"/>
    <mergeCell ref="X2732:AB2732"/>
    <mergeCell ref="AC2732:AE2732"/>
    <mergeCell ref="A2731:D2731"/>
    <mergeCell ref="E2731:F2731"/>
    <mergeCell ref="G2731:I2731"/>
    <mergeCell ref="M2731:Q2731"/>
    <mergeCell ref="X2731:AB2731"/>
    <mergeCell ref="AC2731:AE2731"/>
    <mergeCell ref="A2730:D2730"/>
    <mergeCell ref="E2730:F2730"/>
    <mergeCell ref="G2730:I2730"/>
    <mergeCell ref="M2730:Q2730"/>
    <mergeCell ref="X2730:AB2730"/>
    <mergeCell ref="AC2730:AE2730"/>
    <mergeCell ref="A2727:V2727"/>
    <mergeCell ref="W2727:AF2727"/>
    <mergeCell ref="A2729:D2729"/>
    <mergeCell ref="E2729:F2729"/>
    <mergeCell ref="G2729:I2729"/>
    <mergeCell ref="J2729:Q2729"/>
    <mergeCell ref="R2729:AB2729"/>
    <mergeCell ref="AC2729:AE2729"/>
    <mergeCell ref="AE2744:AF2744"/>
    <mergeCell ref="A2745:D2745"/>
    <mergeCell ref="E2745:F2745"/>
    <mergeCell ref="H2745:K2745"/>
    <mergeCell ref="L2745:M2745"/>
    <mergeCell ref="N2745:U2745"/>
    <mergeCell ref="W2745:Z2745"/>
    <mergeCell ref="AA2745:AD2745"/>
    <mergeCell ref="AE2745:AF2745"/>
    <mergeCell ref="V2743:Z2743"/>
    <mergeCell ref="AA2743:AD2743"/>
    <mergeCell ref="AE2743:AF2743"/>
    <mergeCell ref="A2744:D2744"/>
    <mergeCell ref="E2744:F2744"/>
    <mergeCell ref="H2744:K2744"/>
    <mergeCell ref="L2744:M2744"/>
    <mergeCell ref="N2744:U2744"/>
    <mergeCell ref="W2744:Z2744"/>
    <mergeCell ref="AA2744:AD2744"/>
    <mergeCell ref="A2739:W2739"/>
    <mergeCell ref="X2739:AF2739"/>
    <mergeCell ref="B2741:C2741"/>
    <mergeCell ref="D2741:AB2741"/>
    <mergeCell ref="AC2741:AE2741"/>
    <mergeCell ref="A2743:D2743"/>
    <mergeCell ref="E2743:F2743"/>
    <mergeCell ref="H2743:K2743"/>
    <mergeCell ref="L2743:M2743"/>
    <mergeCell ref="N2743:U2743"/>
    <mergeCell ref="A2735:V2735"/>
    <mergeCell ref="W2735:AF2735"/>
    <mergeCell ref="A2737:W2737"/>
    <mergeCell ref="X2737:AF2737"/>
    <mergeCell ref="A2738:T2738"/>
    <mergeCell ref="U2738:W2738"/>
    <mergeCell ref="X2738:AF2738"/>
    <mergeCell ref="AA2750:AD2750"/>
    <mergeCell ref="AE2750:AF2750"/>
    <mergeCell ref="A2751:D2751"/>
    <mergeCell ref="E2751:F2751"/>
    <mergeCell ref="H2751:K2751"/>
    <mergeCell ref="L2751:M2751"/>
    <mergeCell ref="N2751:U2751"/>
    <mergeCell ref="W2751:Z2751"/>
    <mergeCell ref="AA2751:AD2751"/>
    <mergeCell ref="AE2751:AF2751"/>
    <mergeCell ref="A2750:D2750"/>
    <mergeCell ref="E2750:F2750"/>
    <mergeCell ref="H2750:K2750"/>
    <mergeCell ref="L2750:M2750"/>
    <mergeCell ref="N2750:U2750"/>
    <mergeCell ref="W2750:Z2750"/>
    <mergeCell ref="AA2748:AD2748"/>
    <mergeCell ref="AE2748:AF2748"/>
    <mergeCell ref="A2749:D2749"/>
    <mergeCell ref="E2749:F2749"/>
    <mergeCell ref="H2749:K2749"/>
    <mergeCell ref="L2749:M2749"/>
    <mergeCell ref="N2749:U2749"/>
    <mergeCell ref="W2749:Z2749"/>
    <mergeCell ref="AA2749:AD2749"/>
    <mergeCell ref="AE2749:AF2749"/>
    <mergeCell ref="A2748:D2748"/>
    <mergeCell ref="E2748:F2748"/>
    <mergeCell ref="H2748:K2748"/>
    <mergeCell ref="L2748:M2748"/>
    <mergeCell ref="N2748:U2748"/>
    <mergeCell ref="W2748:Z2748"/>
    <mergeCell ref="AA2746:AD2746"/>
    <mergeCell ref="AE2746:AF2746"/>
    <mergeCell ref="A2747:D2747"/>
    <mergeCell ref="E2747:F2747"/>
    <mergeCell ref="H2747:K2747"/>
    <mergeCell ref="L2747:M2747"/>
    <mergeCell ref="N2747:U2747"/>
    <mergeCell ref="W2747:Z2747"/>
    <mergeCell ref="AA2747:AD2747"/>
    <mergeCell ref="AE2747:AF2747"/>
    <mergeCell ref="A2746:D2746"/>
    <mergeCell ref="E2746:F2746"/>
    <mergeCell ref="H2746:K2746"/>
    <mergeCell ref="L2746:M2746"/>
    <mergeCell ref="N2746:U2746"/>
    <mergeCell ref="W2746:Z2746"/>
    <mergeCell ref="A2759:D2759"/>
    <mergeCell ref="E2759:F2759"/>
    <mergeCell ref="G2759:J2759"/>
    <mergeCell ref="K2759:N2759"/>
    <mergeCell ref="O2759:Z2759"/>
    <mergeCell ref="AA2759:AF2759"/>
    <mergeCell ref="A2758:D2758"/>
    <mergeCell ref="E2758:F2758"/>
    <mergeCell ref="G2758:J2758"/>
    <mergeCell ref="K2758:N2758"/>
    <mergeCell ref="O2758:Z2758"/>
    <mergeCell ref="AA2758:AF2758"/>
    <mergeCell ref="A2757:D2757"/>
    <mergeCell ref="E2757:F2757"/>
    <mergeCell ref="G2757:J2757"/>
    <mergeCell ref="K2757:N2757"/>
    <mergeCell ref="O2757:Z2757"/>
    <mergeCell ref="AA2757:AF2757"/>
    <mergeCell ref="A2756:D2756"/>
    <mergeCell ref="E2756:F2756"/>
    <mergeCell ref="G2756:J2756"/>
    <mergeCell ref="K2756:N2756"/>
    <mergeCell ref="O2756:Z2756"/>
    <mergeCell ref="AA2756:AF2756"/>
    <mergeCell ref="AA2752:AD2752"/>
    <mergeCell ref="AE2752:AF2752"/>
    <mergeCell ref="A2753:V2753"/>
    <mergeCell ref="W2753:AF2753"/>
    <mergeCell ref="A2755:D2755"/>
    <mergeCell ref="E2755:F2755"/>
    <mergeCell ref="G2755:J2755"/>
    <mergeCell ref="K2755:N2755"/>
    <mergeCell ref="O2755:Z2755"/>
    <mergeCell ref="AA2755:AF2755"/>
    <mergeCell ref="A2752:D2752"/>
    <mergeCell ref="E2752:F2752"/>
    <mergeCell ref="H2752:K2752"/>
    <mergeCell ref="L2752:M2752"/>
    <mergeCell ref="N2752:U2752"/>
    <mergeCell ref="W2752:Z2752"/>
    <mergeCell ref="A2764:V2764"/>
    <mergeCell ref="W2764:AF2764"/>
    <mergeCell ref="A2766:D2766"/>
    <mergeCell ref="E2766:F2766"/>
    <mergeCell ref="G2766:I2766"/>
    <mergeCell ref="J2766:L2766"/>
    <mergeCell ref="M2766:Q2766"/>
    <mergeCell ref="R2766:V2766"/>
    <mergeCell ref="W2766:AF2766"/>
    <mergeCell ref="A2763:D2763"/>
    <mergeCell ref="E2763:F2763"/>
    <mergeCell ref="G2763:J2763"/>
    <mergeCell ref="K2763:N2763"/>
    <mergeCell ref="O2763:Z2763"/>
    <mergeCell ref="AA2763:AF2763"/>
    <mergeCell ref="A2762:D2762"/>
    <mergeCell ref="E2762:F2762"/>
    <mergeCell ref="G2762:J2762"/>
    <mergeCell ref="K2762:N2762"/>
    <mergeCell ref="O2762:Z2762"/>
    <mergeCell ref="AA2762:AF2762"/>
    <mergeCell ref="A2761:D2761"/>
    <mergeCell ref="E2761:F2761"/>
    <mergeCell ref="G2761:J2761"/>
    <mergeCell ref="K2761:N2761"/>
    <mergeCell ref="O2761:Z2761"/>
    <mergeCell ref="AA2761:AF2761"/>
    <mergeCell ref="A2760:D2760"/>
    <mergeCell ref="E2760:F2760"/>
    <mergeCell ref="G2760:J2760"/>
    <mergeCell ref="K2760:N2760"/>
    <mergeCell ref="O2760:Z2760"/>
    <mergeCell ref="AA2760:AF2760"/>
    <mergeCell ref="A2775:M2775"/>
    <mergeCell ref="N2775:AF2775"/>
    <mergeCell ref="A2777:D2777"/>
    <mergeCell ref="E2777:F2777"/>
    <mergeCell ref="G2777:H2777"/>
    <mergeCell ref="I2777:P2777"/>
    <mergeCell ref="Q2777:AA2777"/>
    <mergeCell ref="AB2777:AF2777"/>
    <mergeCell ref="A2771:V2771"/>
    <mergeCell ref="W2771:AF2771"/>
    <mergeCell ref="A2773:M2773"/>
    <mergeCell ref="N2773:AF2773"/>
    <mergeCell ref="A2774:M2774"/>
    <mergeCell ref="N2774:AF2774"/>
    <mergeCell ref="E2769:F2769"/>
    <mergeCell ref="G2769:I2769"/>
    <mergeCell ref="J2769:L2769"/>
    <mergeCell ref="AE2769:AF2769"/>
    <mergeCell ref="E2770:F2770"/>
    <mergeCell ref="G2770:I2770"/>
    <mergeCell ref="J2770:L2770"/>
    <mergeCell ref="M2770:Q2770"/>
    <mergeCell ref="R2770:V2770"/>
    <mergeCell ref="AE2770:AF2770"/>
    <mergeCell ref="E2768:F2768"/>
    <mergeCell ref="G2768:I2768"/>
    <mergeCell ref="J2768:L2768"/>
    <mergeCell ref="M2768:Q2768"/>
    <mergeCell ref="R2768:V2768"/>
    <mergeCell ref="AE2768:AF2768"/>
    <mergeCell ref="E2767:F2767"/>
    <mergeCell ref="G2767:I2767"/>
    <mergeCell ref="J2767:L2767"/>
    <mergeCell ref="M2767:Q2767"/>
    <mergeCell ref="R2767:V2767"/>
    <mergeCell ref="AE2767:AF2767"/>
    <mergeCell ref="A2784:D2784"/>
    <mergeCell ref="E2784:F2784"/>
    <mergeCell ref="G2784:H2784"/>
    <mergeCell ref="I2784:P2784"/>
    <mergeCell ref="W2784:AA2784"/>
    <mergeCell ref="A2785:D2785"/>
    <mergeCell ref="E2785:F2785"/>
    <mergeCell ref="G2785:H2785"/>
    <mergeCell ref="I2785:P2785"/>
    <mergeCell ref="W2785:AA2785"/>
    <mergeCell ref="A2782:D2782"/>
    <mergeCell ref="E2782:F2782"/>
    <mergeCell ref="G2782:H2782"/>
    <mergeCell ref="I2782:P2782"/>
    <mergeCell ref="W2782:AA2782"/>
    <mergeCell ref="A2783:D2783"/>
    <mergeCell ref="E2783:F2783"/>
    <mergeCell ref="G2783:H2783"/>
    <mergeCell ref="I2783:P2783"/>
    <mergeCell ref="W2783:AA2783"/>
    <mergeCell ref="A2780:D2780"/>
    <mergeCell ref="E2780:F2780"/>
    <mergeCell ref="G2780:H2780"/>
    <mergeCell ref="I2780:P2780"/>
    <mergeCell ref="W2780:AA2780"/>
    <mergeCell ref="A2781:D2781"/>
    <mergeCell ref="E2781:F2781"/>
    <mergeCell ref="G2781:H2781"/>
    <mergeCell ref="I2781:P2781"/>
    <mergeCell ref="W2781:AA2781"/>
    <mergeCell ref="A2778:D2778"/>
    <mergeCell ref="E2778:F2778"/>
    <mergeCell ref="G2778:H2778"/>
    <mergeCell ref="I2778:P2778"/>
    <mergeCell ref="W2778:AA2778"/>
    <mergeCell ref="A2779:D2779"/>
    <mergeCell ref="E2779:F2779"/>
    <mergeCell ref="G2779:H2779"/>
    <mergeCell ref="I2779:P2779"/>
    <mergeCell ref="W2779:AA2779"/>
    <mergeCell ref="A2793:D2793"/>
    <mergeCell ref="E2793:F2793"/>
    <mergeCell ref="G2793:H2793"/>
    <mergeCell ref="I2793:P2793"/>
    <mergeCell ref="W2793:AA2793"/>
    <mergeCell ref="A2794:D2794"/>
    <mergeCell ref="E2794:F2794"/>
    <mergeCell ref="G2794:H2794"/>
    <mergeCell ref="I2794:P2794"/>
    <mergeCell ref="W2794:AA2794"/>
    <mergeCell ref="A2791:D2791"/>
    <mergeCell ref="E2791:F2791"/>
    <mergeCell ref="G2791:H2791"/>
    <mergeCell ref="I2791:P2791"/>
    <mergeCell ref="W2791:AA2791"/>
    <mergeCell ref="A2792:D2792"/>
    <mergeCell ref="E2792:F2792"/>
    <mergeCell ref="G2792:H2792"/>
    <mergeCell ref="I2792:P2792"/>
    <mergeCell ref="W2792:AA2792"/>
    <mergeCell ref="A2788:V2788"/>
    <mergeCell ref="W2788:AF2788"/>
    <mergeCell ref="A2790:D2790"/>
    <mergeCell ref="E2790:F2790"/>
    <mergeCell ref="G2790:H2790"/>
    <mergeCell ref="I2790:P2790"/>
    <mergeCell ref="Q2790:AA2790"/>
    <mergeCell ref="AB2790:AF2790"/>
    <mergeCell ref="A2786:D2786"/>
    <mergeCell ref="E2786:F2786"/>
    <mergeCell ref="G2786:H2786"/>
    <mergeCell ref="I2786:P2786"/>
    <mergeCell ref="W2786:AA2786"/>
    <mergeCell ref="A2787:D2787"/>
    <mergeCell ref="E2787:F2787"/>
    <mergeCell ref="G2787:H2787"/>
    <mergeCell ref="I2787:P2787"/>
    <mergeCell ref="W2787:AA2787"/>
    <mergeCell ref="A2803:D2803"/>
    <mergeCell ref="E2803:F2803"/>
    <mergeCell ref="G2803:I2803"/>
    <mergeCell ref="M2803:Q2803"/>
    <mergeCell ref="X2803:AB2803"/>
    <mergeCell ref="AC2803:AE2803"/>
    <mergeCell ref="A2802:D2802"/>
    <mergeCell ref="E2802:F2802"/>
    <mergeCell ref="G2802:I2802"/>
    <mergeCell ref="M2802:Q2802"/>
    <mergeCell ref="X2802:AB2802"/>
    <mergeCell ref="AC2802:AE2802"/>
    <mergeCell ref="A2801:D2801"/>
    <mergeCell ref="E2801:F2801"/>
    <mergeCell ref="G2801:I2801"/>
    <mergeCell ref="M2801:Q2801"/>
    <mergeCell ref="X2801:AB2801"/>
    <mergeCell ref="AC2801:AE2801"/>
    <mergeCell ref="A2800:D2800"/>
    <mergeCell ref="E2800:F2800"/>
    <mergeCell ref="G2800:I2800"/>
    <mergeCell ref="M2800:Q2800"/>
    <mergeCell ref="X2800:AB2800"/>
    <mergeCell ref="AC2800:AE2800"/>
    <mergeCell ref="A2797:V2797"/>
    <mergeCell ref="W2797:AF2797"/>
    <mergeCell ref="A2799:D2799"/>
    <mergeCell ref="E2799:F2799"/>
    <mergeCell ref="G2799:I2799"/>
    <mergeCell ref="J2799:Q2799"/>
    <mergeCell ref="R2799:AB2799"/>
    <mergeCell ref="AC2799:AE2799"/>
    <mergeCell ref="A2795:D2795"/>
    <mergeCell ref="E2795:F2795"/>
    <mergeCell ref="G2795:H2795"/>
    <mergeCell ref="I2795:P2795"/>
    <mergeCell ref="W2795:AA2795"/>
    <mergeCell ref="A2796:D2796"/>
    <mergeCell ref="E2796:F2796"/>
    <mergeCell ref="G2796:H2796"/>
    <mergeCell ref="I2796:P2796"/>
    <mergeCell ref="W2796:AA2796"/>
    <mergeCell ref="V2813:Z2813"/>
    <mergeCell ref="AA2813:AD2813"/>
    <mergeCell ref="AE2813:AF2813"/>
    <mergeCell ref="A2814:D2814"/>
    <mergeCell ref="E2814:F2814"/>
    <mergeCell ref="H2814:K2814"/>
    <mergeCell ref="L2814:M2814"/>
    <mergeCell ref="N2814:U2814"/>
    <mergeCell ref="W2814:Z2814"/>
    <mergeCell ref="AA2814:AD2814"/>
    <mergeCell ref="A2809:W2809"/>
    <mergeCell ref="X2809:AF2809"/>
    <mergeCell ref="B2811:C2811"/>
    <mergeCell ref="D2811:AB2811"/>
    <mergeCell ref="AC2811:AE2811"/>
    <mergeCell ref="A2813:D2813"/>
    <mergeCell ref="E2813:F2813"/>
    <mergeCell ref="H2813:K2813"/>
    <mergeCell ref="L2813:M2813"/>
    <mergeCell ref="N2813:U2813"/>
    <mergeCell ref="A2805:V2805"/>
    <mergeCell ref="W2805:AF2805"/>
    <mergeCell ref="A2807:W2807"/>
    <mergeCell ref="X2807:AF2807"/>
    <mergeCell ref="A2808:T2808"/>
    <mergeCell ref="U2808:W2808"/>
    <mergeCell ref="X2808:AF2808"/>
    <mergeCell ref="A2804:D2804"/>
    <mergeCell ref="E2804:F2804"/>
    <mergeCell ref="G2804:I2804"/>
    <mergeCell ref="M2804:Q2804"/>
    <mergeCell ref="X2804:AB2804"/>
    <mergeCell ref="AC2804:AE2804"/>
    <mergeCell ref="AA2818:AD2818"/>
    <mergeCell ref="AE2818:AF2818"/>
    <mergeCell ref="A2819:D2819"/>
    <mergeCell ref="E2819:F2819"/>
    <mergeCell ref="H2819:K2819"/>
    <mergeCell ref="L2819:M2819"/>
    <mergeCell ref="N2819:U2819"/>
    <mergeCell ref="W2819:Z2819"/>
    <mergeCell ref="AA2819:AD2819"/>
    <mergeCell ref="AE2819:AF2819"/>
    <mergeCell ref="A2818:D2818"/>
    <mergeCell ref="E2818:F2818"/>
    <mergeCell ref="H2818:K2818"/>
    <mergeCell ref="L2818:M2818"/>
    <mergeCell ref="N2818:U2818"/>
    <mergeCell ref="W2818:Z2818"/>
    <mergeCell ref="AA2816:AD2816"/>
    <mergeCell ref="AE2816:AF2816"/>
    <mergeCell ref="A2817:D2817"/>
    <mergeCell ref="E2817:F2817"/>
    <mergeCell ref="H2817:K2817"/>
    <mergeCell ref="L2817:M2817"/>
    <mergeCell ref="N2817:U2817"/>
    <mergeCell ref="W2817:Z2817"/>
    <mergeCell ref="AA2817:AD2817"/>
    <mergeCell ref="AE2817:AF2817"/>
    <mergeCell ref="A2816:D2816"/>
    <mergeCell ref="E2816:F2816"/>
    <mergeCell ref="H2816:K2816"/>
    <mergeCell ref="L2816:M2816"/>
    <mergeCell ref="N2816:U2816"/>
    <mergeCell ref="W2816:Z2816"/>
    <mergeCell ref="AE2814:AF2814"/>
    <mergeCell ref="A2815:D2815"/>
    <mergeCell ref="E2815:F2815"/>
    <mergeCell ref="H2815:K2815"/>
    <mergeCell ref="L2815:M2815"/>
    <mergeCell ref="N2815:U2815"/>
    <mergeCell ref="W2815:Z2815"/>
    <mergeCell ref="AA2815:AD2815"/>
    <mergeCell ref="AE2815:AF2815"/>
    <mergeCell ref="A2827:D2827"/>
    <mergeCell ref="E2827:F2827"/>
    <mergeCell ref="G2827:J2827"/>
    <mergeCell ref="K2827:N2827"/>
    <mergeCell ref="O2827:Z2827"/>
    <mergeCell ref="AA2827:AF2827"/>
    <mergeCell ref="A2826:D2826"/>
    <mergeCell ref="E2826:F2826"/>
    <mergeCell ref="G2826:J2826"/>
    <mergeCell ref="K2826:N2826"/>
    <mergeCell ref="O2826:Z2826"/>
    <mergeCell ref="AA2826:AF2826"/>
    <mergeCell ref="AA2822:AD2822"/>
    <mergeCell ref="AE2822:AF2822"/>
    <mergeCell ref="A2823:V2823"/>
    <mergeCell ref="W2823:AF2823"/>
    <mergeCell ref="A2825:D2825"/>
    <mergeCell ref="E2825:F2825"/>
    <mergeCell ref="G2825:J2825"/>
    <mergeCell ref="K2825:N2825"/>
    <mergeCell ref="O2825:Z2825"/>
    <mergeCell ref="AA2825:AF2825"/>
    <mergeCell ref="A2822:D2822"/>
    <mergeCell ref="E2822:F2822"/>
    <mergeCell ref="H2822:K2822"/>
    <mergeCell ref="L2822:M2822"/>
    <mergeCell ref="N2822:U2822"/>
    <mergeCell ref="W2822:Z2822"/>
    <mergeCell ref="AA2820:AD2820"/>
    <mergeCell ref="AE2820:AF2820"/>
    <mergeCell ref="A2821:D2821"/>
    <mergeCell ref="E2821:F2821"/>
    <mergeCell ref="H2821:K2821"/>
    <mergeCell ref="L2821:M2821"/>
    <mergeCell ref="N2821:U2821"/>
    <mergeCell ref="W2821:Z2821"/>
    <mergeCell ref="AA2821:AD2821"/>
    <mergeCell ref="AE2821:AF2821"/>
    <mergeCell ref="A2820:D2820"/>
    <mergeCell ref="E2820:F2820"/>
    <mergeCell ref="H2820:K2820"/>
    <mergeCell ref="L2820:M2820"/>
    <mergeCell ref="N2820:U2820"/>
    <mergeCell ref="W2820:Z2820"/>
    <mergeCell ref="A2833:D2833"/>
    <mergeCell ref="E2833:F2833"/>
    <mergeCell ref="G2833:J2833"/>
    <mergeCell ref="K2833:N2833"/>
    <mergeCell ref="O2833:Z2833"/>
    <mergeCell ref="AA2833:AF2833"/>
    <mergeCell ref="A2832:D2832"/>
    <mergeCell ref="E2832:F2832"/>
    <mergeCell ref="G2832:J2832"/>
    <mergeCell ref="K2832:N2832"/>
    <mergeCell ref="O2832:Z2832"/>
    <mergeCell ref="AA2832:AF2832"/>
    <mergeCell ref="A2831:D2831"/>
    <mergeCell ref="E2831:F2831"/>
    <mergeCell ref="G2831:J2831"/>
    <mergeCell ref="K2831:N2831"/>
    <mergeCell ref="O2831:Z2831"/>
    <mergeCell ref="AA2831:AF2831"/>
    <mergeCell ref="A2830:D2830"/>
    <mergeCell ref="E2830:F2830"/>
    <mergeCell ref="G2830:J2830"/>
    <mergeCell ref="K2830:N2830"/>
    <mergeCell ref="O2830:Z2830"/>
    <mergeCell ref="AA2830:AF2830"/>
    <mergeCell ref="A2829:D2829"/>
    <mergeCell ref="E2829:F2829"/>
    <mergeCell ref="G2829:J2829"/>
    <mergeCell ref="K2829:N2829"/>
    <mergeCell ref="O2829:Z2829"/>
    <mergeCell ref="AA2829:AF2829"/>
    <mergeCell ref="A2828:D2828"/>
    <mergeCell ref="E2828:F2828"/>
    <mergeCell ref="G2828:J2828"/>
    <mergeCell ref="K2828:N2828"/>
    <mergeCell ref="O2828:Z2828"/>
    <mergeCell ref="AA2828:AF2828"/>
    <mergeCell ref="A2841:V2841"/>
    <mergeCell ref="W2841:AF2841"/>
    <mergeCell ref="A2843:M2843"/>
    <mergeCell ref="N2843:AF2843"/>
    <mergeCell ref="A2844:M2844"/>
    <mergeCell ref="N2844:AF2844"/>
    <mergeCell ref="E2839:F2839"/>
    <mergeCell ref="G2839:I2839"/>
    <mergeCell ref="J2839:L2839"/>
    <mergeCell ref="AE2839:AF2839"/>
    <mergeCell ref="E2840:F2840"/>
    <mergeCell ref="G2840:I2840"/>
    <mergeCell ref="J2840:L2840"/>
    <mergeCell ref="M2840:Q2840"/>
    <mergeCell ref="R2840:V2840"/>
    <mergeCell ref="AE2840:AF2840"/>
    <mergeCell ref="E2838:F2838"/>
    <mergeCell ref="G2838:I2838"/>
    <mergeCell ref="J2838:L2838"/>
    <mergeCell ref="M2838:Q2838"/>
    <mergeCell ref="R2838:V2838"/>
    <mergeCell ref="AE2838:AF2838"/>
    <mergeCell ref="E2837:F2837"/>
    <mergeCell ref="G2837:I2837"/>
    <mergeCell ref="J2837:L2837"/>
    <mergeCell ref="M2837:Q2837"/>
    <mergeCell ref="R2837:V2837"/>
    <mergeCell ref="AE2837:AF2837"/>
    <mergeCell ref="A2834:V2834"/>
    <mergeCell ref="W2834:AF2834"/>
    <mergeCell ref="A2836:D2836"/>
    <mergeCell ref="E2836:F2836"/>
    <mergeCell ref="G2836:I2836"/>
    <mergeCell ref="J2836:L2836"/>
    <mergeCell ref="M2836:Q2836"/>
    <mergeCell ref="R2836:V2836"/>
    <mergeCell ref="W2836:AF2836"/>
    <mergeCell ref="A2852:D2852"/>
    <mergeCell ref="E2852:F2852"/>
    <mergeCell ref="G2852:H2852"/>
    <mergeCell ref="I2852:P2852"/>
    <mergeCell ref="W2852:AA2852"/>
    <mergeCell ref="A2853:D2853"/>
    <mergeCell ref="E2853:F2853"/>
    <mergeCell ref="G2853:H2853"/>
    <mergeCell ref="I2853:P2853"/>
    <mergeCell ref="W2853:AA2853"/>
    <mergeCell ref="A2850:D2850"/>
    <mergeCell ref="E2850:F2850"/>
    <mergeCell ref="G2850:H2850"/>
    <mergeCell ref="I2850:P2850"/>
    <mergeCell ref="W2850:AA2850"/>
    <mergeCell ref="A2851:D2851"/>
    <mergeCell ref="E2851:F2851"/>
    <mergeCell ref="G2851:H2851"/>
    <mergeCell ref="I2851:P2851"/>
    <mergeCell ref="W2851:AA2851"/>
    <mergeCell ref="A2848:D2848"/>
    <mergeCell ref="E2848:F2848"/>
    <mergeCell ref="G2848:H2848"/>
    <mergeCell ref="I2848:P2848"/>
    <mergeCell ref="W2848:AA2848"/>
    <mergeCell ref="A2849:D2849"/>
    <mergeCell ref="E2849:F2849"/>
    <mergeCell ref="G2849:H2849"/>
    <mergeCell ref="I2849:P2849"/>
    <mergeCell ref="W2849:AA2849"/>
    <mergeCell ref="A2845:M2845"/>
    <mergeCell ref="N2845:AF2845"/>
    <mergeCell ref="A2847:D2847"/>
    <mergeCell ref="E2847:F2847"/>
    <mergeCell ref="G2847:H2847"/>
    <mergeCell ref="I2847:P2847"/>
    <mergeCell ref="Q2847:AA2847"/>
    <mergeCell ref="AB2847:AF2847"/>
    <mergeCell ref="A2861:D2861"/>
    <mergeCell ref="E2861:F2861"/>
    <mergeCell ref="G2861:H2861"/>
    <mergeCell ref="I2861:P2861"/>
    <mergeCell ref="W2861:AA2861"/>
    <mergeCell ref="A2862:D2862"/>
    <mergeCell ref="E2862:F2862"/>
    <mergeCell ref="G2862:H2862"/>
    <mergeCell ref="I2862:P2862"/>
    <mergeCell ref="W2862:AA2862"/>
    <mergeCell ref="A2858:V2858"/>
    <mergeCell ref="W2858:AF2858"/>
    <mergeCell ref="A2860:D2860"/>
    <mergeCell ref="E2860:F2860"/>
    <mergeCell ref="G2860:H2860"/>
    <mergeCell ref="I2860:P2860"/>
    <mergeCell ref="Q2860:AA2860"/>
    <mergeCell ref="AB2860:AF2860"/>
    <mergeCell ref="A2856:D2856"/>
    <mergeCell ref="E2856:F2856"/>
    <mergeCell ref="G2856:H2856"/>
    <mergeCell ref="I2856:P2856"/>
    <mergeCell ref="W2856:AA2856"/>
    <mergeCell ref="A2857:D2857"/>
    <mergeCell ref="E2857:F2857"/>
    <mergeCell ref="G2857:H2857"/>
    <mergeCell ref="I2857:P2857"/>
    <mergeCell ref="W2857:AA2857"/>
    <mergeCell ref="A2854:D2854"/>
    <mergeCell ref="E2854:F2854"/>
    <mergeCell ref="G2854:H2854"/>
    <mergeCell ref="I2854:P2854"/>
    <mergeCell ref="W2854:AA2854"/>
    <mergeCell ref="A2855:D2855"/>
    <mergeCell ref="E2855:F2855"/>
    <mergeCell ref="G2855:H2855"/>
    <mergeCell ref="I2855:P2855"/>
    <mergeCell ref="W2855:AA2855"/>
    <mergeCell ref="A2871:D2871"/>
    <mergeCell ref="E2871:F2871"/>
    <mergeCell ref="G2871:I2871"/>
    <mergeCell ref="M2871:Q2871"/>
    <mergeCell ref="X2871:AB2871"/>
    <mergeCell ref="AC2871:AE2871"/>
    <mergeCell ref="A2870:D2870"/>
    <mergeCell ref="E2870:F2870"/>
    <mergeCell ref="G2870:I2870"/>
    <mergeCell ref="M2870:Q2870"/>
    <mergeCell ref="X2870:AB2870"/>
    <mergeCell ref="AC2870:AE2870"/>
    <mergeCell ref="A2867:V2867"/>
    <mergeCell ref="W2867:AF2867"/>
    <mergeCell ref="A2869:D2869"/>
    <mergeCell ref="E2869:F2869"/>
    <mergeCell ref="G2869:I2869"/>
    <mergeCell ref="J2869:Q2869"/>
    <mergeCell ref="R2869:AB2869"/>
    <mergeCell ref="AC2869:AE2869"/>
    <mergeCell ref="A2865:D2865"/>
    <mergeCell ref="E2865:F2865"/>
    <mergeCell ref="G2865:H2865"/>
    <mergeCell ref="I2865:P2865"/>
    <mergeCell ref="W2865:AA2865"/>
    <mergeCell ref="A2866:D2866"/>
    <mergeCell ref="E2866:F2866"/>
    <mergeCell ref="G2866:H2866"/>
    <mergeCell ref="I2866:P2866"/>
    <mergeCell ref="W2866:AA2866"/>
    <mergeCell ref="A2863:D2863"/>
    <mergeCell ref="E2863:F2863"/>
    <mergeCell ref="G2863:H2863"/>
    <mergeCell ref="I2863:P2863"/>
    <mergeCell ref="W2863:AA2863"/>
    <mergeCell ref="A2864:D2864"/>
    <mergeCell ref="E2864:F2864"/>
    <mergeCell ref="G2864:H2864"/>
    <mergeCell ref="I2864:P2864"/>
    <mergeCell ref="W2864:AA2864"/>
    <mergeCell ref="A2879:W2879"/>
    <mergeCell ref="X2879:AF2879"/>
    <mergeCell ref="B2881:C2881"/>
    <mergeCell ref="D2881:AB2881"/>
    <mergeCell ref="AC2881:AE2881"/>
    <mergeCell ref="A2883:D2883"/>
    <mergeCell ref="E2883:F2883"/>
    <mergeCell ref="H2883:K2883"/>
    <mergeCell ref="L2883:M2883"/>
    <mergeCell ref="N2883:U2883"/>
    <mergeCell ref="A2875:V2875"/>
    <mergeCell ref="W2875:AF2875"/>
    <mergeCell ref="A2877:W2877"/>
    <mergeCell ref="X2877:AF2877"/>
    <mergeCell ref="A2878:T2878"/>
    <mergeCell ref="U2878:W2878"/>
    <mergeCell ref="X2878:AF2878"/>
    <mergeCell ref="A2874:D2874"/>
    <mergeCell ref="E2874:F2874"/>
    <mergeCell ref="G2874:I2874"/>
    <mergeCell ref="M2874:Q2874"/>
    <mergeCell ref="X2874:AB2874"/>
    <mergeCell ref="AC2874:AE2874"/>
    <mergeCell ref="A2873:D2873"/>
    <mergeCell ref="E2873:F2873"/>
    <mergeCell ref="G2873:I2873"/>
    <mergeCell ref="M2873:Q2873"/>
    <mergeCell ref="X2873:AB2873"/>
    <mergeCell ref="AC2873:AE2873"/>
    <mergeCell ref="A2872:D2872"/>
    <mergeCell ref="E2872:F2872"/>
    <mergeCell ref="G2872:I2872"/>
    <mergeCell ref="M2872:Q2872"/>
    <mergeCell ref="X2872:AB2872"/>
    <mergeCell ref="AC2872:AE2872"/>
    <mergeCell ref="AA2886:AD2886"/>
    <mergeCell ref="AE2886:AF2886"/>
    <mergeCell ref="A2887:D2887"/>
    <mergeCell ref="E2887:F2887"/>
    <mergeCell ref="H2887:K2887"/>
    <mergeCell ref="L2887:M2887"/>
    <mergeCell ref="N2887:U2887"/>
    <mergeCell ref="W2887:Z2887"/>
    <mergeCell ref="AA2887:AD2887"/>
    <mergeCell ref="AE2887:AF2887"/>
    <mergeCell ref="A2886:D2886"/>
    <mergeCell ref="E2886:F2886"/>
    <mergeCell ref="H2886:K2886"/>
    <mergeCell ref="L2886:M2886"/>
    <mergeCell ref="N2886:U2886"/>
    <mergeCell ref="W2886:Z2886"/>
    <mergeCell ref="AE2884:AF2884"/>
    <mergeCell ref="A2885:D2885"/>
    <mergeCell ref="E2885:F2885"/>
    <mergeCell ref="H2885:K2885"/>
    <mergeCell ref="L2885:M2885"/>
    <mergeCell ref="N2885:U2885"/>
    <mergeCell ref="W2885:Z2885"/>
    <mergeCell ref="AA2885:AD2885"/>
    <mergeCell ref="AE2885:AF2885"/>
    <mergeCell ref="V2883:Z2883"/>
    <mergeCell ref="AA2883:AD2883"/>
    <mergeCell ref="AE2883:AF2883"/>
    <mergeCell ref="A2884:D2884"/>
    <mergeCell ref="E2884:F2884"/>
    <mergeCell ref="H2884:K2884"/>
    <mergeCell ref="L2884:M2884"/>
    <mergeCell ref="N2884:U2884"/>
    <mergeCell ref="W2884:Z2884"/>
    <mergeCell ref="AA2884:AD2884"/>
    <mergeCell ref="AA2892:AD2892"/>
    <mergeCell ref="AE2892:AF2892"/>
    <mergeCell ref="A2893:V2893"/>
    <mergeCell ref="W2893:AF2893"/>
    <mergeCell ref="A2895:D2895"/>
    <mergeCell ref="E2895:F2895"/>
    <mergeCell ref="G2895:J2895"/>
    <mergeCell ref="K2895:N2895"/>
    <mergeCell ref="O2895:Z2895"/>
    <mergeCell ref="AA2895:AF2895"/>
    <mergeCell ref="A2892:D2892"/>
    <mergeCell ref="E2892:F2892"/>
    <mergeCell ref="H2892:K2892"/>
    <mergeCell ref="L2892:M2892"/>
    <mergeCell ref="N2892:U2892"/>
    <mergeCell ref="W2892:Z2892"/>
    <mergeCell ref="AA2890:AD2890"/>
    <mergeCell ref="AE2890:AF2890"/>
    <mergeCell ref="A2891:D2891"/>
    <mergeCell ref="E2891:F2891"/>
    <mergeCell ref="H2891:K2891"/>
    <mergeCell ref="L2891:M2891"/>
    <mergeCell ref="N2891:U2891"/>
    <mergeCell ref="W2891:Z2891"/>
    <mergeCell ref="AA2891:AD2891"/>
    <mergeCell ref="AE2891:AF2891"/>
    <mergeCell ref="A2890:D2890"/>
    <mergeCell ref="E2890:F2890"/>
    <mergeCell ref="H2890:K2890"/>
    <mergeCell ref="L2890:M2890"/>
    <mergeCell ref="N2890:U2890"/>
    <mergeCell ref="W2890:Z2890"/>
    <mergeCell ref="AA2888:AD2888"/>
    <mergeCell ref="AE2888:AF2888"/>
    <mergeCell ref="A2889:D2889"/>
    <mergeCell ref="E2889:F2889"/>
    <mergeCell ref="H2889:K2889"/>
    <mergeCell ref="L2889:M2889"/>
    <mergeCell ref="N2889:U2889"/>
    <mergeCell ref="W2889:Z2889"/>
    <mergeCell ref="AA2889:AD2889"/>
    <mergeCell ref="AE2889:AF2889"/>
    <mergeCell ref="A2888:D2888"/>
    <mergeCell ref="E2888:F2888"/>
    <mergeCell ref="H2888:K2888"/>
    <mergeCell ref="L2888:M2888"/>
    <mergeCell ref="N2888:U2888"/>
    <mergeCell ref="W2888:Z2888"/>
    <mergeCell ref="A2901:D2901"/>
    <mergeCell ref="E2901:F2901"/>
    <mergeCell ref="G2901:J2901"/>
    <mergeCell ref="K2901:N2901"/>
    <mergeCell ref="O2901:Z2901"/>
    <mergeCell ref="AA2901:AF2901"/>
    <mergeCell ref="A2900:D2900"/>
    <mergeCell ref="E2900:F2900"/>
    <mergeCell ref="G2900:J2900"/>
    <mergeCell ref="K2900:N2900"/>
    <mergeCell ref="O2900:Z2900"/>
    <mergeCell ref="AA2900:AF2900"/>
    <mergeCell ref="A2899:D2899"/>
    <mergeCell ref="E2899:F2899"/>
    <mergeCell ref="G2899:J2899"/>
    <mergeCell ref="K2899:N2899"/>
    <mergeCell ref="O2899:Z2899"/>
    <mergeCell ref="AA2899:AF2899"/>
    <mergeCell ref="A2898:D2898"/>
    <mergeCell ref="E2898:F2898"/>
    <mergeCell ref="G2898:J2898"/>
    <mergeCell ref="K2898:N2898"/>
    <mergeCell ref="O2898:Z2898"/>
    <mergeCell ref="AA2898:AF2898"/>
    <mergeCell ref="A2897:D2897"/>
    <mergeCell ref="E2897:F2897"/>
    <mergeCell ref="G2897:J2897"/>
    <mergeCell ref="K2897:N2897"/>
    <mergeCell ref="O2897:Z2897"/>
    <mergeCell ref="AA2897:AF2897"/>
    <mergeCell ref="A2896:D2896"/>
    <mergeCell ref="E2896:F2896"/>
    <mergeCell ref="G2896:J2896"/>
    <mergeCell ref="K2896:N2896"/>
    <mergeCell ref="O2896:Z2896"/>
    <mergeCell ref="AA2896:AF2896"/>
    <mergeCell ref="E2908:F2908"/>
    <mergeCell ref="G2908:I2908"/>
    <mergeCell ref="J2908:L2908"/>
    <mergeCell ref="M2908:Q2908"/>
    <mergeCell ref="R2908:V2908"/>
    <mergeCell ref="AE2908:AF2908"/>
    <mergeCell ref="E2907:F2907"/>
    <mergeCell ref="G2907:I2907"/>
    <mergeCell ref="J2907:L2907"/>
    <mergeCell ref="M2907:Q2907"/>
    <mergeCell ref="R2907:V2907"/>
    <mergeCell ref="AE2907:AF2907"/>
    <mergeCell ref="A2904:V2904"/>
    <mergeCell ref="W2904:AF2904"/>
    <mergeCell ref="A2906:D2906"/>
    <mergeCell ref="E2906:F2906"/>
    <mergeCell ref="G2906:I2906"/>
    <mergeCell ref="J2906:L2906"/>
    <mergeCell ref="M2906:Q2906"/>
    <mergeCell ref="R2906:V2906"/>
    <mergeCell ref="W2906:AF2906"/>
    <mergeCell ref="A2903:D2903"/>
    <mergeCell ref="E2903:F2903"/>
    <mergeCell ref="G2903:J2903"/>
    <mergeCell ref="K2903:N2903"/>
    <mergeCell ref="O2903:Z2903"/>
    <mergeCell ref="AA2903:AF2903"/>
    <mergeCell ref="A2902:D2902"/>
    <mergeCell ref="E2902:F2902"/>
    <mergeCell ref="G2902:J2902"/>
    <mergeCell ref="K2902:N2902"/>
    <mergeCell ref="O2902:Z2902"/>
    <mergeCell ref="AA2902:AF2902"/>
    <mergeCell ref="A2918:D2918"/>
    <mergeCell ref="E2918:F2918"/>
    <mergeCell ref="G2918:H2918"/>
    <mergeCell ref="I2918:P2918"/>
    <mergeCell ref="W2918:AA2918"/>
    <mergeCell ref="A2919:D2919"/>
    <mergeCell ref="E2919:F2919"/>
    <mergeCell ref="G2919:H2919"/>
    <mergeCell ref="I2919:P2919"/>
    <mergeCell ref="W2919:AA2919"/>
    <mergeCell ref="A2915:M2915"/>
    <mergeCell ref="N2915:AF2915"/>
    <mergeCell ref="A2917:D2917"/>
    <mergeCell ref="E2917:F2917"/>
    <mergeCell ref="G2917:H2917"/>
    <mergeCell ref="I2917:P2917"/>
    <mergeCell ref="Q2917:AA2917"/>
    <mergeCell ref="AB2917:AF2917"/>
    <mergeCell ref="A2911:V2911"/>
    <mergeCell ref="W2911:AF2911"/>
    <mergeCell ref="A2913:M2913"/>
    <mergeCell ref="N2913:AF2913"/>
    <mergeCell ref="A2914:M2914"/>
    <mergeCell ref="N2914:AF2914"/>
    <mergeCell ref="E2909:F2909"/>
    <mergeCell ref="G2909:I2909"/>
    <mergeCell ref="J2909:L2909"/>
    <mergeCell ref="AE2909:AF2909"/>
    <mergeCell ref="E2910:F2910"/>
    <mergeCell ref="G2910:I2910"/>
    <mergeCell ref="J2910:L2910"/>
    <mergeCell ref="M2910:Q2910"/>
    <mergeCell ref="R2910:V2910"/>
    <mergeCell ref="AE2910:AF2910"/>
    <mergeCell ref="A2926:D2926"/>
    <mergeCell ref="E2926:F2926"/>
    <mergeCell ref="G2926:H2926"/>
    <mergeCell ref="I2926:P2926"/>
    <mergeCell ref="W2926:AA2926"/>
    <mergeCell ref="A2927:D2927"/>
    <mergeCell ref="E2927:F2927"/>
    <mergeCell ref="G2927:H2927"/>
    <mergeCell ref="I2927:P2927"/>
    <mergeCell ref="W2927:AA2927"/>
    <mergeCell ref="A2924:D2924"/>
    <mergeCell ref="E2924:F2924"/>
    <mergeCell ref="G2924:H2924"/>
    <mergeCell ref="I2924:P2924"/>
    <mergeCell ref="W2924:AA2924"/>
    <mergeCell ref="A2925:D2925"/>
    <mergeCell ref="E2925:F2925"/>
    <mergeCell ref="G2925:H2925"/>
    <mergeCell ref="I2925:P2925"/>
    <mergeCell ref="W2925:AA2925"/>
    <mergeCell ref="A2922:D2922"/>
    <mergeCell ref="E2922:F2922"/>
    <mergeCell ref="G2922:H2922"/>
    <mergeCell ref="I2922:P2922"/>
    <mergeCell ref="W2922:AA2922"/>
    <mergeCell ref="A2923:D2923"/>
    <mergeCell ref="E2923:F2923"/>
    <mergeCell ref="G2923:H2923"/>
    <mergeCell ref="I2923:P2923"/>
    <mergeCell ref="W2923:AA2923"/>
    <mergeCell ref="A2920:D2920"/>
    <mergeCell ref="E2920:F2920"/>
    <mergeCell ref="G2920:H2920"/>
    <mergeCell ref="I2920:P2920"/>
    <mergeCell ref="W2920:AA2920"/>
    <mergeCell ref="A2921:D2921"/>
    <mergeCell ref="E2921:F2921"/>
    <mergeCell ref="G2921:H2921"/>
    <mergeCell ref="I2921:P2921"/>
    <mergeCell ref="W2921:AA2921"/>
    <mergeCell ref="A2935:D2935"/>
    <mergeCell ref="E2935:F2935"/>
    <mergeCell ref="G2935:H2935"/>
    <mergeCell ref="I2935:P2935"/>
    <mergeCell ref="W2935:AA2935"/>
    <mergeCell ref="A2936:D2936"/>
    <mergeCell ref="E2936:F2936"/>
    <mergeCell ref="G2936:H2936"/>
    <mergeCell ref="I2936:P2936"/>
    <mergeCell ref="W2936:AA2936"/>
    <mergeCell ref="A2933:D2933"/>
    <mergeCell ref="E2933:F2933"/>
    <mergeCell ref="G2933:H2933"/>
    <mergeCell ref="I2933:P2933"/>
    <mergeCell ref="W2933:AA2933"/>
    <mergeCell ref="A2934:D2934"/>
    <mergeCell ref="E2934:F2934"/>
    <mergeCell ref="G2934:H2934"/>
    <mergeCell ref="I2934:P2934"/>
    <mergeCell ref="W2934:AA2934"/>
    <mergeCell ref="A2931:D2931"/>
    <mergeCell ref="E2931:F2931"/>
    <mergeCell ref="G2931:H2931"/>
    <mergeCell ref="I2931:P2931"/>
    <mergeCell ref="W2931:AA2931"/>
    <mergeCell ref="A2932:D2932"/>
    <mergeCell ref="E2932:F2932"/>
    <mergeCell ref="G2932:H2932"/>
    <mergeCell ref="I2932:P2932"/>
    <mergeCell ref="W2932:AA2932"/>
    <mergeCell ref="A2928:V2928"/>
    <mergeCell ref="W2928:AF2928"/>
    <mergeCell ref="A2930:D2930"/>
    <mergeCell ref="E2930:F2930"/>
    <mergeCell ref="G2930:H2930"/>
    <mergeCell ref="I2930:P2930"/>
    <mergeCell ref="Q2930:AA2930"/>
    <mergeCell ref="AB2930:AF2930"/>
    <mergeCell ref="A2944:D2944"/>
    <mergeCell ref="E2944:F2944"/>
    <mergeCell ref="G2944:I2944"/>
    <mergeCell ref="M2944:Q2944"/>
    <mergeCell ref="X2944:AB2944"/>
    <mergeCell ref="AC2944:AE2944"/>
    <mergeCell ref="A2943:D2943"/>
    <mergeCell ref="E2943:F2943"/>
    <mergeCell ref="G2943:I2943"/>
    <mergeCell ref="M2943:Q2943"/>
    <mergeCell ref="X2943:AB2943"/>
    <mergeCell ref="AC2943:AE2943"/>
    <mergeCell ref="A2942:D2942"/>
    <mergeCell ref="E2942:F2942"/>
    <mergeCell ref="G2942:I2942"/>
    <mergeCell ref="M2942:Q2942"/>
    <mergeCell ref="X2942:AB2942"/>
    <mergeCell ref="AC2942:AE2942"/>
    <mergeCell ref="A2941:D2941"/>
    <mergeCell ref="E2941:F2941"/>
    <mergeCell ref="G2941:I2941"/>
    <mergeCell ref="M2941:Q2941"/>
    <mergeCell ref="X2941:AB2941"/>
    <mergeCell ref="AC2941:AE2941"/>
    <mergeCell ref="A2940:D2940"/>
    <mergeCell ref="E2940:F2940"/>
    <mergeCell ref="G2940:I2940"/>
    <mergeCell ref="M2940:Q2940"/>
    <mergeCell ref="X2940:AB2940"/>
    <mergeCell ref="AC2940:AE2940"/>
    <mergeCell ref="A2937:V2937"/>
    <mergeCell ref="W2937:AF2937"/>
    <mergeCell ref="A2939:D2939"/>
    <mergeCell ref="E2939:F2939"/>
    <mergeCell ref="G2939:I2939"/>
    <mergeCell ref="J2939:Q2939"/>
    <mergeCell ref="R2939:AB2939"/>
    <mergeCell ref="AC2939:AE2939"/>
    <mergeCell ref="AE2954:AF2954"/>
    <mergeCell ref="A2955:D2955"/>
    <mergeCell ref="E2955:F2955"/>
    <mergeCell ref="H2955:K2955"/>
    <mergeCell ref="L2955:M2955"/>
    <mergeCell ref="N2955:U2955"/>
    <mergeCell ref="W2955:Z2955"/>
    <mergeCell ref="AA2955:AD2955"/>
    <mergeCell ref="AE2955:AF2955"/>
    <mergeCell ref="V2953:Z2953"/>
    <mergeCell ref="AA2953:AD2953"/>
    <mergeCell ref="AE2953:AF2953"/>
    <mergeCell ref="A2954:D2954"/>
    <mergeCell ref="E2954:F2954"/>
    <mergeCell ref="H2954:K2954"/>
    <mergeCell ref="L2954:M2954"/>
    <mergeCell ref="N2954:U2954"/>
    <mergeCell ref="W2954:Z2954"/>
    <mergeCell ref="AA2954:AD2954"/>
    <mergeCell ref="A2949:W2949"/>
    <mergeCell ref="X2949:AF2949"/>
    <mergeCell ref="B2951:C2951"/>
    <mergeCell ref="D2951:AB2951"/>
    <mergeCell ref="AC2951:AE2951"/>
    <mergeCell ref="A2953:D2953"/>
    <mergeCell ref="E2953:F2953"/>
    <mergeCell ref="H2953:K2953"/>
    <mergeCell ref="L2953:M2953"/>
    <mergeCell ref="N2953:U2953"/>
    <mergeCell ref="A2945:V2945"/>
    <mergeCell ref="W2945:AF2945"/>
    <mergeCell ref="A2947:W2947"/>
    <mergeCell ref="X2947:AF2947"/>
    <mergeCell ref="A2948:T2948"/>
    <mergeCell ref="U2948:W2948"/>
    <mergeCell ref="X2948:AF2948"/>
    <mergeCell ref="AA2960:AD2960"/>
    <mergeCell ref="AE2960:AF2960"/>
    <mergeCell ref="A2961:D2961"/>
    <mergeCell ref="E2961:F2961"/>
    <mergeCell ref="H2961:K2961"/>
    <mergeCell ref="L2961:M2961"/>
    <mergeCell ref="N2961:U2961"/>
    <mergeCell ref="W2961:Z2961"/>
    <mergeCell ref="AA2961:AD2961"/>
    <mergeCell ref="AE2961:AF2961"/>
    <mergeCell ref="A2960:D2960"/>
    <mergeCell ref="E2960:F2960"/>
    <mergeCell ref="H2960:K2960"/>
    <mergeCell ref="L2960:M2960"/>
    <mergeCell ref="N2960:U2960"/>
    <mergeCell ref="W2960:Z2960"/>
    <mergeCell ref="AA2958:AD2958"/>
    <mergeCell ref="AE2958:AF2958"/>
    <mergeCell ref="A2959:D2959"/>
    <mergeCell ref="E2959:F2959"/>
    <mergeCell ref="H2959:K2959"/>
    <mergeCell ref="L2959:M2959"/>
    <mergeCell ref="N2959:U2959"/>
    <mergeCell ref="W2959:Z2959"/>
    <mergeCell ref="AA2959:AD2959"/>
    <mergeCell ref="AE2959:AF2959"/>
    <mergeCell ref="A2958:D2958"/>
    <mergeCell ref="E2958:F2958"/>
    <mergeCell ref="H2958:K2958"/>
    <mergeCell ref="L2958:M2958"/>
    <mergeCell ref="N2958:U2958"/>
    <mergeCell ref="W2958:Z2958"/>
    <mergeCell ref="AA2956:AD2956"/>
    <mergeCell ref="AE2956:AF2956"/>
    <mergeCell ref="A2957:D2957"/>
    <mergeCell ref="E2957:F2957"/>
    <mergeCell ref="H2957:K2957"/>
    <mergeCell ref="L2957:M2957"/>
    <mergeCell ref="N2957:U2957"/>
    <mergeCell ref="W2957:Z2957"/>
    <mergeCell ref="AA2957:AD2957"/>
    <mergeCell ref="AE2957:AF2957"/>
    <mergeCell ref="A2956:D2956"/>
    <mergeCell ref="E2956:F2956"/>
    <mergeCell ref="H2956:K2956"/>
    <mergeCell ref="L2956:M2956"/>
    <mergeCell ref="N2956:U2956"/>
    <mergeCell ref="W2956:Z2956"/>
    <mergeCell ref="A2969:D2969"/>
    <mergeCell ref="E2969:F2969"/>
    <mergeCell ref="G2969:J2969"/>
    <mergeCell ref="K2969:N2969"/>
    <mergeCell ref="O2969:Z2969"/>
    <mergeCell ref="AA2969:AF2969"/>
    <mergeCell ref="A2968:D2968"/>
    <mergeCell ref="E2968:F2968"/>
    <mergeCell ref="G2968:J2968"/>
    <mergeCell ref="K2968:N2968"/>
    <mergeCell ref="O2968:Z2968"/>
    <mergeCell ref="AA2968:AF2968"/>
    <mergeCell ref="A2967:D2967"/>
    <mergeCell ref="E2967:F2967"/>
    <mergeCell ref="G2967:J2967"/>
    <mergeCell ref="K2967:N2967"/>
    <mergeCell ref="O2967:Z2967"/>
    <mergeCell ref="AA2967:AF2967"/>
    <mergeCell ref="A2966:D2966"/>
    <mergeCell ref="E2966:F2966"/>
    <mergeCell ref="G2966:J2966"/>
    <mergeCell ref="K2966:N2966"/>
    <mergeCell ref="O2966:Z2966"/>
    <mergeCell ref="AA2966:AF2966"/>
    <mergeCell ref="AA2962:AD2962"/>
    <mergeCell ref="AE2962:AF2962"/>
    <mergeCell ref="A2963:V2963"/>
    <mergeCell ref="W2963:AF2963"/>
    <mergeCell ref="A2965:D2965"/>
    <mergeCell ref="E2965:F2965"/>
    <mergeCell ref="G2965:J2965"/>
    <mergeCell ref="K2965:N2965"/>
    <mergeCell ref="O2965:Z2965"/>
    <mergeCell ref="AA2965:AF2965"/>
    <mergeCell ref="A2962:D2962"/>
    <mergeCell ref="E2962:F2962"/>
    <mergeCell ref="H2962:K2962"/>
    <mergeCell ref="L2962:M2962"/>
    <mergeCell ref="N2962:U2962"/>
    <mergeCell ref="W2962:Z2962"/>
    <mergeCell ref="A2974:V2974"/>
    <mergeCell ref="W2974:AF2974"/>
    <mergeCell ref="A2976:D2976"/>
    <mergeCell ref="E2976:F2976"/>
    <mergeCell ref="G2976:I2976"/>
    <mergeCell ref="J2976:L2976"/>
    <mergeCell ref="M2976:Q2976"/>
    <mergeCell ref="R2976:V2976"/>
    <mergeCell ref="W2976:AF2976"/>
    <mergeCell ref="A2973:D2973"/>
    <mergeCell ref="E2973:F2973"/>
    <mergeCell ref="G2973:J2973"/>
    <mergeCell ref="K2973:N2973"/>
    <mergeCell ref="O2973:Z2973"/>
    <mergeCell ref="AA2973:AF2973"/>
    <mergeCell ref="A2972:D2972"/>
    <mergeCell ref="E2972:F2972"/>
    <mergeCell ref="G2972:J2972"/>
    <mergeCell ref="K2972:N2972"/>
    <mergeCell ref="O2972:Z2972"/>
    <mergeCell ref="AA2972:AF2972"/>
    <mergeCell ref="A2971:D2971"/>
    <mergeCell ref="E2971:F2971"/>
    <mergeCell ref="G2971:J2971"/>
    <mergeCell ref="K2971:N2971"/>
    <mergeCell ref="O2971:Z2971"/>
    <mergeCell ref="AA2971:AF2971"/>
    <mergeCell ref="A2970:D2970"/>
    <mergeCell ref="E2970:F2970"/>
    <mergeCell ref="G2970:J2970"/>
    <mergeCell ref="K2970:N2970"/>
    <mergeCell ref="O2970:Z2970"/>
    <mergeCell ref="AA2970:AF2970"/>
    <mergeCell ref="A2985:M2985"/>
    <mergeCell ref="N2985:AF2985"/>
    <mergeCell ref="A2987:D2987"/>
    <mergeCell ref="E2987:F2987"/>
    <mergeCell ref="G2987:H2987"/>
    <mergeCell ref="I2987:P2987"/>
    <mergeCell ref="Q2987:AA2987"/>
    <mergeCell ref="AB2987:AF2987"/>
    <mergeCell ref="A2981:V2981"/>
    <mergeCell ref="W2981:AF2981"/>
    <mergeCell ref="A2983:M2983"/>
    <mergeCell ref="N2983:AF2983"/>
    <mergeCell ref="A2984:M2984"/>
    <mergeCell ref="N2984:AF2984"/>
    <mergeCell ref="E2979:F2979"/>
    <mergeCell ref="G2979:I2979"/>
    <mergeCell ref="J2979:L2979"/>
    <mergeCell ref="AE2979:AF2979"/>
    <mergeCell ref="E2980:F2980"/>
    <mergeCell ref="G2980:I2980"/>
    <mergeCell ref="J2980:L2980"/>
    <mergeCell ref="M2980:Q2980"/>
    <mergeCell ref="R2980:V2980"/>
    <mergeCell ref="AE2980:AF2980"/>
    <mergeCell ref="E2978:F2978"/>
    <mergeCell ref="G2978:I2978"/>
    <mergeCell ref="J2978:L2978"/>
    <mergeCell ref="M2978:Q2978"/>
    <mergeCell ref="R2978:V2978"/>
    <mergeCell ref="AE2978:AF2978"/>
    <mergeCell ref="E2977:F2977"/>
    <mergeCell ref="G2977:I2977"/>
    <mergeCell ref="J2977:L2977"/>
    <mergeCell ref="M2977:Q2977"/>
    <mergeCell ref="R2977:V2977"/>
    <mergeCell ref="AE2977:AF2977"/>
    <mergeCell ref="A2994:D2994"/>
    <mergeCell ref="E2994:F2994"/>
    <mergeCell ref="G2994:H2994"/>
    <mergeCell ref="I2994:P2994"/>
    <mergeCell ref="W2994:AA2994"/>
    <mergeCell ref="A2995:D2995"/>
    <mergeCell ref="E2995:F2995"/>
    <mergeCell ref="G2995:H2995"/>
    <mergeCell ref="I2995:P2995"/>
    <mergeCell ref="W2995:AA2995"/>
    <mergeCell ref="A2992:D2992"/>
    <mergeCell ref="E2992:F2992"/>
    <mergeCell ref="G2992:H2992"/>
    <mergeCell ref="I2992:P2992"/>
    <mergeCell ref="W2992:AA2992"/>
    <mergeCell ref="A2993:D2993"/>
    <mergeCell ref="E2993:F2993"/>
    <mergeCell ref="G2993:H2993"/>
    <mergeCell ref="I2993:P2993"/>
    <mergeCell ref="W2993:AA2993"/>
    <mergeCell ref="A2990:D2990"/>
    <mergeCell ref="E2990:F2990"/>
    <mergeCell ref="G2990:H2990"/>
    <mergeCell ref="I2990:P2990"/>
    <mergeCell ref="W2990:AA2990"/>
    <mergeCell ref="A2991:D2991"/>
    <mergeCell ref="E2991:F2991"/>
    <mergeCell ref="G2991:H2991"/>
    <mergeCell ref="I2991:P2991"/>
    <mergeCell ref="W2991:AA2991"/>
    <mergeCell ref="A2988:D2988"/>
    <mergeCell ref="E2988:F2988"/>
    <mergeCell ref="G2988:H2988"/>
    <mergeCell ref="I2988:P2988"/>
    <mergeCell ref="W2988:AA2988"/>
    <mergeCell ref="A2989:D2989"/>
    <mergeCell ref="E2989:F2989"/>
    <mergeCell ref="G2989:H2989"/>
    <mergeCell ref="I2989:P2989"/>
    <mergeCell ref="W2989:AA2989"/>
    <mergeCell ref="A3003:D3003"/>
    <mergeCell ref="E3003:F3003"/>
    <mergeCell ref="G3003:H3003"/>
    <mergeCell ref="I3003:P3003"/>
    <mergeCell ref="W3003:AA3003"/>
    <mergeCell ref="A3004:D3004"/>
    <mergeCell ref="E3004:F3004"/>
    <mergeCell ref="G3004:H3004"/>
    <mergeCell ref="I3004:P3004"/>
    <mergeCell ref="W3004:AA3004"/>
    <mergeCell ref="A3001:D3001"/>
    <mergeCell ref="E3001:F3001"/>
    <mergeCell ref="G3001:H3001"/>
    <mergeCell ref="I3001:P3001"/>
    <mergeCell ref="W3001:AA3001"/>
    <mergeCell ref="A3002:D3002"/>
    <mergeCell ref="E3002:F3002"/>
    <mergeCell ref="G3002:H3002"/>
    <mergeCell ref="I3002:P3002"/>
    <mergeCell ref="W3002:AA3002"/>
    <mergeCell ref="A2998:V2998"/>
    <mergeCell ref="W2998:AF2998"/>
    <mergeCell ref="A3000:D3000"/>
    <mergeCell ref="E3000:F3000"/>
    <mergeCell ref="G3000:H3000"/>
    <mergeCell ref="I3000:P3000"/>
    <mergeCell ref="Q3000:AA3000"/>
    <mergeCell ref="AB3000:AF3000"/>
    <mergeCell ref="A2996:D2996"/>
    <mergeCell ref="E2996:F2996"/>
    <mergeCell ref="G2996:H2996"/>
    <mergeCell ref="I2996:P2996"/>
    <mergeCell ref="W2996:AA2996"/>
    <mergeCell ref="A2997:D2997"/>
    <mergeCell ref="E2997:F2997"/>
    <mergeCell ref="G2997:H2997"/>
    <mergeCell ref="I2997:P2997"/>
    <mergeCell ref="W2997:AA2997"/>
    <mergeCell ref="A3013:D3013"/>
    <mergeCell ref="E3013:F3013"/>
    <mergeCell ref="G3013:I3013"/>
    <mergeCell ref="M3013:Q3013"/>
    <mergeCell ref="X3013:AB3013"/>
    <mergeCell ref="AC3013:AE3013"/>
    <mergeCell ref="A3012:D3012"/>
    <mergeCell ref="E3012:F3012"/>
    <mergeCell ref="G3012:I3012"/>
    <mergeCell ref="M3012:Q3012"/>
    <mergeCell ref="X3012:AB3012"/>
    <mergeCell ref="AC3012:AE3012"/>
    <mergeCell ref="A3011:D3011"/>
    <mergeCell ref="E3011:F3011"/>
    <mergeCell ref="G3011:I3011"/>
    <mergeCell ref="M3011:Q3011"/>
    <mergeCell ref="X3011:AB3011"/>
    <mergeCell ref="AC3011:AE3011"/>
    <mergeCell ref="A3010:D3010"/>
    <mergeCell ref="E3010:F3010"/>
    <mergeCell ref="G3010:I3010"/>
    <mergeCell ref="M3010:Q3010"/>
    <mergeCell ref="X3010:AB3010"/>
    <mergeCell ref="AC3010:AE3010"/>
    <mergeCell ref="A3007:V3007"/>
    <mergeCell ref="W3007:AF3007"/>
    <mergeCell ref="A3009:D3009"/>
    <mergeCell ref="E3009:F3009"/>
    <mergeCell ref="G3009:I3009"/>
    <mergeCell ref="J3009:Q3009"/>
    <mergeCell ref="R3009:AB3009"/>
    <mergeCell ref="AC3009:AE3009"/>
    <mergeCell ref="A3005:D3005"/>
    <mergeCell ref="E3005:F3005"/>
    <mergeCell ref="G3005:H3005"/>
    <mergeCell ref="I3005:P3005"/>
    <mergeCell ref="W3005:AA3005"/>
    <mergeCell ref="A3006:D3006"/>
    <mergeCell ref="E3006:F3006"/>
    <mergeCell ref="G3006:H3006"/>
    <mergeCell ref="I3006:P3006"/>
    <mergeCell ref="W3006:AA3006"/>
    <mergeCell ref="V3023:Z3023"/>
    <mergeCell ref="AA3023:AD3023"/>
    <mergeCell ref="AE3023:AF3023"/>
    <mergeCell ref="A3024:D3024"/>
    <mergeCell ref="E3024:F3024"/>
    <mergeCell ref="H3024:K3024"/>
    <mergeCell ref="L3024:M3024"/>
    <mergeCell ref="N3024:U3024"/>
    <mergeCell ref="W3024:Z3024"/>
    <mergeCell ref="AA3024:AD3024"/>
    <mergeCell ref="A3019:W3019"/>
    <mergeCell ref="X3019:AF3019"/>
    <mergeCell ref="B3021:C3021"/>
    <mergeCell ref="D3021:AB3021"/>
    <mergeCell ref="AC3021:AE3021"/>
    <mergeCell ref="A3023:D3023"/>
    <mergeCell ref="E3023:F3023"/>
    <mergeCell ref="H3023:K3023"/>
    <mergeCell ref="L3023:M3023"/>
    <mergeCell ref="N3023:U3023"/>
    <mergeCell ref="A3015:V3015"/>
    <mergeCell ref="W3015:AF3015"/>
    <mergeCell ref="A3017:W3017"/>
    <mergeCell ref="X3017:AF3017"/>
    <mergeCell ref="A3018:T3018"/>
    <mergeCell ref="U3018:W3018"/>
    <mergeCell ref="X3018:AF3018"/>
    <mergeCell ref="A3014:D3014"/>
    <mergeCell ref="E3014:F3014"/>
    <mergeCell ref="G3014:I3014"/>
    <mergeCell ref="M3014:Q3014"/>
    <mergeCell ref="X3014:AB3014"/>
    <mergeCell ref="AC3014:AE3014"/>
    <mergeCell ref="AA3028:AD3028"/>
    <mergeCell ref="AE3028:AF3028"/>
    <mergeCell ref="A3029:D3029"/>
    <mergeCell ref="E3029:F3029"/>
    <mergeCell ref="H3029:K3029"/>
    <mergeCell ref="L3029:M3029"/>
    <mergeCell ref="N3029:U3029"/>
    <mergeCell ref="W3029:Z3029"/>
    <mergeCell ref="AA3029:AD3029"/>
    <mergeCell ref="AE3029:AF3029"/>
    <mergeCell ref="A3028:D3028"/>
    <mergeCell ref="E3028:F3028"/>
    <mergeCell ref="H3028:K3028"/>
    <mergeCell ref="L3028:M3028"/>
    <mergeCell ref="N3028:U3028"/>
    <mergeCell ref="W3028:Z3028"/>
    <mergeCell ref="AA3026:AD3026"/>
    <mergeCell ref="AE3026:AF3026"/>
    <mergeCell ref="A3027:D3027"/>
    <mergeCell ref="E3027:F3027"/>
    <mergeCell ref="H3027:K3027"/>
    <mergeCell ref="L3027:M3027"/>
    <mergeCell ref="N3027:U3027"/>
    <mergeCell ref="W3027:Z3027"/>
    <mergeCell ref="AA3027:AD3027"/>
    <mergeCell ref="AE3027:AF3027"/>
    <mergeCell ref="A3026:D3026"/>
    <mergeCell ref="E3026:F3026"/>
    <mergeCell ref="H3026:K3026"/>
    <mergeCell ref="L3026:M3026"/>
    <mergeCell ref="N3026:U3026"/>
    <mergeCell ref="W3026:Z3026"/>
    <mergeCell ref="AE3024:AF3024"/>
    <mergeCell ref="A3025:D3025"/>
    <mergeCell ref="E3025:F3025"/>
    <mergeCell ref="H3025:K3025"/>
    <mergeCell ref="L3025:M3025"/>
    <mergeCell ref="N3025:U3025"/>
    <mergeCell ref="W3025:Z3025"/>
    <mergeCell ref="AA3025:AD3025"/>
    <mergeCell ref="AE3025:AF3025"/>
    <mergeCell ref="A3037:D3037"/>
    <mergeCell ref="E3037:F3037"/>
    <mergeCell ref="G3037:J3037"/>
    <mergeCell ref="K3037:N3037"/>
    <mergeCell ref="O3037:Z3037"/>
    <mergeCell ref="AA3037:AF3037"/>
    <mergeCell ref="A3036:D3036"/>
    <mergeCell ref="E3036:F3036"/>
    <mergeCell ref="G3036:J3036"/>
    <mergeCell ref="K3036:N3036"/>
    <mergeCell ref="O3036:Z3036"/>
    <mergeCell ref="AA3036:AF3036"/>
    <mergeCell ref="AA3032:AD3032"/>
    <mergeCell ref="AE3032:AF3032"/>
    <mergeCell ref="A3033:V3033"/>
    <mergeCell ref="W3033:AF3033"/>
    <mergeCell ref="A3035:D3035"/>
    <mergeCell ref="E3035:F3035"/>
    <mergeCell ref="G3035:J3035"/>
    <mergeCell ref="K3035:N3035"/>
    <mergeCell ref="O3035:Z3035"/>
    <mergeCell ref="AA3035:AF3035"/>
    <mergeCell ref="A3032:D3032"/>
    <mergeCell ref="E3032:F3032"/>
    <mergeCell ref="H3032:K3032"/>
    <mergeCell ref="L3032:M3032"/>
    <mergeCell ref="N3032:U3032"/>
    <mergeCell ref="W3032:Z3032"/>
    <mergeCell ref="AA3030:AD3030"/>
    <mergeCell ref="AE3030:AF3030"/>
    <mergeCell ref="A3031:D3031"/>
    <mergeCell ref="E3031:F3031"/>
    <mergeCell ref="H3031:K3031"/>
    <mergeCell ref="L3031:M3031"/>
    <mergeCell ref="N3031:U3031"/>
    <mergeCell ref="W3031:Z3031"/>
    <mergeCell ref="AA3031:AD3031"/>
    <mergeCell ref="AE3031:AF3031"/>
    <mergeCell ref="A3030:D3030"/>
    <mergeCell ref="E3030:F3030"/>
    <mergeCell ref="H3030:K3030"/>
    <mergeCell ref="L3030:M3030"/>
    <mergeCell ref="N3030:U3030"/>
    <mergeCell ref="W3030:Z3030"/>
    <mergeCell ref="A3043:D3043"/>
    <mergeCell ref="E3043:F3043"/>
    <mergeCell ref="G3043:J3043"/>
    <mergeCell ref="K3043:N3043"/>
    <mergeCell ref="O3043:Z3043"/>
    <mergeCell ref="AA3043:AF3043"/>
    <mergeCell ref="A3042:D3042"/>
    <mergeCell ref="E3042:F3042"/>
    <mergeCell ref="G3042:J3042"/>
    <mergeCell ref="K3042:N3042"/>
    <mergeCell ref="O3042:Z3042"/>
    <mergeCell ref="AA3042:AF3042"/>
    <mergeCell ref="A3041:D3041"/>
    <mergeCell ref="E3041:F3041"/>
    <mergeCell ref="G3041:J3041"/>
    <mergeCell ref="K3041:N3041"/>
    <mergeCell ref="O3041:Z3041"/>
    <mergeCell ref="AA3041:AF3041"/>
    <mergeCell ref="A3040:D3040"/>
    <mergeCell ref="E3040:F3040"/>
    <mergeCell ref="G3040:J3040"/>
    <mergeCell ref="K3040:N3040"/>
    <mergeCell ref="O3040:Z3040"/>
    <mergeCell ref="AA3040:AF3040"/>
    <mergeCell ref="A3039:D3039"/>
    <mergeCell ref="E3039:F3039"/>
    <mergeCell ref="G3039:J3039"/>
    <mergeCell ref="K3039:N3039"/>
    <mergeCell ref="O3039:Z3039"/>
    <mergeCell ref="AA3039:AF3039"/>
    <mergeCell ref="A3038:D3038"/>
    <mergeCell ref="E3038:F3038"/>
    <mergeCell ref="G3038:J3038"/>
    <mergeCell ref="K3038:N3038"/>
    <mergeCell ref="O3038:Z3038"/>
    <mergeCell ref="AA3038:AF3038"/>
    <mergeCell ref="A3051:V3051"/>
    <mergeCell ref="W3051:AF3051"/>
    <mergeCell ref="A3053:M3053"/>
    <mergeCell ref="N3053:AF3053"/>
    <mergeCell ref="A3054:M3054"/>
    <mergeCell ref="N3054:AF3054"/>
    <mergeCell ref="E3049:F3049"/>
    <mergeCell ref="G3049:I3049"/>
    <mergeCell ref="J3049:L3049"/>
    <mergeCell ref="AE3049:AF3049"/>
    <mergeCell ref="E3050:F3050"/>
    <mergeCell ref="G3050:I3050"/>
    <mergeCell ref="J3050:L3050"/>
    <mergeCell ref="M3050:Q3050"/>
    <mergeCell ref="R3050:V3050"/>
    <mergeCell ref="AE3050:AF3050"/>
    <mergeCell ref="E3048:F3048"/>
    <mergeCell ref="G3048:I3048"/>
    <mergeCell ref="J3048:L3048"/>
    <mergeCell ref="M3048:Q3048"/>
    <mergeCell ref="R3048:V3048"/>
    <mergeCell ref="AE3048:AF3048"/>
    <mergeCell ref="E3047:F3047"/>
    <mergeCell ref="G3047:I3047"/>
    <mergeCell ref="J3047:L3047"/>
    <mergeCell ref="M3047:Q3047"/>
    <mergeCell ref="R3047:V3047"/>
    <mergeCell ref="AE3047:AF3047"/>
    <mergeCell ref="A3044:V3044"/>
    <mergeCell ref="W3044:AF3044"/>
    <mergeCell ref="A3046:D3046"/>
    <mergeCell ref="E3046:F3046"/>
    <mergeCell ref="G3046:I3046"/>
    <mergeCell ref="J3046:L3046"/>
    <mergeCell ref="M3046:Q3046"/>
    <mergeCell ref="R3046:V3046"/>
    <mergeCell ref="W3046:AF3046"/>
    <mergeCell ref="A3062:D3062"/>
    <mergeCell ref="E3062:F3062"/>
    <mergeCell ref="G3062:H3062"/>
    <mergeCell ref="I3062:P3062"/>
    <mergeCell ref="W3062:AA3062"/>
    <mergeCell ref="A3063:D3063"/>
    <mergeCell ref="E3063:F3063"/>
    <mergeCell ref="G3063:H3063"/>
    <mergeCell ref="I3063:P3063"/>
    <mergeCell ref="W3063:AA3063"/>
    <mergeCell ref="A3060:D3060"/>
    <mergeCell ref="E3060:F3060"/>
    <mergeCell ref="G3060:H3060"/>
    <mergeCell ref="I3060:P3060"/>
    <mergeCell ref="W3060:AA3060"/>
    <mergeCell ref="A3061:D3061"/>
    <mergeCell ref="E3061:F3061"/>
    <mergeCell ref="G3061:H3061"/>
    <mergeCell ref="I3061:P3061"/>
    <mergeCell ref="W3061:AA3061"/>
    <mergeCell ref="A3058:D3058"/>
    <mergeCell ref="E3058:F3058"/>
    <mergeCell ref="G3058:H3058"/>
    <mergeCell ref="I3058:P3058"/>
    <mergeCell ref="W3058:AA3058"/>
    <mergeCell ref="A3059:D3059"/>
    <mergeCell ref="E3059:F3059"/>
    <mergeCell ref="G3059:H3059"/>
    <mergeCell ref="I3059:P3059"/>
    <mergeCell ref="W3059:AA3059"/>
    <mergeCell ref="A3055:M3055"/>
    <mergeCell ref="N3055:AF3055"/>
    <mergeCell ref="A3057:D3057"/>
    <mergeCell ref="E3057:F3057"/>
    <mergeCell ref="G3057:H3057"/>
    <mergeCell ref="I3057:P3057"/>
    <mergeCell ref="Q3057:AA3057"/>
    <mergeCell ref="AB3057:AF3057"/>
    <mergeCell ref="A3071:D3071"/>
    <mergeCell ref="E3071:F3071"/>
    <mergeCell ref="G3071:H3071"/>
    <mergeCell ref="I3071:P3071"/>
    <mergeCell ref="W3071:AA3071"/>
    <mergeCell ref="A3072:D3072"/>
    <mergeCell ref="E3072:F3072"/>
    <mergeCell ref="G3072:H3072"/>
    <mergeCell ref="I3072:P3072"/>
    <mergeCell ref="W3072:AA3072"/>
    <mergeCell ref="A3068:V3068"/>
    <mergeCell ref="W3068:AF3068"/>
    <mergeCell ref="A3070:D3070"/>
    <mergeCell ref="E3070:F3070"/>
    <mergeCell ref="G3070:H3070"/>
    <mergeCell ref="I3070:P3070"/>
    <mergeCell ref="Q3070:AA3070"/>
    <mergeCell ref="AB3070:AF3070"/>
    <mergeCell ref="A3066:D3066"/>
    <mergeCell ref="E3066:F3066"/>
    <mergeCell ref="G3066:H3066"/>
    <mergeCell ref="I3066:P3066"/>
    <mergeCell ref="W3066:AA3066"/>
    <mergeCell ref="A3067:D3067"/>
    <mergeCell ref="E3067:F3067"/>
    <mergeCell ref="G3067:H3067"/>
    <mergeCell ref="I3067:P3067"/>
    <mergeCell ref="W3067:AA3067"/>
    <mergeCell ref="A3064:D3064"/>
    <mergeCell ref="E3064:F3064"/>
    <mergeCell ref="G3064:H3064"/>
    <mergeCell ref="I3064:P3064"/>
    <mergeCell ref="W3064:AA3064"/>
    <mergeCell ref="A3065:D3065"/>
    <mergeCell ref="E3065:F3065"/>
    <mergeCell ref="G3065:H3065"/>
    <mergeCell ref="I3065:P3065"/>
    <mergeCell ref="W3065:AA3065"/>
    <mergeCell ref="A3080:D3080"/>
    <mergeCell ref="E3080:F3080"/>
    <mergeCell ref="G3080:I3080"/>
    <mergeCell ref="M3080:Q3080"/>
    <mergeCell ref="X3080:AB3080"/>
    <mergeCell ref="AC3080:AE3080"/>
    <mergeCell ref="A3077:V3077"/>
    <mergeCell ref="W3077:AF3077"/>
    <mergeCell ref="A3079:D3079"/>
    <mergeCell ref="E3079:F3079"/>
    <mergeCell ref="G3079:I3079"/>
    <mergeCell ref="J3079:Q3079"/>
    <mergeCell ref="R3079:AB3079"/>
    <mergeCell ref="AC3079:AE3079"/>
    <mergeCell ref="A3075:D3075"/>
    <mergeCell ref="E3075:F3075"/>
    <mergeCell ref="G3075:H3075"/>
    <mergeCell ref="I3075:P3075"/>
    <mergeCell ref="W3075:AA3075"/>
    <mergeCell ref="A3076:D3076"/>
    <mergeCell ref="E3076:F3076"/>
    <mergeCell ref="G3076:H3076"/>
    <mergeCell ref="I3076:P3076"/>
    <mergeCell ref="W3076:AA3076"/>
    <mergeCell ref="A3073:D3073"/>
    <mergeCell ref="E3073:F3073"/>
    <mergeCell ref="G3073:H3073"/>
    <mergeCell ref="I3073:P3073"/>
    <mergeCell ref="W3073:AA3073"/>
    <mergeCell ref="A3074:D3074"/>
    <mergeCell ref="E3074:F3074"/>
    <mergeCell ref="G3074:H3074"/>
    <mergeCell ref="I3074:P3074"/>
    <mergeCell ref="W3074:AA3074"/>
    <mergeCell ref="A3089:W3089"/>
    <mergeCell ref="X3089:AF3089"/>
    <mergeCell ref="A3085:V3085"/>
    <mergeCell ref="W3085:AF3085"/>
    <mergeCell ref="A3087:W3087"/>
    <mergeCell ref="X3087:AF3087"/>
    <mergeCell ref="A3088:T3088"/>
    <mergeCell ref="U3088:W3088"/>
    <mergeCell ref="X3088:AF3088"/>
    <mergeCell ref="A3084:D3084"/>
    <mergeCell ref="E3084:F3084"/>
    <mergeCell ref="G3084:I3084"/>
    <mergeCell ref="M3084:Q3084"/>
    <mergeCell ref="X3084:AB3084"/>
    <mergeCell ref="AC3084:AE3084"/>
    <mergeCell ref="A3083:D3083"/>
    <mergeCell ref="E3083:F3083"/>
    <mergeCell ref="G3083:I3083"/>
    <mergeCell ref="M3083:Q3083"/>
    <mergeCell ref="X3083:AB3083"/>
    <mergeCell ref="AC3083:AE3083"/>
    <mergeCell ref="A3082:D3082"/>
    <mergeCell ref="E3082:F3082"/>
    <mergeCell ref="G3082:I3082"/>
    <mergeCell ref="M3082:Q3082"/>
    <mergeCell ref="X3082:AB3082"/>
    <mergeCell ref="AC3082:AE3082"/>
    <mergeCell ref="A3081:D3081"/>
    <mergeCell ref="E3081:F3081"/>
    <mergeCell ref="G3081:I3081"/>
    <mergeCell ref="M3081:Q3081"/>
    <mergeCell ref="X3081:AB3081"/>
    <mergeCell ref="AC3081:AE3081"/>
  </mergeCells>
  <pageMargins left="0.51181102362204722" right="0.51181102362204722" top="0.78740157480314965" bottom="0.78740157480314965" header="0.31496062992125984" footer="0.31496062992125984"/>
  <pageSetup paperSize="9" scale="61" fitToHeight="44" orientation="portrait" horizontalDpi="1200" verticalDpi="1200" r:id="rId1"/>
  <rowBreaks count="16" manualBreakCount="16">
    <brk id="70" max="31" man="1"/>
    <brk id="140" max="31" man="1"/>
    <brk id="210" max="31" man="1"/>
    <brk id="281" max="31" man="1"/>
    <brk id="351" max="31" man="1"/>
    <brk id="421" max="31" man="1"/>
    <brk id="491" max="31" man="1"/>
    <brk id="562" max="31" man="1"/>
    <brk id="632" max="31" man="1"/>
    <brk id="702" max="31" man="1"/>
    <brk id="772" max="31" man="1"/>
    <brk id="842" max="31" man="1"/>
    <brk id="912" max="31" man="1"/>
    <brk id="982" max="31" man="1"/>
    <brk id="1052" max="31" man="1"/>
    <brk id="1122" max="3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63204-C327-44ED-A53F-64B9579E9519}">
  <sheetPr>
    <tabColor rgb="FF00B050"/>
  </sheetPr>
  <dimension ref="A1:F626"/>
  <sheetViews>
    <sheetView topLeftCell="A26" zoomScale="55" zoomScaleNormal="55" workbookViewId="0">
      <selection activeCell="A2" sqref="A2:F60"/>
    </sheetView>
  </sheetViews>
  <sheetFormatPr defaultColWidth="9.33203125" defaultRowHeight="15" x14ac:dyDescent="0.25"/>
  <cols>
    <col min="1" max="1" width="17" style="230" customWidth="1"/>
    <col min="2" max="2" width="108.77734375" style="248" customWidth="1"/>
    <col min="3" max="3" width="10" style="243" customWidth="1"/>
    <col min="4" max="4" width="15.5546875" style="463" customWidth="1"/>
    <col min="5" max="5" width="23.33203125" style="466" customWidth="1"/>
    <col min="6" max="6" width="28.21875" style="464" customWidth="1"/>
    <col min="7" max="16384" width="9.33203125" style="230"/>
  </cols>
  <sheetData>
    <row r="1" spans="1:6" ht="31.5" customHeight="1" x14ac:dyDescent="0.25">
      <c r="A1" s="258" t="s">
        <v>832</v>
      </c>
      <c r="B1" s="258" t="s">
        <v>831</v>
      </c>
      <c r="C1" s="262" t="s">
        <v>828</v>
      </c>
      <c r="D1" s="262" t="s">
        <v>543</v>
      </c>
      <c r="E1" s="264" t="s">
        <v>545</v>
      </c>
      <c r="F1" s="264" t="s">
        <v>752</v>
      </c>
    </row>
    <row r="2" spans="1:6" ht="21.6" customHeight="1" x14ac:dyDescent="0.25">
      <c r="A2" s="237">
        <v>45005</v>
      </c>
      <c r="B2" s="303" t="s">
        <v>1125</v>
      </c>
      <c r="C2" s="456" t="s">
        <v>550</v>
      </c>
      <c r="D2" s="452">
        <v>138.24</v>
      </c>
      <c r="E2" s="453">
        <v>115.94</v>
      </c>
      <c r="F2" s="454">
        <v>16027.54</v>
      </c>
    </row>
    <row r="3" spans="1:6" ht="21.6" customHeight="1" x14ac:dyDescent="0.25">
      <c r="A3" s="237">
        <v>45430</v>
      </c>
      <c r="B3" s="303" t="s">
        <v>1126</v>
      </c>
      <c r="C3" s="456" t="s">
        <v>550</v>
      </c>
      <c r="D3" s="452">
        <v>71.040000000000006</v>
      </c>
      <c r="E3" s="453">
        <v>87.08</v>
      </c>
      <c r="F3" s="454">
        <v>6186.16</v>
      </c>
    </row>
    <row r="4" spans="1:6" ht="21.6" customHeight="1" x14ac:dyDescent="0.25">
      <c r="A4" s="237">
        <v>42820</v>
      </c>
      <c r="B4" s="303" t="s">
        <v>1127</v>
      </c>
      <c r="C4" s="456" t="s">
        <v>550</v>
      </c>
      <c r="D4" s="452">
        <v>45</v>
      </c>
      <c r="E4" s="453">
        <v>266.36</v>
      </c>
      <c r="F4" s="454">
        <v>11986.2</v>
      </c>
    </row>
    <row r="5" spans="1:6" ht="21.6" customHeight="1" x14ac:dyDescent="0.25">
      <c r="A5" s="237">
        <v>40005</v>
      </c>
      <c r="B5" s="303" t="s">
        <v>1034</v>
      </c>
      <c r="C5" s="456" t="s">
        <v>550</v>
      </c>
      <c r="D5" s="452">
        <v>51.75</v>
      </c>
      <c r="E5" s="453">
        <v>3.26</v>
      </c>
      <c r="F5" s="454">
        <v>168.7</v>
      </c>
    </row>
    <row r="6" spans="1:6" ht="21.6" customHeight="1" x14ac:dyDescent="0.25">
      <c r="A6" s="237">
        <v>40006</v>
      </c>
      <c r="B6" s="303" t="s">
        <v>1035</v>
      </c>
      <c r="C6" s="456" t="s">
        <v>1128</v>
      </c>
      <c r="D6" s="452">
        <v>517.5</v>
      </c>
      <c r="E6" s="453">
        <v>2.86</v>
      </c>
      <c r="F6" s="454">
        <v>1480.05</v>
      </c>
    </row>
    <row r="7" spans="1:6" ht="21.6" customHeight="1" x14ac:dyDescent="0.25">
      <c r="A7" s="237">
        <v>45266</v>
      </c>
      <c r="B7" s="303" t="s">
        <v>1130</v>
      </c>
      <c r="C7" s="456" t="s">
        <v>1050</v>
      </c>
      <c r="D7" s="452">
        <v>221</v>
      </c>
      <c r="E7" s="453">
        <v>356.1</v>
      </c>
      <c r="F7" s="454">
        <v>78698.100000000006</v>
      </c>
    </row>
    <row r="8" spans="1:6" ht="21.6" customHeight="1" x14ac:dyDescent="0.25">
      <c r="A8" s="237">
        <v>45275</v>
      </c>
      <c r="B8" s="303" t="s">
        <v>1131</v>
      </c>
      <c r="C8" s="456" t="s">
        <v>1050</v>
      </c>
      <c r="D8" s="452">
        <v>144</v>
      </c>
      <c r="E8" s="453">
        <v>1903.24</v>
      </c>
      <c r="F8" s="454">
        <v>274066.56</v>
      </c>
    </row>
    <row r="9" spans="1:6" ht="21.6" customHeight="1" x14ac:dyDescent="0.25">
      <c r="A9" s="237">
        <v>45291</v>
      </c>
      <c r="B9" s="303" t="s">
        <v>1195</v>
      </c>
      <c r="C9" s="456" t="s">
        <v>886</v>
      </c>
      <c r="D9" s="452">
        <v>3.47</v>
      </c>
      <c r="E9" s="453">
        <v>734.21</v>
      </c>
      <c r="F9" s="454">
        <v>2547.6999999999998</v>
      </c>
    </row>
    <row r="10" spans="1:6" ht="21.6" customHeight="1" x14ac:dyDescent="0.25">
      <c r="A10" s="237">
        <v>45155</v>
      </c>
      <c r="B10" s="303" t="s">
        <v>1196</v>
      </c>
      <c r="C10" s="456" t="s">
        <v>1197</v>
      </c>
      <c r="D10" s="452">
        <v>5518</v>
      </c>
      <c r="E10" s="453">
        <v>16.399999999999999</v>
      </c>
      <c r="F10" s="454">
        <v>90495.2</v>
      </c>
    </row>
    <row r="11" spans="1:6" ht="34.200000000000003" customHeight="1" x14ac:dyDescent="0.25">
      <c r="A11" s="304">
        <v>45038</v>
      </c>
      <c r="B11" s="303" t="s">
        <v>1134</v>
      </c>
      <c r="C11" s="456" t="s">
        <v>741</v>
      </c>
      <c r="D11" s="457">
        <v>61.44</v>
      </c>
      <c r="E11" s="453">
        <v>231.44</v>
      </c>
      <c r="F11" s="454">
        <v>14219.67</v>
      </c>
    </row>
    <row r="12" spans="1:6" ht="21.6" customHeight="1" x14ac:dyDescent="0.25">
      <c r="A12" s="304">
        <v>45143</v>
      </c>
      <c r="B12" s="303" t="s">
        <v>1135</v>
      </c>
      <c r="C12" s="456" t="s">
        <v>550</v>
      </c>
      <c r="D12" s="457">
        <v>67.2</v>
      </c>
      <c r="E12" s="453">
        <v>771.46</v>
      </c>
      <c r="F12" s="454">
        <v>51842.11</v>
      </c>
    </row>
    <row r="13" spans="1:6" ht="21.6" customHeight="1" x14ac:dyDescent="0.25">
      <c r="A13" s="304">
        <v>45155</v>
      </c>
      <c r="B13" s="303" t="s">
        <v>1196</v>
      </c>
      <c r="C13" s="456" t="s">
        <v>1132</v>
      </c>
      <c r="D13" s="457">
        <v>6196</v>
      </c>
      <c r="E13" s="453">
        <v>16.399999999999999</v>
      </c>
      <c r="F13" s="454">
        <v>101614.39999999999</v>
      </c>
    </row>
    <row r="14" spans="1:6" ht="21.6" customHeight="1" x14ac:dyDescent="0.25">
      <c r="A14" s="304">
        <v>45050</v>
      </c>
      <c r="B14" s="303" t="s">
        <v>1136</v>
      </c>
      <c r="C14" s="456" t="s">
        <v>550</v>
      </c>
      <c r="D14" s="457">
        <v>2.8</v>
      </c>
      <c r="E14" s="453">
        <v>557.29999999999995</v>
      </c>
      <c r="F14" s="454">
        <v>1560.44</v>
      </c>
    </row>
    <row r="15" spans="1:6" ht="30" customHeight="1" x14ac:dyDescent="0.25">
      <c r="A15" s="304">
        <v>45038</v>
      </c>
      <c r="B15" s="303" t="s">
        <v>1134</v>
      </c>
      <c r="C15" s="456" t="s">
        <v>885</v>
      </c>
      <c r="D15" s="457">
        <v>120.18</v>
      </c>
      <c r="E15" s="453">
        <v>231.44</v>
      </c>
      <c r="F15" s="454">
        <v>27814.45</v>
      </c>
    </row>
    <row r="16" spans="1:6" ht="21.6" customHeight="1" x14ac:dyDescent="0.25">
      <c r="A16" s="304">
        <v>45143</v>
      </c>
      <c r="B16" s="303" t="s">
        <v>1135</v>
      </c>
      <c r="C16" s="456" t="s">
        <v>886</v>
      </c>
      <c r="D16" s="457">
        <v>16.170000000000002</v>
      </c>
      <c r="E16" s="453">
        <v>771.46</v>
      </c>
      <c r="F16" s="454">
        <v>12474.5</v>
      </c>
    </row>
    <row r="17" spans="1:6" ht="21.6" customHeight="1" x14ac:dyDescent="0.25">
      <c r="A17" s="304" t="s">
        <v>1138</v>
      </c>
      <c r="B17" s="303" t="s">
        <v>1139</v>
      </c>
      <c r="C17" s="456" t="s">
        <v>886</v>
      </c>
      <c r="D17" s="457">
        <v>0.18</v>
      </c>
      <c r="E17" s="453">
        <v>4808.49</v>
      </c>
      <c r="F17" s="454">
        <v>865.52</v>
      </c>
    </row>
    <row r="18" spans="1:6" ht="21.6" customHeight="1" x14ac:dyDescent="0.25">
      <c r="A18" s="304">
        <v>45155</v>
      </c>
      <c r="B18" s="303" t="s">
        <v>1196</v>
      </c>
      <c r="C18" s="456" t="s">
        <v>1197</v>
      </c>
      <c r="D18" s="457">
        <v>2985</v>
      </c>
      <c r="E18" s="453">
        <v>16.399999999999999</v>
      </c>
      <c r="F18" s="454">
        <v>48954</v>
      </c>
    </row>
    <row r="19" spans="1:6" ht="21.6" customHeight="1" x14ac:dyDescent="0.25">
      <c r="A19" s="304">
        <v>45235</v>
      </c>
      <c r="B19" s="303" t="s">
        <v>1140</v>
      </c>
      <c r="C19" s="456" t="s">
        <v>1197</v>
      </c>
      <c r="D19" s="457">
        <v>175.38</v>
      </c>
      <c r="E19" s="453">
        <v>68.34</v>
      </c>
      <c r="F19" s="454">
        <v>11985.46</v>
      </c>
    </row>
    <row r="20" spans="1:6" ht="21.6" customHeight="1" x14ac:dyDescent="0.25">
      <c r="A20" s="304">
        <v>45050</v>
      </c>
      <c r="B20" s="303" t="s">
        <v>1136</v>
      </c>
      <c r="C20" s="456" t="s">
        <v>886</v>
      </c>
      <c r="D20" s="457">
        <v>3.29</v>
      </c>
      <c r="E20" s="453">
        <v>557.29999999999995</v>
      </c>
      <c r="F20" s="454">
        <v>1833.51</v>
      </c>
    </row>
    <row r="21" spans="1:6" ht="32.4" customHeight="1" x14ac:dyDescent="0.25">
      <c r="A21" s="304">
        <v>45038</v>
      </c>
      <c r="B21" s="303" t="s">
        <v>1134</v>
      </c>
      <c r="C21" s="456" t="s">
        <v>885</v>
      </c>
      <c r="D21" s="457">
        <v>500.67</v>
      </c>
      <c r="E21" s="453">
        <v>231.44</v>
      </c>
      <c r="F21" s="454">
        <v>115875.06</v>
      </c>
    </row>
    <row r="22" spans="1:6" ht="21.6" customHeight="1" x14ac:dyDescent="0.25">
      <c r="A22" s="304">
        <v>45157</v>
      </c>
      <c r="B22" s="303" t="s">
        <v>1198</v>
      </c>
      <c r="C22" s="456" t="s">
        <v>886</v>
      </c>
      <c r="D22" s="457">
        <v>80.44</v>
      </c>
      <c r="E22" s="453">
        <v>922.13</v>
      </c>
      <c r="F22" s="454">
        <v>74176.13</v>
      </c>
    </row>
    <row r="23" spans="1:6" ht="21.6" customHeight="1" x14ac:dyDescent="0.25">
      <c r="A23" s="304">
        <v>45155</v>
      </c>
      <c r="B23" s="303" t="s">
        <v>1196</v>
      </c>
      <c r="C23" s="456" t="s">
        <v>1197</v>
      </c>
      <c r="D23" s="457">
        <v>10425.32</v>
      </c>
      <c r="E23" s="453">
        <v>16.399999999999999</v>
      </c>
      <c r="F23" s="454">
        <v>170975.24</v>
      </c>
    </row>
    <row r="24" spans="1:6" ht="21.6" customHeight="1" x14ac:dyDescent="0.25">
      <c r="A24" s="304">
        <v>45702</v>
      </c>
      <c r="B24" s="303" t="s">
        <v>1199</v>
      </c>
      <c r="C24" s="456" t="s">
        <v>1197</v>
      </c>
      <c r="D24" s="457">
        <v>4968.8999999999996</v>
      </c>
      <c r="E24" s="453">
        <v>16.96</v>
      </c>
      <c r="F24" s="454">
        <v>84272.54</v>
      </c>
    </row>
    <row r="25" spans="1:6" ht="21.6" customHeight="1" x14ac:dyDescent="0.25">
      <c r="A25" s="304" t="s">
        <v>1142</v>
      </c>
      <c r="B25" s="303" t="s">
        <v>1143</v>
      </c>
      <c r="C25" s="456" t="s">
        <v>951</v>
      </c>
      <c r="D25" s="457">
        <v>16</v>
      </c>
      <c r="E25" s="453">
        <v>2219.36</v>
      </c>
      <c r="F25" s="454">
        <v>35509.760000000002</v>
      </c>
    </row>
    <row r="26" spans="1:6" ht="31.8" customHeight="1" x14ac:dyDescent="0.25">
      <c r="A26" s="304" t="s">
        <v>1144</v>
      </c>
      <c r="B26" s="303" t="s">
        <v>1200</v>
      </c>
      <c r="C26" s="456" t="s">
        <v>1050</v>
      </c>
      <c r="D26" s="457">
        <v>237.56</v>
      </c>
      <c r="E26" s="453">
        <v>58.81</v>
      </c>
      <c r="F26" s="454">
        <v>13970.9</v>
      </c>
    </row>
    <row r="27" spans="1:6" ht="21.6" customHeight="1" x14ac:dyDescent="0.25">
      <c r="A27" s="304" t="s">
        <v>1145</v>
      </c>
      <c r="B27" s="303" t="s">
        <v>1146</v>
      </c>
      <c r="C27" s="456" t="s">
        <v>951</v>
      </c>
      <c r="D27" s="457">
        <v>4</v>
      </c>
      <c r="E27" s="453">
        <v>7435.48</v>
      </c>
      <c r="F27" s="454">
        <v>29741.919999999998</v>
      </c>
    </row>
    <row r="28" spans="1:6" ht="31.2" customHeight="1" x14ac:dyDescent="0.25">
      <c r="A28" s="304" t="s">
        <v>1147</v>
      </c>
      <c r="B28" s="303" t="s">
        <v>1201</v>
      </c>
      <c r="C28" s="456" t="s">
        <v>951</v>
      </c>
      <c r="D28" s="457">
        <v>4</v>
      </c>
      <c r="E28" s="453">
        <v>9787.39</v>
      </c>
      <c r="F28" s="454">
        <v>39149.56</v>
      </c>
    </row>
    <row r="29" spans="1:6" ht="21.6" customHeight="1" x14ac:dyDescent="0.25">
      <c r="A29" s="304">
        <v>45050</v>
      </c>
      <c r="B29" s="303" t="s">
        <v>1136</v>
      </c>
      <c r="C29" s="456" t="s">
        <v>886</v>
      </c>
      <c r="D29" s="457">
        <v>5.83</v>
      </c>
      <c r="E29" s="453">
        <v>557.29999999999995</v>
      </c>
      <c r="F29" s="454">
        <v>3249.05</v>
      </c>
    </row>
    <row r="30" spans="1:6" ht="32.4" customHeight="1" x14ac:dyDescent="0.25">
      <c r="A30" s="304">
        <v>45038</v>
      </c>
      <c r="B30" s="303" t="s">
        <v>1134</v>
      </c>
      <c r="C30" s="456" t="s">
        <v>885</v>
      </c>
      <c r="D30" s="457">
        <v>141.33000000000001</v>
      </c>
      <c r="E30" s="453">
        <v>231.44</v>
      </c>
      <c r="F30" s="454">
        <v>32709.41</v>
      </c>
    </row>
    <row r="31" spans="1:6" ht="21.6" customHeight="1" x14ac:dyDescent="0.25">
      <c r="A31" s="304">
        <v>45143</v>
      </c>
      <c r="B31" s="303" t="s">
        <v>1135</v>
      </c>
      <c r="C31" s="456" t="s">
        <v>886</v>
      </c>
      <c r="D31" s="457">
        <v>16.809999999999999</v>
      </c>
      <c r="E31" s="453">
        <v>771.46</v>
      </c>
      <c r="F31" s="454">
        <v>12968.24</v>
      </c>
    </row>
    <row r="32" spans="1:6" ht="21.6" customHeight="1" x14ac:dyDescent="0.25">
      <c r="A32" s="304">
        <v>45154</v>
      </c>
      <c r="B32" s="303" t="s">
        <v>1202</v>
      </c>
      <c r="C32" s="456" t="s">
        <v>886</v>
      </c>
      <c r="D32" s="457">
        <v>60.97</v>
      </c>
      <c r="E32" s="453">
        <v>868.94</v>
      </c>
      <c r="F32" s="454">
        <v>52979.27</v>
      </c>
    </row>
    <row r="33" spans="1:6" ht="21.6" customHeight="1" x14ac:dyDescent="0.25">
      <c r="A33" s="304">
        <v>45155</v>
      </c>
      <c r="B33" s="303" t="s">
        <v>1196</v>
      </c>
      <c r="C33" s="456" t="s">
        <v>1197</v>
      </c>
      <c r="D33" s="457">
        <v>12883</v>
      </c>
      <c r="E33" s="453">
        <v>16.399999999999999</v>
      </c>
      <c r="F33" s="454">
        <v>211281.2</v>
      </c>
    </row>
    <row r="34" spans="1:6" ht="33" customHeight="1" x14ac:dyDescent="0.25">
      <c r="A34" s="304" t="s">
        <v>1149</v>
      </c>
      <c r="B34" s="303" t="s">
        <v>1203</v>
      </c>
      <c r="C34" s="456" t="s">
        <v>1197</v>
      </c>
      <c r="D34" s="457">
        <v>194.53</v>
      </c>
      <c r="E34" s="453">
        <v>14.69</v>
      </c>
      <c r="F34" s="454">
        <v>2857.64</v>
      </c>
    </row>
    <row r="35" spans="1:6" ht="21.6" customHeight="1" x14ac:dyDescent="0.25">
      <c r="A35" s="304">
        <v>45135</v>
      </c>
      <c r="B35" s="303" t="s">
        <v>1150</v>
      </c>
      <c r="C35" s="456" t="s">
        <v>886</v>
      </c>
      <c r="D35" s="457">
        <v>132.6</v>
      </c>
      <c r="E35" s="453">
        <v>132.54</v>
      </c>
      <c r="F35" s="454">
        <v>17574.8</v>
      </c>
    </row>
    <row r="36" spans="1:6" ht="21.6" customHeight="1" x14ac:dyDescent="0.25">
      <c r="A36" s="304">
        <v>45151</v>
      </c>
      <c r="B36" s="303" t="s">
        <v>1204</v>
      </c>
      <c r="C36" s="456" t="s">
        <v>951</v>
      </c>
      <c r="D36" s="457">
        <v>75</v>
      </c>
      <c r="E36" s="453">
        <v>131.33000000000001</v>
      </c>
      <c r="F36" s="454">
        <v>9849.75</v>
      </c>
    </row>
    <row r="37" spans="1:6" ht="21.6" customHeight="1" x14ac:dyDescent="0.25">
      <c r="A37" s="304">
        <v>45050</v>
      </c>
      <c r="B37" s="303" t="s">
        <v>1136</v>
      </c>
      <c r="C37" s="456" t="s">
        <v>550</v>
      </c>
      <c r="D37" s="457">
        <v>2.9</v>
      </c>
      <c r="E37" s="453">
        <v>557.29999999999995</v>
      </c>
      <c r="F37" s="454">
        <v>1616.17</v>
      </c>
    </row>
    <row r="38" spans="1:6" ht="33" customHeight="1" x14ac:dyDescent="0.25">
      <c r="A38" s="304">
        <v>45038</v>
      </c>
      <c r="B38" s="303" t="s">
        <v>1134</v>
      </c>
      <c r="C38" s="456" t="s">
        <v>741</v>
      </c>
      <c r="D38" s="457">
        <v>13.49</v>
      </c>
      <c r="E38" s="453">
        <v>231.44</v>
      </c>
      <c r="F38" s="454">
        <v>3122.12</v>
      </c>
    </row>
    <row r="39" spans="1:6" ht="21.6" customHeight="1" x14ac:dyDescent="0.25">
      <c r="A39" s="304">
        <v>45143</v>
      </c>
      <c r="B39" s="303" t="s">
        <v>1135</v>
      </c>
      <c r="C39" s="456" t="s">
        <v>550</v>
      </c>
      <c r="D39" s="457">
        <v>17.38</v>
      </c>
      <c r="E39" s="453">
        <v>771.46</v>
      </c>
      <c r="F39" s="454">
        <v>13407.97</v>
      </c>
    </row>
    <row r="40" spans="1:6" ht="21.6" customHeight="1" x14ac:dyDescent="0.25">
      <c r="A40" s="304">
        <v>45155</v>
      </c>
      <c r="B40" s="303" t="s">
        <v>1196</v>
      </c>
      <c r="C40" s="456" t="s">
        <v>1132</v>
      </c>
      <c r="D40" s="457">
        <v>3019</v>
      </c>
      <c r="E40" s="453">
        <v>16.399999999999999</v>
      </c>
      <c r="F40" s="454">
        <v>49511.6</v>
      </c>
    </row>
    <row r="41" spans="1:6" ht="28.2" customHeight="1" x14ac:dyDescent="0.25">
      <c r="A41" s="304">
        <v>45038</v>
      </c>
      <c r="B41" s="303" t="s">
        <v>1134</v>
      </c>
      <c r="C41" s="456" t="s">
        <v>885</v>
      </c>
      <c r="D41" s="457">
        <v>124.97</v>
      </c>
      <c r="E41" s="453">
        <v>231.44</v>
      </c>
      <c r="F41" s="454">
        <v>28923.05</v>
      </c>
    </row>
    <row r="42" spans="1:6" ht="21.6" customHeight="1" x14ac:dyDescent="0.25">
      <c r="A42" s="304">
        <v>45143</v>
      </c>
      <c r="B42" s="303" t="s">
        <v>1135</v>
      </c>
      <c r="C42" s="456" t="s">
        <v>886</v>
      </c>
      <c r="D42" s="457">
        <v>14</v>
      </c>
      <c r="E42" s="453">
        <v>771.46</v>
      </c>
      <c r="F42" s="454">
        <v>10800.44</v>
      </c>
    </row>
    <row r="43" spans="1:6" ht="21.6" customHeight="1" x14ac:dyDescent="0.25">
      <c r="A43" s="304">
        <v>45155</v>
      </c>
      <c r="B43" s="303" t="s">
        <v>1196</v>
      </c>
      <c r="C43" s="456" t="s">
        <v>1197</v>
      </c>
      <c r="D43" s="457">
        <v>1900</v>
      </c>
      <c r="E43" s="453">
        <v>16.399999999999999</v>
      </c>
      <c r="F43" s="454">
        <v>31160</v>
      </c>
    </row>
    <row r="44" spans="1:6" ht="21.6" customHeight="1" x14ac:dyDescent="0.25">
      <c r="A44" s="304">
        <v>40001</v>
      </c>
      <c r="B44" s="303" t="s">
        <v>944</v>
      </c>
      <c r="C44" s="456" t="s">
        <v>885</v>
      </c>
      <c r="D44" s="457">
        <v>449.41</v>
      </c>
      <c r="E44" s="453">
        <v>0.69</v>
      </c>
      <c r="F44" s="454">
        <v>310.08999999999997</v>
      </c>
    </row>
    <row r="45" spans="1:6" ht="21.6" customHeight="1" x14ac:dyDescent="0.25">
      <c r="A45" s="304">
        <v>40317</v>
      </c>
      <c r="B45" s="303" t="s">
        <v>1205</v>
      </c>
      <c r="C45" s="456" t="s">
        <v>886</v>
      </c>
      <c r="D45" s="457">
        <v>277.14999999999998</v>
      </c>
      <c r="E45" s="453">
        <v>24.93</v>
      </c>
      <c r="F45" s="454">
        <v>6909.34</v>
      </c>
    </row>
    <row r="46" spans="1:6" ht="21.6" customHeight="1" x14ac:dyDescent="0.25">
      <c r="A46" s="304">
        <v>40320</v>
      </c>
      <c r="B46" s="303" t="s">
        <v>1154</v>
      </c>
      <c r="C46" s="456" t="s">
        <v>887</v>
      </c>
      <c r="D46" s="457">
        <v>5196.5600000000004</v>
      </c>
      <c r="E46" s="453">
        <v>3.16</v>
      </c>
      <c r="F46" s="454">
        <v>16421.12</v>
      </c>
    </row>
    <row r="47" spans="1:6" ht="21.6" customHeight="1" x14ac:dyDescent="0.25">
      <c r="A47" s="304">
        <v>40100</v>
      </c>
      <c r="B47" s="303" t="s">
        <v>549</v>
      </c>
      <c r="C47" s="456" t="s">
        <v>886</v>
      </c>
      <c r="D47" s="457">
        <v>214.27</v>
      </c>
      <c r="E47" s="453">
        <v>6.04</v>
      </c>
      <c r="F47" s="454">
        <v>1294.19</v>
      </c>
    </row>
    <row r="48" spans="1:6" ht="21.6" customHeight="1" x14ac:dyDescent="0.25">
      <c r="A48" s="304">
        <v>40105</v>
      </c>
      <c r="B48" s="303" t="s">
        <v>1155</v>
      </c>
      <c r="C48" s="456" t="s">
        <v>886</v>
      </c>
      <c r="D48" s="457">
        <v>62.88</v>
      </c>
      <c r="E48" s="453">
        <v>11.63</v>
      </c>
      <c r="F48" s="454">
        <v>731.29</v>
      </c>
    </row>
    <row r="49" spans="1:6" ht="30" customHeight="1" x14ac:dyDescent="0.25">
      <c r="A49" s="304">
        <v>40451</v>
      </c>
      <c r="B49" s="303" t="s">
        <v>1059</v>
      </c>
      <c r="C49" s="456" t="s">
        <v>897</v>
      </c>
      <c r="D49" s="457">
        <v>4570.2299999999996</v>
      </c>
      <c r="E49" s="453">
        <v>0.86</v>
      </c>
      <c r="F49" s="454">
        <v>3930.39</v>
      </c>
    </row>
    <row r="50" spans="1:6" ht="21.6" customHeight="1" x14ac:dyDescent="0.25">
      <c r="A50" s="304">
        <v>45205</v>
      </c>
      <c r="B50" s="303" t="s">
        <v>1206</v>
      </c>
      <c r="C50" s="456" t="s">
        <v>897</v>
      </c>
      <c r="D50" s="457">
        <v>183.24</v>
      </c>
      <c r="E50" s="453">
        <v>1.03</v>
      </c>
      <c r="F50" s="454">
        <v>188.73</v>
      </c>
    </row>
    <row r="51" spans="1:6" ht="24.6" customHeight="1" x14ac:dyDescent="0.25">
      <c r="A51" s="304">
        <v>45230</v>
      </c>
      <c r="B51" s="303" t="s">
        <v>1158</v>
      </c>
      <c r="C51" s="456" t="s">
        <v>951</v>
      </c>
      <c r="D51" s="457">
        <v>12</v>
      </c>
      <c r="E51" s="453">
        <v>10.26</v>
      </c>
      <c r="F51" s="454">
        <v>123.12</v>
      </c>
    </row>
    <row r="52" spans="1:6" ht="33.6" customHeight="1" x14ac:dyDescent="0.25">
      <c r="A52" s="304" t="s">
        <v>1159</v>
      </c>
      <c r="B52" s="303" t="s">
        <v>1207</v>
      </c>
      <c r="C52" s="456" t="s">
        <v>1050</v>
      </c>
      <c r="D52" s="457">
        <v>15.6</v>
      </c>
      <c r="E52" s="453">
        <v>748.63</v>
      </c>
      <c r="F52" s="454">
        <v>11678.62</v>
      </c>
    </row>
    <row r="53" spans="1:6" ht="33.6" customHeight="1" x14ac:dyDescent="0.25">
      <c r="A53" s="304" t="s">
        <v>1160</v>
      </c>
      <c r="B53" s="303" t="s">
        <v>1208</v>
      </c>
      <c r="C53" s="456" t="s">
        <v>1050</v>
      </c>
      <c r="D53" s="457">
        <v>31.2</v>
      </c>
      <c r="E53" s="453">
        <v>43.23</v>
      </c>
      <c r="F53" s="454">
        <v>1348.77</v>
      </c>
    </row>
    <row r="54" spans="1:6" ht="24" customHeight="1" x14ac:dyDescent="0.25">
      <c r="A54" s="304">
        <v>42440</v>
      </c>
      <c r="B54" s="303" t="s">
        <v>1167</v>
      </c>
      <c r="C54" s="456" t="s">
        <v>1050</v>
      </c>
      <c r="D54" s="457">
        <v>30</v>
      </c>
      <c r="E54" s="453">
        <v>9.1999999999999993</v>
      </c>
      <c r="F54" s="454">
        <v>276</v>
      </c>
    </row>
    <row r="55" spans="1:6" ht="35.4" customHeight="1" x14ac:dyDescent="0.25">
      <c r="A55" s="304" t="s">
        <v>1161</v>
      </c>
      <c r="B55" s="303" t="s">
        <v>1209</v>
      </c>
      <c r="C55" s="456" t="s">
        <v>951</v>
      </c>
      <c r="D55" s="457">
        <v>4</v>
      </c>
      <c r="E55" s="453">
        <v>830.24</v>
      </c>
      <c r="F55" s="454">
        <v>3320.96</v>
      </c>
    </row>
    <row r="56" spans="1:6" ht="35.4" customHeight="1" x14ac:dyDescent="0.25">
      <c r="A56" s="304" t="s">
        <v>1162</v>
      </c>
      <c r="B56" s="303" t="s">
        <v>1210</v>
      </c>
      <c r="C56" s="456" t="s">
        <v>951</v>
      </c>
      <c r="D56" s="457">
        <v>2</v>
      </c>
      <c r="E56" s="453">
        <v>830.24</v>
      </c>
      <c r="F56" s="454">
        <v>1660.48</v>
      </c>
    </row>
    <row r="57" spans="1:6" ht="28.2" customHeight="1" x14ac:dyDescent="0.25">
      <c r="A57" s="304">
        <v>40855</v>
      </c>
      <c r="B57" s="303" t="s">
        <v>1211</v>
      </c>
      <c r="C57" s="456" t="s">
        <v>885</v>
      </c>
      <c r="D57" s="457">
        <v>8.56</v>
      </c>
      <c r="E57" s="453">
        <v>660.81</v>
      </c>
      <c r="F57" s="454">
        <v>5656.53</v>
      </c>
    </row>
    <row r="58" spans="1:6" ht="30" customHeight="1" x14ac:dyDescent="0.25">
      <c r="A58" s="304" t="s">
        <v>1164</v>
      </c>
      <c r="B58" s="303" t="s">
        <v>1165</v>
      </c>
      <c r="C58" s="456" t="s">
        <v>692</v>
      </c>
      <c r="D58" s="457">
        <v>1</v>
      </c>
      <c r="E58" s="453">
        <v>318452.53000000003</v>
      </c>
      <c r="F58" s="454">
        <v>318452.53000000003</v>
      </c>
    </row>
    <row r="59" spans="1:6" ht="33.6" customHeight="1" x14ac:dyDescent="0.25">
      <c r="A59" s="304">
        <v>42290</v>
      </c>
      <c r="B59" s="303" t="s">
        <v>1166</v>
      </c>
      <c r="C59" s="456" t="s">
        <v>692</v>
      </c>
      <c r="D59" s="457">
        <v>1</v>
      </c>
      <c r="E59" s="453">
        <v>205496.68</v>
      </c>
      <c r="F59" s="454">
        <v>205496.68</v>
      </c>
    </row>
    <row r="60" spans="1:6" ht="33.6" customHeight="1" x14ac:dyDescent="0.25">
      <c r="A60" s="304">
        <v>42301</v>
      </c>
      <c r="B60" s="303" t="s">
        <v>950</v>
      </c>
      <c r="C60" s="456" t="s">
        <v>692</v>
      </c>
      <c r="D60" s="457">
        <v>1</v>
      </c>
      <c r="E60" s="453">
        <v>31175.879999999997</v>
      </c>
      <c r="F60" s="454">
        <v>31175.88</v>
      </c>
    </row>
    <row r="61" spans="1:6" ht="21.6" customHeight="1" x14ac:dyDescent="0.25">
      <c r="A61" s="660"/>
      <c r="B61" s="660"/>
      <c r="C61" s="660"/>
      <c r="D61" s="660"/>
      <c r="E61" s="660"/>
      <c r="F61" s="660"/>
    </row>
    <row r="62" spans="1:6" ht="21.6" customHeight="1" x14ac:dyDescent="0.25">
      <c r="A62" s="660"/>
      <c r="B62" s="660"/>
      <c r="C62" s="660"/>
      <c r="D62" s="660"/>
      <c r="E62" s="660"/>
      <c r="F62" s="660"/>
    </row>
    <row r="63" spans="1:6" ht="21.6" customHeight="1" x14ac:dyDescent="0.25">
      <c r="A63" s="232"/>
      <c r="B63" s="247"/>
      <c r="C63" s="240"/>
      <c r="D63" s="422"/>
      <c r="E63" s="458" t="s">
        <v>835</v>
      </c>
      <c r="F63" s="455">
        <v>2409478.25</v>
      </c>
    </row>
    <row r="64" spans="1:6" ht="21.6" customHeight="1" x14ac:dyDescent="0.25">
      <c r="A64" s="232"/>
      <c r="B64" s="247"/>
      <c r="C64" s="240"/>
      <c r="D64" s="422"/>
      <c r="E64" s="276"/>
      <c r="F64" s="443"/>
    </row>
    <row r="65" spans="1:6" ht="31.5" customHeight="1" x14ac:dyDescent="0.25">
      <c r="A65" s="232"/>
      <c r="B65" s="247"/>
      <c r="C65" s="240"/>
      <c r="D65" s="422"/>
      <c r="E65" s="443"/>
      <c r="F65" s="443"/>
    </row>
    <row r="66" spans="1:6" ht="31.5" customHeight="1" x14ac:dyDescent="0.25">
      <c r="A66" s="232"/>
      <c r="B66" s="247"/>
      <c r="C66" s="240"/>
      <c r="D66" s="422"/>
      <c r="E66" s="443"/>
      <c r="F66" s="443"/>
    </row>
    <row r="67" spans="1:6" ht="31.5" customHeight="1" x14ac:dyDescent="0.25">
      <c r="A67" s="232"/>
      <c r="B67" s="247"/>
      <c r="C67" s="240"/>
      <c r="D67" s="422"/>
      <c r="E67" s="443"/>
      <c r="F67" s="443"/>
    </row>
    <row r="68" spans="1:6" ht="31.5" customHeight="1" x14ac:dyDescent="0.25">
      <c r="A68" s="232"/>
      <c r="B68" s="247"/>
      <c r="C68" s="240"/>
      <c r="D68" s="422"/>
      <c r="E68" s="443"/>
      <c r="F68" s="443"/>
    </row>
    <row r="69" spans="1:6" ht="31.5" customHeight="1" x14ac:dyDescent="0.25">
      <c r="A69" s="232"/>
      <c r="B69" s="247"/>
      <c r="C69" s="240"/>
      <c r="D69" s="422"/>
      <c r="E69" s="443"/>
      <c r="F69" s="443"/>
    </row>
    <row r="70" spans="1:6" ht="31.5" customHeight="1" x14ac:dyDescent="0.25">
      <c r="A70" s="232"/>
      <c r="B70" s="247"/>
      <c r="C70" s="240"/>
      <c r="D70" s="422"/>
      <c r="E70" s="443"/>
      <c r="F70" s="443"/>
    </row>
    <row r="71" spans="1:6" ht="31.5" customHeight="1" x14ac:dyDescent="0.25">
      <c r="A71" s="232"/>
      <c r="B71" s="247"/>
      <c r="C71" s="240"/>
      <c r="D71" s="422"/>
      <c r="E71" s="443"/>
      <c r="F71" s="443"/>
    </row>
    <row r="72" spans="1:6" ht="31.5" customHeight="1" x14ac:dyDescent="0.25">
      <c r="A72" s="232"/>
      <c r="B72" s="247"/>
      <c r="C72" s="240"/>
      <c r="D72" s="422"/>
      <c r="E72" s="443"/>
      <c r="F72" s="443"/>
    </row>
    <row r="73" spans="1:6" ht="31.5" customHeight="1" x14ac:dyDescent="0.25">
      <c r="A73" s="232"/>
      <c r="B73" s="247"/>
      <c r="C73" s="240"/>
      <c r="D73" s="422"/>
      <c r="E73" s="443"/>
      <c r="F73" s="443"/>
    </row>
    <row r="74" spans="1:6" ht="31.5" customHeight="1" x14ac:dyDescent="0.25">
      <c r="A74" s="232"/>
      <c r="B74" s="247"/>
      <c r="C74" s="240"/>
      <c r="D74" s="422"/>
      <c r="E74" s="443"/>
      <c r="F74" s="443"/>
    </row>
    <row r="75" spans="1:6" ht="31.5" customHeight="1" x14ac:dyDescent="0.25">
      <c r="A75" s="232"/>
      <c r="B75" s="247"/>
      <c r="C75" s="240"/>
      <c r="D75" s="422"/>
      <c r="E75" s="443"/>
      <c r="F75" s="443"/>
    </row>
    <row r="76" spans="1:6" ht="31.5" customHeight="1" x14ac:dyDescent="0.25">
      <c r="A76" s="232"/>
      <c r="B76" s="247"/>
      <c r="C76" s="240"/>
      <c r="D76" s="422"/>
      <c r="E76" s="443"/>
      <c r="F76" s="443"/>
    </row>
    <row r="77" spans="1:6" ht="31.5" customHeight="1" x14ac:dyDescent="0.25">
      <c r="A77" s="232"/>
      <c r="B77" s="247"/>
      <c r="C77" s="240"/>
      <c r="D77" s="422"/>
      <c r="E77" s="443"/>
      <c r="F77" s="443"/>
    </row>
    <row r="78" spans="1:6" ht="31.5" customHeight="1" x14ac:dyDescent="0.25">
      <c r="A78" s="232"/>
      <c r="B78" s="247"/>
      <c r="C78" s="240"/>
      <c r="D78" s="422"/>
      <c r="E78" s="443"/>
      <c r="F78" s="443"/>
    </row>
    <row r="79" spans="1:6" ht="31.5" customHeight="1" x14ac:dyDescent="0.25">
      <c r="E79" s="464"/>
    </row>
    <row r="80" spans="1:6" ht="31.5" customHeight="1" x14ac:dyDescent="0.25">
      <c r="E80" s="464"/>
    </row>
    <row r="81" spans="5:5" ht="31.5" customHeight="1" x14ac:dyDescent="0.25">
      <c r="E81" s="464"/>
    </row>
    <row r="82" spans="5:5" ht="31.5" customHeight="1" x14ac:dyDescent="0.25">
      <c r="E82" s="464"/>
    </row>
    <row r="83" spans="5:5" ht="31.5" customHeight="1" x14ac:dyDescent="0.25">
      <c r="E83" s="464"/>
    </row>
    <row r="84" spans="5:5" ht="31.5" customHeight="1" x14ac:dyDescent="0.25">
      <c r="E84" s="464"/>
    </row>
    <row r="85" spans="5:5" ht="31.5" customHeight="1" x14ac:dyDescent="0.25">
      <c r="E85" s="464"/>
    </row>
    <row r="86" spans="5:5" ht="31.5" customHeight="1" x14ac:dyDescent="0.25">
      <c r="E86" s="464"/>
    </row>
    <row r="87" spans="5:5" ht="31.5" customHeight="1" x14ac:dyDescent="0.25">
      <c r="E87" s="464"/>
    </row>
    <row r="88" spans="5:5" ht="31.5" customHeight="1" x14ac:dyDescent="0.25">
      <c r="E88" s="464"/>
    </row>
    <row r="89" spans="5:5" ht="31.5" customHeight="1" x14ac:dyDescent="0.25">
      <c r="E89" s="464"/>
    </row>
    <row r="90" spans="5:5" ht="31.5" customHeight="1" x14ac:dyDescent="0.25">
      <c r="E90" s="464"/>
    </row>
    <row r="91" spans="5:5" ht="31.5" customHeight="1" x14ac:dyDescent="0.25">
      <c r="E91" s="464"/>
    </row>
    <row r="92" spans="5:5" ht="31.5" customHeight="1" x14ac:dyDescent="0.25">
      <c r="E92" s="464"/>
    </row>
    <row r="93" spans="5:5" ht="31.5" customHeight="1" x14ac:dyDescent="0.25">
      <c r="E93" s="464"/>
    </row>
    <row r="94" spans="5:5" ht="31.5" customHeight="1" x14ac:dyDescent="0.25">
      <c r="E94" s="464"/>
    </row>
    <row r="95" spans="5:5" ht="31.5" customHeight="1" x14ac:dyDescent="0.25">
      <c r="E95" s="464"/>
    </row>
    <row r="96" spans="5:5" ht="31.5" customHeight="1" x14ac:dyDescent="0.25">
      <c r="E96" s="464"/>
    </row>
    <row r="97" spans="5:5" ht="31.5" customHeight="1" x14ac:dyDescent="0.25">
      <c r="E97" s="464"/>
    </row>
    <row r="98" spans="5:5" ht="31.5" customHeight="1" x14ac:dyDescent="0.25">
      <c r="E98" s="464"/>
    </row>
    <row r="99" spans="5:5" ht="31.5" customHeight="1" x14ac:dyDescent="0.25">
      <c r="E99" s="464"/>
    </row>
    <row r="100" spans="5:5" ht="31.5" customHeight="1" x14ac:dyDescent="0.25">
      <c r="E100" s="464"/>
    </row>
    <row r="101" spans="5:5" ht="31.5" customHeight="1" x14ac:dyDescent="0.25">
      <c r="E101" s="464"/>
    </row>
    <row r="102" spans="5:5" ht="31.5" customHeight="1" x14ac:dyDescent="0.25">
      <c r="E102" s="464"/>
    </row>
    <row r="103" spans="5:5" ht="31.5" customHeight="1" x14ac:dyDescent="0.25">
      <c r="E103" s="464"/>
    </row>
    <row r="104" spans="5:5" ht="31.5" customHeight="1" x14ac:dyDescent="0.25">
      <c r="E104" s="464"/>
    </row>
    <row r="105" spans="5:5" ht="31.5" customHeight="1" x14ac:dyDescent="0.25">
      <c r="E105" s="464"/>
    </row>
    <row r="106" spans="5:5" ht="31.5" customHeight="1" x14ac:dyDescent="0.25">
      <c r="E106" s="464"/>
    </row>
    <row r="107" spans="5:5" ht="31.5" customHeight="1" x14ac:dyDescent="0.25">
      <c r="E107" s="464"/>
    </row>
    <row r="108" spans="5:5" ht="31.5" customHeight="1" x14ac:dyDescent="0.25">
      <c r="E108" s="464"/>
    </row>
    <row r="109" spans="5:5" ht="31.5" customHeight="1" x14ac:dyDescent="0.25">
      <c r="E109" s="464"/>
    </row>
    <row r="110" spans="5:5" ht="31.5" customHeight="1" x14ac:dyDescent="0.25">
      <c r="E110" s="464"/>
    </row>
    <row r="111" spans="5:5" ht="31.5" customHeight="1" x14ac:dyDescent="0.25">
      <c r="E111" s="464"/>
    </row>
    <row r="112" spans="5:5" ht="31.5" customHeight="1" x14ac:dyDescent="0.25">
      <c r="E112" s="464"/>
    </row>
    <row r="113" spans="5:5" ht="31.5" customHeight="1" x14ac:dyDescent="0.25">
      <c r="E113" s="464"/>
    </row>
    <row r="114" spans="5:5" ht="31.5" customHeight="1" x14ac:dyDescent="0.25">
      <c r="E114" s="464"/>
    </row>
    <row r="115" spans="5:5" ht="31.5" customHeight="1" x14ac:dyDescent="0.25">
      <c r="E115" s="464"/>
    </row>
    <row r="116" spans="5:5" ht="31.5" customHeight="1" x14ac:dyDescent="0.25">
      <c r="E116" s="464"/>
    </row>
    <row r="117" spans="5:5" ht="31.5" customHeight="1" x14ac:dyDescent="0.25">
      <c r="E117" s="464"/>
    </row>
    <row r="118" spans="5:5" ht="31.5" customHeight="1" x14ac:dyDescent="0.25">
      <c r="E118" s="464"/>
    </row>
    <row r="119" spans="5:5" ht="31.5" customHeight="1" x14ac:dyDescent="0.25">
      <c r="E119" s="464"/>
    </row>
    <row r="120" spans="5:5" ht="31.5" customHeight="1" x14ac:dyDescent="0.25">
      <c r="E120" s="464"/>
    </row>
    <row r="121" spans="5:5" ht="31.5" customHeight="1" x14ac:dyDescent="0.25">
      <c r="E121" s="464"/>
    </row>
    <row r="122" spans="5:5" ht="31.5" customHeight="1" x14ac:dyDescent="0.25">
      <c r="E122" s="464"/>
    </row>
    <row r="123" spans="5:5" ht="31.5" customHeight="1" x14ac:dyDescent="0.25">
      <c r="E123" s="464"/>
    </row>
    <row r="124" spans="5:5" ht="31.5" customHeight="1" x14ac:dyDescent="0.25">
      <c r="E124" s="464"/>
    </row>
    <row r="125" spans="5:5" ht="31.5" customHeight="1" x14ac:dyDescent="0.25">
      <c r="E125" s="464"/>
    </row>
    <row r="126" spans="5:5" ht="31.5" customHeight="1" x14ac:dyDescent="0.25">
      <c r="E126" s="464"/>
    </row>
    <row r="127" spans="5:5" ht="31.5" customHeight="1" x14ac:dyDescent="0.25">
      <c r="E127" s="464"/>
    </row>
    <row r="128" spans="5:5" ht="31.5" customHeight="1" x14ac:dyDescent="0.25">
      <c r="E128" s="464"/>
    </row>
    <row r="129" spans="5:5" ht="31.5" customHeight="1" x14ac:dyDescent="0.25">
      <c r="E129" s="464"/>
    </row>
    <row r="130" spans="5:5" ht="31.5" customHeight="1" x14ac:dyDescent="0.25">
      <c r="E130" s="464"/>
    </row>
    <row r="131" spans="5:5" ht="31.5" customHeight="1" x14ac:dyDescent="0.25">
      <c r="E131" s="464"/>
    </row>
    <row r="132" spans="5:5" ht="31.5" customHeight="1" x14ac:dyDescent="0.25">
      <c r="E132" s="464"/>
    </row>
    <row r="133" spans="5:5" ht="31.5" customHeight="1" x14ac:dyDescent="0.25">
      <c r="E133" s="464"/>
    </row>
    <row r="134" spans="5:5" ht="31.5" customHeight="1" x14ac:dyDescent="0.25">
      <c r="E134" s="464"/>
    </row>
    <row r="135" spans="5:5" ht="31.5" customHeight="1" x14ac:dyDescent="0.25">
      <c r="E135" s="464"/>
    </row>
    <row r="136" spans="5:5" ht="31.5" customHeight="1" x14ac:dyDescent="0.25">
      <c r="E136" s="464"/>
    </row>
    <row r="137" spans="5:5" ht="31.5" customHeight="1" x14ac:dyDescent="0.25">
      <c r="E137" s="464"/>
    </row>
    <row r="138" spans="5:5" ht="31.5" customHeight="1" x14ac:dyDescent="0.25">
      <c r="E138" s="464"/>
    </row>
    <row r="139" spans="5:5" ht="31.5" customHeight="1" x14ac:dyDescent="0.25">
      <c r="E139" s="464"/>
    </row>
    <row r="140" spans="5:5" ht="31.5" customHeight="1" x14ac:dyDescent="0.25">
      <c r="E140" s="464"/>
    </row>
    <row r="141" spans="5:5" ht="31.5" customHeight="1" x14ac:dyDescent="0.25">
      <c r="E141" s="464"/>
    </row>
    <row r="142" spans="5:5" ht="31.5" customHeight="1" x14ac:dyDescent="0.25">
      <c r="E142" s="464"/>
    </row>
    <row r="143" spans="5:5" ht="31.5" customHeight="1" x14ac:dyDescent="0.25">
      <c r="E143" s="464"/>
    </row>
    <row r="144" spans="5:5" ht="31.5" customHeight="1" x14ac:dyDescent="0.25">
      <c r="E144" s="464"/>
    </row>
    <row r="145" spans="5:5" ht="31.5" customHeight="1" x14ac:dyDescent="0.25">
      <c r="E145" s="464"/>
    </row>
    <row r="146" spans="5:5" ht="31.5" customHeight="1" x14ac:dyDescent="0.25">
      <c r="E146" s="464"/>
    </row>
    <row r="147" spans="5:5" ht="31.5" customHeight="1" x14ac:dyDescent="0.25">
      <c r="E147" s="464"/>
    </row>
    <row r="148" spans="5:5" ht="31.5" customHeight="1" x14ac:dyDescent="0.25">
      <c r="E148" s="464"/>
    </row>
    <row r="149" spans="5:5" ht="31.5" customHeight="1" x14ac:dyDescent="0.25">
      <c r="E149" s="464"/>
    </row>
    <row r="150" spans="5:5" ht="31.5" customHeight="1" x14ac:dyDescent="0.25">
      <c r="E150" s="464"/>
    </row>
    <row r="151" spans="5:5" ht="31.5" customHeight="1" x14ac:dyDescent="0.25">
      <c r="E151" s="464"/>
    </row>
    <row r="152" spans="5:5" ht="31.5" customHeight="1" x14ac:dyDescent="0.25">
      <c r="E152" s="464"/>
    </row>
    <row r="153" spans="5:5" ht="31.5" customHeight="1" x14ac:dyDescent="0.25">
      <c r="E153" s="464"/>
    </row>
    <row r="154" spans="5:5" ht="31.5" customHeight="1" x14ac:dyDescent="0.25">
      <c r="E154" s="464"/>
    </row>
    <row r="155" spans="5:5" ht="31.5" customHeight="1" x14ac:dyDescent="0.25">
      <c r="E155" s="464"/>
    </row>
    <row r="156" spans="5:5" ht="31.5" customHeight="1" x14ac:dyDescent="0.25">
      <c r="E156" s="464"/>
    </row>
    <row r="157" spans="5:5" ht="31.5" customHeight="1" x14ac:dyDescent="0.25">
      <c r="E157" s="464"/>
    </row>
    <row r="158" spans="5:5" ht="31.5" customHeight="1" x14ac:dyDescent="0.25">
      <c r="E158" s="464"/>
    </row>
    <row r="159" spans="5:5" ht="31.5" customHeight="1" x14ac:dyDescent="0.25">
      <c r="E159" s="464"/>
    </row>
    <row r="160" spans="5:5" ht="31.5" customHeight="1" x14ac:dyDescent="0.25">
      <c r="E160" s="464"/>
    </row>
    <row r="161" spans="5:5" ht="31.5" customHeight="1" x14ac:dyDescent="0.25">
      <c r="E161" s="464"/>
    </row>
    <row r="162" spans="5:5" ht="31.5" customHeight="1" x14ac:dyDescent="0.25">
      <c r="E162" s="464"/>
    </row>
    <row r="163" spans="5:5" ht="31.5" customHeight="1" x14ac:dyDescent="0.25">
      <c r="E163" s="464"/>
    </row>
    <row r="164" spans="5:5" ht="31.5" customHeight="1" x14ac:dyDescent="0.25">
      <c r="E164" s="464"/>
    </row>
    <row r="165" spans="5:5" ht="31.5" customHeight="1" x14ac:dyDescent="0.25">
      <c r="E165" s="464"/>
    </row>
    <row r="166" spans="5:5" ht="31.5" customHeight="1" x14ac:dyDescent="0.25">
      <c r="E166" s="464"/>
    </row>
    <row r="167" spans="5:5" ht="31.5" customHeight="1" x14ac:dyDescent="0.25">
      <c r="E167" s="464"/>
    </row>
    <row r="168" spans="5:5" ht="31.5" customHeight="1" x14ac:dyDescent="0.25">
      <c r="E168" s="464"/>
    </row>
    <row r="169" spans="5:5" ht="31.5" customHeight="1" x14ac:dyDescent="0.25">
      <c r="E169" s="464"/>
    </row>
    <row r="170" spans="5:5" ht="31.5" customHeight="1" x14ac:dyDescent="0.25">
      <c r="E170" s="464"/>
    </row>
    <row r="171" spans="5:5" ht="31.5" customHeight="1" x14ac:dyDescent="0.25">
      <c r="E171" s="464"/>
    </row>
    <row r="172" spans="5:5" ht="31.5" customHeight="1" x14ac:dyDescent="0.25">
      <c r="E172" s="464"/>
    </row>
    <row r="173" spans="5:5" ht="31.5" customHeight="1" x14ac:dyDescent="0.25">
      <c r="E173" s="464"/>
    </row>
    <row r="174" spans="5:5" ht="31.5" customHeight="1" x14ac:dyDescent="0.25">
      <c r="E174" s="464"/>
    </row>
    <row r="175" spans="5:5" ht="31.5" customHeight="1" x14ac:dyDescent="0.25">
      <c r="E175" s="464"/>
    </row>
    <row r="176" spans="5:5" ht="31.5" customHeight="1" x14ac:dyDescent="0.25">
      <c r="E176" s="464"/>
    </row>
    <row r="177" spans="5:5" ht="31.5" customHeight="1" x14ac:dyDescent="0.25">
      <c r="E177" s="464"/>
    </row>
    <row r="178" spans="5:5" ht="31.5" customHeight="1" x14ac:dyDescent="0.25">
      <c r="E178" s="464"/>
    </row>
    <row r="179" spans="5:5" ht="31.5" customHeight="1" x14ac:dyDescent="0.25">
      <c r="E179" s="464"/>
    </row>
    <row r="180" spans="5:5" ht="31.5" customHeight="1" x14ac:dyDescent="0.25">
      <c r="E180" s="464"/>
    </row>
    <row r="181" spans="5:5" ht="31.5" customHeight="1" x14ac:dyDescent="0.25">
      <c r="E181" s="464"/>
    </row>
    <row r="182" spans="5:5" ht="31.5" customHeight="1" x14ac:dyDescent="0.25">
      <c r="E182" s="464"/>
    </row>
    <row r="183" spans="5:5" ht="31.5" customHeight="1" x14ac:dyDescent="0.25">
      <c r="E183" s="464"/>
    </row>
    <row r="184" spans="5:5" ht="31.5" customHeight="1" x14ac:dyDescent="0.25">
      <c r="E184" s="464"/>
    </row>
    <row r="185" spans="5:5" ht="31.5" customHeight="1" x14ac:dyDescent="0.25">
      <c r="E185" s="464"/>
    </row>
    <row r="186" spans="5:5" ht="31.5" customHeight="1" x14ac:dyDescent="0.25">
      <c r="E186" s="464"/>
    </row>
    <row r="187" spans="5:5" ht="31.5" customHeight="1" x14ac:dyDescent="0.25">
      <c r="E187" s="464"/>
    </row>
    <row r="188" spans="5:5" ht="31.5" customHeight="1" x14ac:dyDescent="0.25">
      <c r="E188" s="464"/>
    </row>
    <row r="189" spans="5:5" ht="31.5" customHeight="1" x14ac:dyDescent="0.25">
      <c r="E189" s="464"/>
    </row>
    <row r="190" spans="5:5" ht="31.5" customHeight="1" x14ac:dyDescent="0.25">
      <c r="E190" s="464"/>
    </row>
    <row r="191" spans="5:5" ht="31.5" customHeight="1" x14ac:dyDescent="0.25">
      <c r="E191" s="464"/>
    </row>
    <row r="192" spans="5:5" ht="31.5" customHeight="1" x14ac:dyDescent="0.25">
      <c r="E192" s="464"/>
    </row>
    <row r="193" spans="5:5" ht="31.5" customHeight="1" x14ac:dyDescent="0.25">
      <c r="E193" s="464"/>
    </row>
    <row r="194" spans="5:5" ht="31.5" customHeight="1" x14ac:dyDescent="0.25">
      <c r="E194" s="464"/>
    </row>
    <row r="195" spans="5:5" ht="31.5" customHeight="1" x14ac:dyDescent="0.25">
      <c r="E195" s="464"/>
    </row>
    <row r="196" spans="5:5" ht="31.5" customHeight="1" x14ac:dyDescent="0.25">
      <c r="E196" s="464"/>
    </row>
    <row r="197" spans="5:5" ht="31.5" customHeight="1" x14ac:dyDescent="0.25">
      <c r="E197" s="464"/>
    </row>
    <row r="198" spans="5:5" ht="31.5" customHeight="1" x14ac:dyDescent="0.25">
      <c r="E198" s="464"/>
    </row>
    <row r="199" spans="5:5" ht="31.5" customHeight="1" x14ac:dyDescent="0.25">
      <c r="E199" s="464"/>
    </row>
    <row r="200" spans="5:5" ht="31.5" customHeight="1" x14ac:dyDescent="0.25">
      <c r="E200" s="464"/>
    </row>
    <row r="201" spans="5:5" ht="31.5" customHeight="1" x14ac:dyDescent="0.25">
      <c r="E201" s="464"/>
    </row>
    <row r="202" spans="5:5" ht="31.5" customHeight="1" x14ac:dyDescent="0.25">
      <c r="E202" s="464"/>
    </row>
    <row r="203" spans="5:5" ht="31.5" customHeight="1" x14ac:dyDescent="0.25">
      <c r="E203" s="464"/>
    </row>
    <row r="204" spans="5:5" ht="31.5" customHeight="1" x14ac:dyDescent="0.25">
      <c r="E204" s="464"/>
    </row>
    <row r="205" spans="5:5" ht="31.5" customHeight="1" x14ac:dyDescent="0.25">
      <c r="E205" s="464"/>
    </row>
    <row r="206" spans="5:5" ht="31.5" customHeight="1" x14ac:dyDescent="0.25">
      <c r="E206" s="464"/>
    </row>
    <row r="207" spans="5:5" ht="31.5" customHeight="1" x14ac:dyDescent="0.25">
      <c r="E207" s="464"/>
    </row>
    <row r="208" spans="5:5" ht="31.5" customHeight="1" x14ac:dyDescent="0.25">
      <c r="E208" s="464"/>
    </row>
    <row r="209" spans="5:5" ht="31.5" customHeight="1" x14ac:dyDescent="0.25">
      <c r="E209" s="464"/>
    </row>
    <row r="210" spans="5:5" ht="31.5" customHeight="1" x14ac:dyDescent="0.25">
      <c r="E210" s="464"/>
    </row>
    <row r="211" spans="5:5" ht="31.5" customHeight="1" x14ac:dyDescent="0.25">
      <c r="E211" s="464"/>
    </row>
    <row r="212" spans="5:5" ht="31.5" customHeight="1" x14ac:dyDescent="0.25">
      <c r="E212" s="464"/>
    </row>
    <row r="213" spans="5:5" ht="31.5" customHeight="1" x14ac:dyDescent="0.25">
      <c r="E213" s="464"/>
    </row>
    <row r="214" spans="5:5" ht="31.5" customHeight="1" x14ac:dyDescent="0.25">
      <c r="E214" s="464"/>
    </row>
    <row r="215" spans="5:5" ht="31.5" customHeight="1" x14ac:dyDescent="0.25">
      <c r="E215" s="464"/>
    </row>
    <row r="216" spans="5:5" ht="31.5" customHeight="1" x14ac:dyDescent="0.25">
      <c r="E216" s="464"/>
    </row>
    <row r="217" spans="5:5" ht="31.5" customHeight="1" x14ac:dyDescent="0.25">
      <c r="E217" s="464"/>
    </row>
    <row r="218" spans="5:5" ht="31.5" customHeight="1" x14ac:dyDescent="0.25">
      <c r="E218" s="464"/>
    </row>
    <row r="219" spans="5:5" ht="31.5" customHeight="1" x14ac:dyDescent="0.25">
      <c r="E219" s="464"/>
    </row>
    <row r="220" spans="5:5" ht="31.5" customHeight="1" x14ac:dyDescent="0.25">
      <c r="E220" s="464"/>
    </row>
    <row r="221" spans="5:5" ht="31.5" customHeight="1" x14ac:dyDescent="0.25">
      <c r="E221" s="464"/>
    </row>
    <row r="222" spans="5:5" ht="31.5" customHeight="1" x14ac:dyDescent="0.25">
      <c r="E222" s="464"/>
    </row>
    <row r="223" spans="5:5" ht="31.5" customHeight="1" x14ac:dyDescent="0.25">
      <c r="E223" s="464"/>
    </row>
    <row r="224" spans="5:5" ht="31.5" customHeight="1" x14ac:dyDescent="0.25">
      <c r="E224" s="464"/>
    </row>
    <row r="225" spans="5:5" ht="31.5" customHeight="1" x14ac:dyDescent="0.25">
      <c r="E225" s="464"/>
    </row>
    <row r="226" spans="5:5" ht="31.5" customHeight="1" x14ac:dyDescent="0.25">
      <c r="E226" s="464"/>
    </row>
    <row r="227" spans="5:5" ht="31.5" customHeight="1" x14ac:dyDescent="0.25">
      <c r="E227" s="464"/>
    </row>
    <row r="228" spans="5:5" ht="31.5" customHeight="1" x14ac:dyDescent="0.25">
      <c r="E228" s="464"/>
    </row>
    <row r="229" spans="5:5" ht="31.5" customHeight="1" x14ac:dyDescent="0.25">
      <c r="E229" s="464"/>
    </row>
    <row r="230" spans="5:5" ht="31.5" customHeight="1" x14ac:dyDescent="0.25">
      <c r="E230" s="464"/>
    </row>
    <row r="231" spans="5:5" ht="31.5" customHeight="1" x14ac:dyDescent="0.25">
      <c r="E231" s="464"/>
    </row>
    <row r="232" spans="5:5" ht="31.5" customHeight="1" x14ac:dyDescent="0.25">
      <c r="E232" s="464"/>
    </row>
    <row r="233" spans="5:5" ht="31.5" customHeight="1" x14ac:dyDescent="0.25">
      <c r="E233" s="464"/>
    </row>
    <row r="234" spans="5:5" ht="31.5" customHeight="1" x14ac:dyDescent="0.25">
      <c r="E234" s="464"/>
    </row>
    <row r="235" spans="5:5" ht="31.5" customHeight="1" x14ac:dyDescent="0.25">
      <c r="E235" s="464"/>
    </row>
    <row r="236" spans="5:5" ht="31.5" customHeight="1" x14ac:dyDescent="0.25">
      <c r="E236" s="464"/>
    </row>
    <row r="237" spans="5:5" ht="31.5" customHeight="1" x14ac:dyDescent="0.25">
      <c r="E237" s="464"/>
    </row>
    <row r="238" spans="5:5" ht="31.5" customHeight="1" x14ac:dyDescent="0.25">
      <c r="E238" s="464"/>
    </row>
    <row r="239" spans="5:5" ht="31.5" customHeight="1" x14ac:dyDescent="0.25">
      <c r="E239" s="464"/>
    </row>
    <row r="240" spans="5:5" ht="31.5" customHeight="1" x14ac:dyDescent="0.25">
      <c r="E240" s="464"/>
    </row>
    <row r="241" spans="5:5" ht="31.5" customHeight="1" x14ac:dyDescent="0.25">
      <c r="E241" s="464"/>
    </row>
    <row r="242" spans="5:5" ht="31.5" customHeight="1" x14ac:dyDescent="0.25">
      <c r="E242" s="464"/>
    </row>
    <row r="243" spans="5:5" ht="31.5" customHeight="1" x14ac:dyDescent="0.25">
      <c r="E243" s="464"/>
    </row>
    <row r="244" spans="5:5" ht="31.5" customHeight="1" x14ac:dyDescent="0.25">
      <c r="E244" s="464"/>
    </row>
    <row r="245" spans="5:5" ht="31.5" customHeight="1" x14ac:dyDescent="0.25">
      <c r="E245" s="464"/>
    </row>
    <row r="246" spans="5:5" ht="31.5" customHeight="1" x14ac:dyDescent="0.25">
      <c r="E246" s="464"/>
    </row>
    <row r="247" spans="5:5" ht="31.5" customHeight="1" x14ac:dyDescent="0.25">
      <c r="E247" s="464"/>
    </row>
    <row r="248" spans="5:5" ht="31.5" customHeight="1" x14ac:dyDescent="0.25">
      <c r="E248" s="464"/>
    </row>
    <row r="249" spans="5:5" ht="31.5" customHeight="1" x14ac:dyDescent="0.25">
      <c r="E249" s="464"/>
    </row>
    <row r="250" spans="5:5" ht="31.5" customHeight="1" x14ac:dyDescent="0.25">
      <c r="E250" s="464"/>
    </row>
    <row r="251" spans="5:5" ht="31.5" customHeight="1" x14ac:dyDescent="0.25">
      <c r="E251" s="464"/>
    </row>
    <row r="252" spans="5:5" ht="31.5" customHeight="1" x14ac:dyDescent="0.25">
      <c r="E252" s="464"/>
    </row>
    <row r="253" spans="5:5" ht="31.5" customHeight="1" x14ac:dyDescent="0.25">
      <c r="E253" s="464"/>
    </row>
    <row r="254" spans="5:5" ht="31.5" customHeight="1" x14ac:dyDescent="0.25">
      <c r="E254" s="464"/>
    </row>
    <row r="255" spans="5:5" ht="31.5" customHeight="1" x14ac:dyDescent="0.25">
      <c r="E255" s="464"/>
    </row>
    <row r="256" spans="5:5" ht="31.5" customHeight="1" x14ac:dyDescent="0.25">
      <c r="E256" s="464"/>
    </row>
    <row r="257" spans="5:5" ht="31.5" customHeight="1" x14ac:dyDescent="0.25">
      <c r="E257" s="464"/>
    </row>
    <row r="258" spans="5:5" ht="31.5" customHeight="1" x14ac:dyDescent="0.25">
      <c r="E258" s="464"/>
    </row>
    <row r="259" spans="5:5" ht="31.5" customHeight="1" x14ac:dyDescent="0.25">
      <c r="E259" s="464"/>
    </row>
    <row r="260" spans="5:5" ht="31.5" customHeight="1" x14ac:dyDescent="0.25">
      <c r="E260" s="464"/>
    </row>
    <row r="261" spans="5:5" ht="31.5" customHeight="1" x14ac:dyDescent="0.25">
      <c r="E261" s="464"/>
    </row>
    <row r="262" spans="5:5" ht="31.5" customHeight="1" x14ac:dyDescent="0.25">
      <c r="E262" s="464"/>
    </row>
    <row r="263" spans="5:5" ht="31.5" customHeight="1" x14ac:dyDescent="0.25">
      <c r="E263" s="464"/>
    </row>
    <row r="264" spans="5:5" ht="31.5" customHeight="1" x14ac:dyDescent="0.25">
      <c r="E264" s="464"/>
    </row>
    <row r="265" spans="5:5" ht="31.5" customHeight="1" x14ac:dyDescent="0.25">
      <c r="E265" s="464"/>
    </row>
    <row r="266" spans="5:5" ht="31.5" customHeight="1" x14ac:dyDescent="0.25">
      <c r="E266" s="464"/>
    </row>
    <row r="267" spans="5:5" ht="31.5" customHeight="1" x14ac:dyDescent="0.25">
      <c r="E267" s="464"/>
    </row>
    <row r="268" spans="5:5" ht="31.5" customHeight="1" x14ac:dyDescent="0.25">
      <c r="E268" s="464"/>
    </row>
    <row r="269" spans="5:5" ht="31.5" customHeight="1" x14ac:dyDescent="0.25">
      <c r="E269" s="464"/>
    </row>
    <row r="270" spans="5:5" ht="31.5" customHeight="1" x14ac:dyDescent="0.25">
      <c r="E270" s="464"/>
    </row>
    <row r="271" spans="5:5" ht="31.5" customHeight="1" x14ac:dyDescent="0.25">
      <c r="E271" s="464"/>
    </row>
    <row r="272" spans="5:5" ht="31.5" customHeight="1" x14ac:dyDescent="0.25">
      <c r="E272" s="464"/>
    </row>
    <row r="273" spans="5:5" ht="31.5" customHeight="1" x14ac:dyDescent="0.25">
      <c r="E273" s="464"/>
    </row>
    <row r="274" spans="5:5" ht="31.5" customHeight="1" x14ac:dyDescent="0.25">
      <c r="E274" s="464"/>
    </row>
    <row r="275" spans="5:5" ht="31.5" customHeight="1" x14ac:dyDescent="0.25">
      <c r="E275" s="464"/>
    </row>
    <row r="276" spans="5:5" ht="31.5" customHeight="1" x14ac:dyDescent="0.25">
      <c r="E276" s="464"/>
    </row>
    <row r="277" spans="5:5" ht="31.5" customHeight="1" x14ac:dyDescent="0.25">
      <c r="E277" s="464"/>
    </row>
    <row r="278" spans="5:5" ht="31.5" customHeight="1" x14ac:dyDescent="0.25">
      <c r="E278" s="464"/>
    </row>
    <row r="279" spans="5:5" ht="31.5" customHeight="1" x14ac:dyDescent="0.25">
      <c r="E279" s="464"/>
    </row>
    <row r="280" spans="5:5" ht="31.5" customHeight="1" x14ac:dyDescent="0.25">
      <c r="E280" s="464"/>
    </row>
    <row r="281" spans="5:5" ht="31.5" customHeight="1" x14ac:dyDescent="0.25">
      <c r="E281" s="464"/>
    </row>
    <row r="282" spans="5:5" ht="31.5" customHeight="1" x14ac:dyDescent="0.25">
      <c r="E282" s="464"/>
    </row>
    <row r="283" spans="5:5" ht="31.5" customHeight="1" x14ac:dyDescent="0.25">
      <c r="E283" s="464"/>
    </row>
    <row r="284" spans="5:5" ht="31.5" customHeight="1" x14ac:dyDescent="0.25">
      <c r="E284" s="464"/>
    </row>
    <row r="285" spans="5:5" ht="31.5" customHeight="1" x14ac:dyDescent="0.25">
      <c r="E285" s="464"/>
    </row>
    <row r="286" spans="5:5" ht="31.5" customHeight="1" x14ac:dyDescent="0.25">
      <c r="E286" s="464"/>
    </row>
    <row r="287" spans="5:5" ht="31.5" customHeight="1" x14ac:dyDescent="0.25">
      <c r="E287" s="464"/>
    </row>
    <row r="288" spans="5:5" ht="31.5" customHeight="1" x14ac:dyDescent="0.25">
      <c r="E288" s="464"/>
    </row>
    <row r="289" spans="5:5" ht="31.5" customHeight="1" x14ac:dyDescent="0.25">
      <c r="E289" s="464"/>
    </row>
    <row r="290" spans="5:5" ht="31.5" customHeight="1" x14ac:dyDescent="0.25">
      <c r="E290" s="464"/>
    </row>
    <row r="291" spans="5:5" ht="31.5" customHeight="1" x14ac:dyDescent="0.25">
      <c r="E291" s="464"/>
    </row>
    <row r="292" spans="5:5" ht="31.5" customHeight="1" x14ac:dyDescent="0.25">
      <c r="E292" s="464"/>
    </row>
    <row r="293" spans="5:5" ht="31.5" customHeight="1" x14ac:dyDescent="0.25">
      <c r="E293" s="464"/>
    </row>
    <row r="294" spans="5:5" ht="31.5" customHeight="1" x14ac:dyDescent="0.25">
      <c r="E294" s="464"/>
    </row>
    <row r="295" spans="5:5" ht="31.5" customHeight="1" x14ac:dyDescent="0.25">
      <c r="E295" s="464"/>
    </row>
    <row r="296" spans="5:5" ht="31.5" customHeight="1" x14ac:dyDescent="0.25">
      <c r="E296" s="464"/>
    </row>
    <row r="297" spans="5:5" ht="31.5" customHeight="1" x14ac:dyDescent="0.25">
      <c r="E297" s="464"/>
    </row>
    <row r="298" spans="5:5" ht="31.5" customHeight="1" x14ac:dyDescent="0.25">
      <c r="E298" s="464"/>
    </row>
    <row r="299" spans="5:5" ht="31.5" customHeight="1" x14ac:dyDescent="0.25">
      <c r="E299" s="464"/>
    </row>
    <row r="300" spans="5:5" ht="31.5" customHeight="1" x14ac:dyDescent="0.25">
      <c r="E300" s="464"/>
    </row>
    <row r="301" spans="5:5" ht="31.5" customHeight="1" x14ac:dyDescent="0.25">
      <c r="E301" s="464"/>
    </row>
    <row r="302" spans="5:5" ht="31.5" customHeight="1" x14ac:dyDescent="0.25">
      <c r="E302" s="464"/>
    </row>
    <row r="303" spans="5:5" ht="31.5" customHeight="1" x14ac:dyDescent="0.25">
      <c r="E303" s="464"/>
    </row>
    <row r="304" spans="5:5" ht="31.5" customHeight="1" x14ac:dyDescent="0.25">
      <c r="E304" s="464"/>
    </row>
    <row r="305" spans="5:5" ht="31.5" customHeight="1" x14ac:dyDescent="0.25">
      <c r="E305" s="464"/>
    </row>
    <row r="306" spans="5:5" ht="31.5" customHeight="1" x14ac:dyDescent="0.25">
      <c r="E306" s="464"/>
    </row>
    <row r="307" spans="5:5" ht="31.5" customHeight="1" x14ac:dyDescent="0.25">
      <c r="E307" s="464"/>
    </row>
    <row r="308" spans="5:5" ht="31.5" customHeight="1" x14ac:dyDescent="0.25">
      <c r="E308" s="464"/>
    </row>
    <row r="309" spans="5:5" ht="31.5" customHeight="1" x14ac:dyDescent="0.25">
      <c r="E309" s="464"/>
    </row>
    <row r="310" spans="5:5" ht="31.5" customHeight="1" x14ac:dyDescent="0.25">
      <c r="E310" s="464"/>
    </row>
    <row r="311" spans="5:5" ht="31.5" customHeight="1" x14ac:dyDescent="0.25">
      <c r="E311" s="464"/>
    </row>
    <row r="312" spans="5:5" ht="31.5" customHeight="1" x14ac:dyDescent="0.25">
      <c r="E312" s="464"/>
    </row>
    <row r="313" spans="5:5" ht="31.5" customHeight="1" x14ac:dyDescent="0.25">
      <c r="E313" s="464"/>
    </row>
    <row r="314" spans="5:5" ht="31.5" customHeight="1" x14ac:dyDescent="0.25">
      <c r="E314" s="464"/>
    </row>
    <row r="315" spans="5:5" ht="31.5" customHeight="1" x14ac:dyDescent="0.25">
      <c r="E315" s="464"/>
    </row>
    <row r="316" spans="5:5" ht="31.5" customHeight="1" x14ac:dyDescent="0.25">
      <c r="E316" s="464"/>
    </row>
    <row r="317" spans="5:5" ht="31.5" customHeight="1" x14ac:dyDescent="0.25">
      <c r="E317" s="464"/>
    </row>
    <row r="318" spans="5:5" ht="31.5" customHeight="1" x14ac:dyDescent="0.25">
      <c r="E318" s="464"/>
    </row>
    <row r="319" spans="5:5" ht="31.5" customHeight="1" x14ac:dyDescent="0.25">
      <c r="E319" s="464"/>
    </row>
    <row r="320" spans="5:5" ht="31.5" customHeight="1" x14ac:dyDescent="0.25">
      <c r="E320" s="464"/>
    </row>
    <row r="321" spans="5:5" ht="31.5" customHeight="1" x14ac:dyDescent="0.25">
      <c r="E321" s="464"/>
    </row>
    <row r="322" spans="5:5" ht="31.5" customHeight="1" x14ac:dyDescent="0.25">
      <c r="E322" s="464"/>
    </row>
    <row r="323" spans="5:5" ht="31.5" customHeight="1" x14ac:dyDescent="0.25">
      <c r="E323" s="464"/>
    </row>
    <row r="324" spans="5:5" ht="31.5" customHeight="1" x14ac:dyDescent="0.25">
      <c r="E324" s="464"/>
    </row>
    <row r="325" spans="5:5" ht="31.5" customHeight="1" x14ac:dyDescent="0.25">
      <c r="E325" s="464"/>
    </row>
    <row r="326" spans="5:5" ht="31.5" customHeight="1" x14ac:dyDescent="0.25">
      <c r="E326" s="464"/>
    </row>
    <row r="327" spans="5:5" ht="31.5" customHeight="1" x14ac:dyDescent="0.25">
      <c r="E327" s="464"/>
    </row>
    <row r="328" spans="5:5" ht="31.5" customHeight="1" x14ac:dyDescent="0.25">
      <c r="E328" s="464"/>
    </row>
    <row r="329" spans="5:5" ht="31.5" customHeight="1" x14ac:dyDescent="0.25">
      <c r="E329" s="464"/>
    </row>
    <row r="330" spans="5:5" ht="31.5" customHeight="1" x14ac:dyDescent="0.25">
      <c r="E330" s="464"/>
    </row>
    <row r="331" spans="5:5" ht="31.5" customHeight="1" x14ac:dyDescent="0.25">
      <c r="E331" s="464"/>
    </row>
    <row r="332" spans="5:5" ht="31.5" customHeight="1" x14ac:dyDescent="0.25">
      <c r="E332" s="464"/>
    </row>
    <row r="333" spans="5:5" ht="31.5" customHeight="1" x14ac:dyDescent="0.25">
      <c r="E333" s="464"/>
    </row>
    <row r="334" spans="5:5" ht="31.5" customHeight="1" x14ac:dyDescent="0.25">
      <c r="E334" s="464"/>
    </row>
    <row r="335" spans="5:5" ht="31.5" customHeight="1" x14ac:dyDescent="0.25">
      <c r="E335" s="464"/>
    </row>
    <row r="336" spans="5:5" ht="31.5" customHeight="1" x14ac:dyDescent="0.25">
      <c r="E336" s="464"/>
    </row>
    <row r="337" spans="5:5" ht="31.5" customHeight="1" x14ac:dyDescent="0.25">
      <c r="E337" s="464"/>
    </row>
    <row r="338" spans="5:5" ht="31.5" customHeight="1" x14ac:dyDescent="0.25">
      <c r="E338" s="464"/>
    </row>
    <row r="339" spans="5:5" ht="31.5" customHeight="1" x14ac:dyDescent="0.25">
      <c r="E339" s="464"/>
    </row>
    <row r="340" spans="5:5" ht="31.5" customHeight="1" x14ac:dyDescent="0.25">
      <c r="E340" s="464"/>
    </row>
    <row r="341" spans="5:5" ht="31.5" customHeight="1" x14ac:dyDescent="0.25">
      <c r="E341" s="464"/>
    </row>
    <row r="342" spans="5:5" ht="31.5" customHeight="1" x14ac:dyDescent="0.25">
      <c r="E342" s="464"/>
    </row>
    <row r="343" spans="5:5" ht="31.5" customHeight="1" x14ac:dyDescent="0.25">
      <c r="E343" s="464"/>
    </row>
    <row r="344" spans="5:5" ht="31.5" customHeight="1" x14ac:dyDescent="0.25">
      <c r="E344" s="464"/>
    </row>
    <row r="345" spans="5:5" ht="31.5" customHeight="1" x14ac:dyDescent="0.25">
      <c r="E345" s="464"/>
    </row>
    <row r="346" spans="5:5" ht="31.5" customHeight="1" x14ac:dyDescent="0.25">
      <c r="E346" s="464"/>
    </row>
    <row r="347" spans="5:5" ht="31.5" customHeight="1" x14ac:dyDescent="0.25">
      <c r="E347" s="464"/>
    </row>
    <row r="348" spans="5:5" ht="31.5" customHeight="1" x14ac:dyDescent="0.25">
      <c r="E348" s="464"/>
    </row>
    <row r="349" spans="5:5" ht="31.5" customHeight="1" x14ac:dyDescent="0.25">
      <c r="E349" s="464"/>
    </row>
    <row r="350" spans="5:5" ht="31.5" customHeight="1" x14ac:dyDescent="0.25">
      <c r="E350" s="464"/>
    </row>
    <row r="351" spans="5:5" ht="31.5" customHeight="1" x14ac:dyDescent="0.25">
      <c r="E351" s="464"/>
    </row>
    <row r="352" spans="5:5" ht="31.5" customHeight="1" x14ac:dyDescent="0.25">
      <c r="E352" s="464"/>
    </row>
    <row r="353" spans="5:5" ht="31.5" customHeight="1" x14ac:dyDescent="0.25">
      <c r="E353" s="464"/>
    </row>
    <row r="354" spans="5:5" ht="31.5" customHeight="1" x14ac:dyDescent="0.25">
      <c r="E354" s="464"/>
    </row>
    <row r="355" spans="5:5" ht="31.5" customHeight="1" x14ac:dyDescent="0.25">
      <c r="E355" s="464"/>
    </row>
    <row r="356" spans="5:5" ht="31.5" customHeight="1" x14ac:dyDescent="0.25">
      <c r="E356" s="464"/>
    </row>
    <row r="357" spans="5:5" ht="31.5" customHeight="1" x14ac:dyDescent="0.25">
      <c r="E357" s="464"/>
    </row>
    <row r="358" spans="5:5" ht="31.5" customHeight="1" x14ac:dyDescent="0.25">
      <c r="E358" s="464"/>
    </row>
    <row r="359" spans="5:5" ht="31.5" customHeight="1" x14ac:dyDescent="0.25">
      <c r="E359" s="464"/>
    </row>
    <row r="360" spans="5:5" ht="31.5" customHeight="1" x14ac:dyDescent="0.25">
      <c r="E360" s="464"/>
    </row>
    <row r="361" spans="5:5" ht="31.5" customHeight="1" x14ac:dyDescent="0.25">
      <c r="E361" s="464"/>
    </row>
    <row r="362" spans="5:5" ht="31.5" customHeight="1" x14ac:dyDescent="0.25">
      <c r="E362" s="464"/>
    </row>
    <row r="363" spans="5:5" ht="31.5" customHeight="1" x14ac:dyDescent="0.25">
      <c r="E363" s="464"/>
    </row>
    <row r="364" spans="5:5" ht="31.5" customHeight="1" x14ac:dyDescent="0.25">
      <c r="E364" s="464"/>
    </row>
    <row r="365" spans="5:5" ht="31.5" customHeight="1" x14ac:dyDescent="0.25">
      <c r="E365" s="464"/>
    </row>
    <row r="366" spans="5:5" ht="31.5" customHeight="1" x14ac:dyDescent="0.25">
      <c r="E366" s="464"/>
    </row>
    <row r="367" spans="5:5" ht="31.5" customHeight="1" x14ac:dyDescent="0.25">
      <c r="E367" s="464"/>
    </row>
    <row r="368" spans="5:5" ht="31.5" customHeight="1" x14ac:dyDescent="0.25">
      <c r="E368" s="464"/>
    </row>
    <row r="369" spans="5:5" ht="31.5" customHeight="1" x14ac:dyDescent="0.25">
      <c r="E369" s="464"/>
    </row>
    <row r="370" spans="5:5" ht="31.5" customHeight="1" x14ac:dyDescent="0.25">
      <c r="E370" s="464"/>
    </row>
    <row r="371" spans="5:5" ht="31.5" customHeight="1" x14ac:dyDescent="0.25">
      <c r="E371" s="464"/>
    </row>
    <row r="372" spans="5:5" ht="31.5" customHeight="1" x14ac:dyDescent="0.25">
      <c r="E372" s="464"/>
    </row>
    <row r="373" spans="5:5" ht="31.5" customHeight="1" x14ac:dyDescent="0.25">
      <c r="E373" s="464"/>
    </row>
    <row r="374" spans="5:5" ht="31.5" customHeight="1" x14ac:dyDescent="0.25">
      <c r="E374" s="464"/>
    </row>
    <row r="375" spans="5:5" ht="31.5" customHeight="1" x14ac:dyDescent="0.25">
      <c r="E375" s="464"/>
    </row>
    <row r="376" spans="5:5" ht="31.5" customHeight="1" x14ac:dyDescent="0.25">
      <c r="E376" s="464"/>
    </row>
    <row r="377" spans="5:5" ht="31.5" customHeight="1" x14ac:dyDescent="0.25">
      <c r="E377" s="464"/>
    </row>
    <row r="378" spans="5:5" ht="31.5" customHeight="1" x14ac:dyDescent="0.25">
      <c r="E378" s="464"/>
    </row>
    <row r="379" spans="5:5" ht="31.5" customHeight="1" x14ac:dyDescent="0.25">
      <c r="E379" s="464"/>
    </row>
    <row r="380" spans="5:5" ht="31.5" customHeight="1" x14ac:dyDescent="0.25">
      <c r="E380" s="464"/>
    </row>
    <row r="381" spans="5:5" ht="31.5" customHeight="1" x14ac:dyDescent="0.25">
      <c r="E381" s="464"/>
    </row>
    <row r="382" spans="5:5" ht="31.5" customHeight="1" x14ac:dyDescent="0.25">
      <c r="E382" s="464"/>
    </row>
    <row r="383" spans="5:5" ht="31.5" customHeight="1" x14ac:dyDescent="0.25">
      <c r="E383" s="464"/>
    </row>
    <row r="384" spans="5:5" ht="31.5" customHeight="1" x14ac:dyDescent="0.25">
      <c r="E384" s="464"/>
    </row>
    <row r="385" spans="5:5" ht="31.5" customHeight="1" x14ac:dyDescent="0.25">
      <c r="E385" s="464"/>
    </row>
    <row r="386" spans="5:5" ht="31.5" customHeight="1" x14ac:dyDescent="0.25">
      <c r="E386" s="464"/>
    </row>
    <row r="387" spans="5:5" ht="31.5" customHeight="1" x14ac:dyDescent="0.25">
      <c r="E387" s="464"/>
    </row>
    <row r="388" spans="5:5" ht="31.5" customHeight="1" x14ac:dyDescent="0.25">
      <c r="E388" s="464"/>
    </row>
    <row r="389" spans="5:5" ht="31.5" customHeight="1" x14ac:dyDescent="0.25">
      <c r="E389" s="464"/>
    </row>
    <row r="390" spans="5:5" ht="31.5" customHeight="1" x14ac:dyDescent="0.25">
      <c r="E390" s="464"/>
    </row>
    <row r="391" spans="5:5" ht="31.5" customHeight="1" x14ac:dyDescent="0.25">
      <c r="E391" s="464"/>
    </row>
    <row r="392" spans="5:5" ht="31.5" customHeight="1" x14ac:dyDescent="0.25">
      <c r="E392" s="464"/>
    </row>
    <row r="393" spans="5:5" ht="31.5" customHeight="1" x14ac:dyDescent="0.25">
      <c r="E393" s="464"/>
    </row>
    <row r="394" spans="5:5" ht="31.5" customHeight="1" x14ac:dyDescent="0.25">
      <c r="E394" s="464"/>
    </row>
    <row r="395" spans="5:5" ht="31.5" customHeight="1" x14ac:dyDescent="0.25">
      <c r="E395" s="464"/>
    </row>
    <row r="396" spans="5:5" ht="31.5" customHeight="1" x14ac:dyDescent="0.25">
      <c r="E396" s="464"/>
    </row>
    <row r="397" spans="5:5" ht="31.5" customHeight="1" x14ac:dyDescent="0.25">
      <c r="E397" s="464"/>
    </row>
    <row r="398" spans="5:5" ht="31.5" customHeight="1" x14ac:dyDescent="0.25">
      <c r="E398" s="464"/>
    </row>
    <row r="399" spans="5:5" ht="31.5" customHeight="1" x14ac:dyDescent="0.25">
      <c r="E399" s="464"/>
    </row>
    <row r="400" spans="5:5" ht="31.5" customHeight="1" x14ac:dyDescent="0.25">
      <c r="E400" s="464"/>
    </row>
    <row r="401" spans="5:5" ht="31.5" customHeight="1" x14ac:dyDescent="0.25">
      <c r="E401" s="464"/>
    </row>
    <row r="402" spans="5:5" ht="31.5" customHeight="1" x14ac:dyDescent="0.25">
      <c r="E402" s="464"/>
    </row>
    <row r="403" spans="5:5" ht="31.5" customHeight="1" x14ac:dyDescent="0.25">
      <c r="E403" s="464"/>
    </row>
    <row r="404" spans="5:5" ht="31.5" customHeight="1" x14ac:dyDescent="0.25">
      <c r="E404" s="464"/>
    </row>
    <row r="405" spans="5:5" ht="31.5" customHeight="1" x14ac:dyDescent="0.25">
      <c r="E405" s="464"/>
    </row>
    <row r="406" spans="5:5" ht="31.5" customHeight="1" x14ac:dyDescent="0.25">
      <c r="E406" s="464"/>
    </row>
    <row r="407" spans="5:5" ht="31.5" customHeight="1" x14ac:dyDescent="0.25">
      <c r="E407" s="464"/>
    </row>
    <row r="408" spans="5:5" ht="31.5" customHeight="1" x14ac:dyDescent="0.25">
      <c r="E408" s="464"/>
    </row>
    <row r="409" spans="5:5" ht="31.5" customHeight="1" x14ac:dyDescent="0.25">
      <c r="E409" s="464"/>
    </row>
    <row r="410" spans="5:5" ht="31.5" customHeight="1" x14ac:dyDescent="0.25">
      <c r="E410" s="464"/>
    </row>
    <row r="411" spans="5:5" ht="31.5" customHeight="1" x14ac:dyDescent="0.25">
      <c r="E411" s="464"/>
    </row>
    <row r="412" spans="5:5" ht="31.5" customHeight="1" x14ac:dyDescent="0.25">
      <c r="E412" s="464"/>
    </row>
    <row r="413" spans="5:5" ht="31.5" customHeight="1" x14ac:dyDescent="0.25">
      <c r="E413" s="464"/>
    </row>
    <row r="414" spans="5:5" ht="31.5" customHeight="1" x14ac:dyDescent="0.25">
      <c r="E414" s="464"/>
    </row>
    <row r="415" spans="5:5" ht="31.5" customHeight="1" x14ac:dyDescent="0.25">
      <c r="E415" s="464"/>
    </row>
    <row r="416" spans="5:5" ht="31.5" customHeight="1" x14ac:dyDescent="0.25">
      <c r="E416" s="464"/>
    </row>
    <row r="417" spans="5:5" ht="31.5" customHeight="1" x14ac:dyDescent="0.25">
      <c r="E417" s="464"/>
    </row>
    <row r="418" spans="5:5" ht="31.5" customHeight="1" x14ac:dyDescent="0.25">
      <c r="E418" s="464"/>
    </row>
    <row r="419" spans="5:5" ht="31.5" customHeight="1" x14ac:dyDescent="0.25">
      <c r="E419" s="464"/>
    </row>
    <row r="420" spans="5:5" ht="31.5" customHeight="1" x14ac:dyDescent="0.25">
      <c r="E420" s="464"/>
    </row>
    <row r="421" spans="5:5" ht="31.5" customHeight="1" x14ac:dyDescent="0.25">
      <c r="E421" s="464"/>
    </row>
    <row r="422" spans="5:5" ht="31.5" customHeight="1" x14ac:dyDescent="0.25">
      <c r="E422" s="464"/>
    </row>
    <row r="423" spans="5:5" ht="31.5" customHeight="1" x14ac:dyDescent="0.25">
      <c r="E423" s="464"/>
    </row>
    <row r="424" spans="5:5" ht="31.5" customHeight="1" x14ac:dyDescent="0.25">
      <c r="E424" s="464"/>
    </row>
    <row r="425" spans="5:5" ht="31.5" customHeight="1" x14ac:dyDescent="0.25">
      <c r="E425" s="464"/>
    </row>
    <row r="426" spans="5:5" ht="31.5" customHeight="1" x14ac:dyDescent="0.25">
      <c r="E426" s="464"/>
    </row>
    <row r="427" spans="5:5" ht="31.5" customHeight="1" x14ac:dyDescent="0.25">
      <c r="E427" s="464"/>
    </row>
    <row r="428" spans="5:5" ht="31.5" customHeight="1" x14ac:dyDescent="0.25">
      <c r="E428" s="464"/>
    </row>
    <row r="429" spans="5:5" ht="31.5" customHeight="1" x14ac:dyDescent="0.25">
      <c r="E429" s="464"/>
    </row>
    <row r="430" spans="5:5" ht="31.5" customHeight="1" x14ac:dyDescent="0.25">
      <c r="E430" s="464"/>
    </row>
    <row r="431" spans="5:5" ht="31.5" customHeight="1" x14ac:dyDescent="0.25">
      <c r="E431" s="464"/>
    </row>
    <row r="432" spans="5:5" ht="31.5" customHeight="1" x14ac:dyDescent="0.25">
      <c r="E432" s="464"/>
    </row>
    <row r="433" spans="5:5" ht="31.5" customHeight="1" x14ac:dyDescent="0.25">
      <c r="E433" s="464"/>
    </row>
    <row r="434" spans="5:5" ht="31.5" customHeight="1" x14ac:dyDescent="0.25">
      <c r="E434" s="464"/>
    </row>
    <row r="435" spans="5:5" ht="31.5" customHeight="1" x14ac:dyDescent="0.25">
      <c r="E435" s="464"/>
    </row>
    <row r="436" spans="5:5" ht="31.5" customHeight="1" x14ac:dyDescent="0.25">
      <c r="E436" s="464"/>
    </row>
    <row r="437" spans="5:5" ht="31.5" customHeight="1" x14ac:dyDescent="0.25">
      <c r="E437" s="464"/>
    </row>
    <row r="438" spans="5:5" ht="31.5" customHeight="1" x14ac:dyDescent="0.25">
      <c r="E438" s="464"/>
    </row>
    <row r="439" spans="5:5" ht="31.5" customHeight="1" x14ac:dyDescent="0.25">
      <c r="E439" s="464"/>
    </row>
    <row r="440" spans="5:5" ht="31.5" customHeight="1" x14ac:dyDescent="0.25">
      <c r="E440" s="464"/>
    </row>
    <row r="441" spans="5:5" ht="31.5" customHeight="1" x14ac:dyDescent="0.25">
      <c r="E441" s="464"/>
    </row>
    <row r="442" spans="5:5" ht="31.5" customHeight="1" x14ac:dyDescent="0.25">
      <c r="E442" s="464"/>
    </row>
    <row r="443" spans="5:5" ht="31.5" customHeight="1" x14ac:dyDescent="0.25">
      <c r="E443" s="464"/>
    </row>
    <row r="444" spans="5:5" ht="31.5" customHeight="1" x14ac:dyDescent="0.25">
      <c r="E444" s="464"/>
    </row>
    <row r="445" spans="5:5" ht="31.5" customHeight="1" x14ac:dyDescent="0.25">
      <c r="E445" s="464"/>
    </row>
    <row r="446" spans="5:5" ht="31.5" customHeight="1" x14ac:dyDescent="0.25">
      <c r="E446" s="464"/>
    </row>
    <row r="447" spans="5:5" ht="31.5" customHeight="1" x14ac:dyDescent="0.25">
      <c r="E447" s="464"/>
    </row>
    <row r="448" spans="5:5" ht="31.5" customHeight="1" x14ac:dyDescent="0.25">
      <c r="E448" s="464"/>
    </row>
    <row r="449" spans="5:5" ht="31.5" customHeight="1" x14ac:dyDescent="0.25">
      <c r="E449" s="464"/>
    </row>
    <row r="450" spans="5:5" ht="31.5" customHeight="1" x14ac:dyDescent="0.25">
      <c r="E450" s="464"/>
    </row>
    <row r="451" spans="5:5" ht="31.5" customHeight="1" x14ac:dyDescent="0.25">
      <c r="E451" s="464"/>
    </row>
    <row r="452" spans="5:5" ht="31.5" customHeight="1" x14ac:dyDescent="0.25">
      <c r="E452" s="464"/>
    </row>
    <row r="453" spans="5:5" ht="31.5" customHeight="1" x14ac:dyDescent="0.25">
      <c r="E453" s="464"/>
    </row>
    <row r="454" spans="5:5" ht="31.5" customHeight="1" x14ac:dyDescent="0.25">
      <c r="E454" s="464"/>
    </row>
    <row r="455" spans="5:5" ht="31.5" customHeight="1" x14ac:dyDescent="0.25">
      <c r="E455" s="464"/>
    </row>
    <row r="456" spans="5:5" ht="31.5" customHeight="1" x14ac:dyDescent="0.25">
      <c r="E456" s="464"/>
    </row>
    <row r="457" spans="5:5" ht="31.5" customHeight="1" x14ac:dyDescent="0.25">
      <c r="E457" s="464"/>
    </row>
    <row r="458" spans="5:5" ht="31.5" customHeight="1" x14ac:dyDescent="0.25">
      <c r="E458" s="464"/>
    </row>
    <row r="459" spans="5:5" ht="31.5" customHeight="1" x14ac:dyDescent="0.25">
      <c r="E459" s="464"/>
    </row>
    <row r="460" spans="5:5" ht="31.5" customHeight="1" x14ac:dyDescent="0.25">
      <c r="E460" s="464"/>
    </row>
    <row r="461" spans="5:5" ht="31.5" customHeight="1" x14ac:dyDescent="0.25">
      <c r="E461" s="464"/>
    </row>
    <row r="462" spans="5:5" ht="31.5" customHeight="1" x14ac:dyDescent="0.25">
      <c r="E462" s="464"/>
    </row>
    <row r="463" spans="5:5" ht="31.5" customHeight="1" x14ac:dyDescent="0.25">
      <c r="E463" s="464"/>
    </row>
    <row r="464" spans="5:5" ht="31.5" customHeight="1" x14ac:dyDescent="0.25">
      <c r="E464" s="464"/>
    </row>
    <row r="465" spans="5:5" ht="31.5" customHeight="1" x14ac:dyDescent="0.25">
      <c r="E465" s="464"/>
    </row>
    <row r="466" spans="5:5" ht="31.5" customHeight="1" x14ac:dyDescent="0.25">
      <c r="E466" s="464"/>
    </row>
    <row r="467" spans="5:5" ht="31.5" customHeight="1" x14ac:dyDescent="0.25">
      <c r="E467" s="464"/>
    </row>
    <row r="468" spans="5:5" ht="31.5" customHeight="1" x14ac:dyDescent="0.25">
      <c r="E468" s="464"/>
    </row>
    <row r="469" spans="5:5" ht="31.5" customHeight="1" x14ac:dyDescent="0.25">
      <c r="E469" s="464"/>
    </row>
    <row r="470" spans="5:5" ht="31.5" customHeight="1" x14ac:dyDescent="0.25">
      <c r="E470" s="464"/>
    </row>
    <row r="471" spans="5:5" ht="31.5" customHeight="1" x14ac:dyDescent="0.25">
      <c r="E471" s="464"/>
    </row>
    <row r="472" spans="5:5" ht="31.5" customHeight="1" x14ac:dyDescent="0.25">
      <c r="E472" s="464"/>
    </row>
    <row r="473" spans="5:5" ht="31.5" customHeight="1" x14ac:dyDescent="0.25">
      <c r="E473" s="464"/>
    </row>
    <row r="474" spans="5:5" ht="31.5" customHeight="1" x14ac:dyDescent="0.25">
      <c r="E474" s="464"/>
    </row>
    <row r="475" spans="5:5" ht="31.5" customHeight="1" x14ac:dyDescent="0.25">
      <c r="E475" s="464"/>
    </row>
    <row r="476" spans="5:5" ht="31.5" customHeight="1" x14ac:dyDescent="0.25">
      <c r="E476" s="464"/>
    </row>
    <row r="477" spans="5:5" ht="31.5" customHeight="1" x14ac:dyDescent="0.25">
      <c r="E477" s="464"/>
    </row>
    <row r="478" spans="5:5" ht="31.5" customHeight="1" x14ac:dyDescent="0.25">
      <c r="E478" s="464"/>
    </row>
    <row r="479" spans="5:5" ht="31.5" customHeight="1" x14ac:dyDescent="0.25">
      <c r="E479" s="464"/>
    </row>
    <row r="480" spans="5:5" ht="31.5" customHeight="1" x14ac:dyDescent="0.25">
      <c r="E480" s="464"/>
    </row>
    <row r="481" spans="5:5" ht="31.5" customHeight="1" x14ac:dyDescent="0.25">
      <c r="E481" s="464"/>
    </row>
    <row r="482" spans="5:5" ht="31.5" customHeight="1" x14ac:dyDescent="0.25">
      <c r="E482" s="464"/>
    </row>
    <row r="483" spans="5:5" ht="31.5" customHeight="1" x14ac:dyDescent="0.25">
      <c r="E483" s="464"/>
    </row>
    <row r="484" spans="5:5" ht="31.5" customHeight="1" x14ac:dyDescent="0.25">
      <c r="E484" s="464"/>
    </row>
    <row r="485" spans="5:5" ht="31.5" customHeight="1" x14ac:dyDescent="0.25">
      <c r="E485" s="464"/>
    </row>
    <row r="486" spans="5:5" ht="31.5" customHeight="1" x14ac:dyDescent="0.25">
      <c r="E486" s="464"/>
    </row>
    <row r="487" spans="5:5" ht="31.5" customHeight="1" x14ac:dyDescent="0.25">
      <c r="E487" s="464"/>
    </row>
    <row r="488" spans="5:5" ht="31.5" customHeight="1" x14ac:dyDescent="0.25">
      <c r="E488" s="464"/>
    </row>
    <row r="489" spans="5:5" ht="31.5" customHeight="1" x14ac:dyDescent="0.25">
      <c r="E489" s="464"/>
    </row>
    <row r="490" spans="5:5" ht="31.5" customHeight="1" x14ac:dyDescent="0.25">
      <c r="E490" s="464"/>
    </row>
    <row r="491" spans="5:5" ht="31.5" customHeight="1" x14ac:dyDescent="0.25">
      <c r="E491" s="464"/>
    </row>
    <row r="492" spans="5:5" ht="31.5" customHeight="1" x14ac:dyDescent="0.25">
      <c r="E492" s="464"/>
    </row>
    <row r="493" spans="5:5" ht="31.5" customHeight="1" x14ac:dyDescent="0.25">
      <c r="E493" s="464"/>
    </row>
    <row r="494" spans="5:5" ht="31.5" customHeight="1" x14ac:dyDescent="0.25">
      <c r="E494" s="464"/>
    </row>
    <row r="495" spans="5:5" ht="31.5" customHeight="1" x14ac:dyDescent="0.25">
      <c r="E495" s="464"/>
    </row>
    <row r="496" spans="5:5" ht="31.5" customHeight="1" x14ac:dyDescent="0.25">
      <c r="E496" s="464"/>
    </row>
    <row r="497" spans="5:5" ht="31.5" customHeight="1" x14ac:dyDescent="0.25">
      <c r="E497" s="464"/>
    </row>
    <row r="498" spans="5:5" ht="31.5" customHeight="1" x14ac:dyDescent="0.25">
      <c r="E498" s="464"/>
    </row>
    <row r="499" spans="5:5" ht="31.5" customHeight="1" x14ac:dyDescent="0.25">
      <c r="E499" s="464"/>
    </row>
    <row r="500" spans="5:5" ht="31.5" customHeight="1" x14ac:dyDescent="0.25">
      <c r="E500" s="464"/>
    </row>
    <row r="501" spans="5:5" ht="31.5" customHeight="1" x14ac:dyDescent="0.25">
      <c r="E501" s="464"/>
    </row>
    <row r="502" spans="5:5" ht="31.5" customHeight="1" x14ac:dyDescent="0.25">
      <c r="E502" s="464"/>
    </row>
    <row r="503" spans="5:5" ht="31.5" customHeight="1" x14ac:dyDescent="0.25">
      <c r="E503" s="464"/>
    </row>
    <row r="504" spans="5:5" ht="31.5" customHeight="1" x14ac:dyDescent="0.25">
      <c r="E504" s="464"/>
    </row>
    <row r="505" spans="5:5" ht="31.5" customHeight="1" x14ac:dyDescent="0.25">
      <c r="E505" s="464"/>
    </row>
    <row r="506" spans="5:5" ht="31.5" customHeight="1" x14ac:dyDescent="0.25">
      <c r="E506" s="464"/>
    </row>
    <row r="507" spans="5:5" ht="31.5" customHeight="1" x14ac:dyDescent="0.25">
      <c r="E507" s="464"/>
    </row>
    <row r="508" spans="5:5" ht="31.5" customHeight="1" x14ac:dyDescent="0.25">
      <c r="E508" s="464"/>
    </row>
    <row r="509" spans="5:5" ht="31.5" customHeight="1" x14ac:dyDescent="0.25">
      <c r="E509" s="464"/>
    </row>
    <row r="510" spans="5:5" ht="31.5" customHeight="1" x14ac:dyDescent="0.25">
      <c r="E510" s="464"/>
    </row>
    <row r="511" spans="5:5" ht="31.5" customHeight="1" x14ac:dyDescent="0.25">
      <c r="E511" s="464"/>
    </row>
    <row r="512" spans="5:5" ht="31.5" customHeight="1" x14ac:dyDescent="0.25">
      <c r="E512" s="464"/>
    </row>
    <row r="513" spans="5:5" ht="31.5" customHeight="1" x14ac:dyDescent="0.25">
      <c r="E513" s="464"/>
    </row>
    <row r="514" spans="5:5" ht="31.5" customHeight="1" x14ac:dyDescent="0.25">
      <c r="E514" s="464"/>
    </row>
    <row r="515" spans="5:5" ht="31.5" customHeight="1" x14ac:dyDescent="0.25">
      <c r="E515" s="464"/>
    </row>
    <row r="516" spans="5:5" ht="31.5" customHeight="1" x14ac:dyDescent="0.25">
      <c r="E516" s="464"/>
    </row>
    <row r="517" spans="5:5" ht="31.5" customHeight="1" x14ac:dyDescent="0.25">
      <c r="E517" s="464"/>
    </row>
    <row r="518" spans="5:5" ht="31.5" customHeight="1" x14ac:dyDescent="0.25">
      <c r="E518" s="464"/>
    </row>
    <row r="519" spans="5:5" ht="31.5" customHeight="1" x14ac:dyDescent="0.25">
      <c r="E519" s="464"/>
    </row>
    <row r="520" spans="5:5" ht="31.5" customHeight="1" x14ac:dyDescent="0.25">
      <c r="E520" s="464"/>
    </row>
    <row r="521" spans="5:5" ht="31.5" customHeight="1" x14ac:dyDescent="0.25">
      <c r="E521" s="464"/>
    </row>
    <row r="522" spans="5:5" ht="31.5" customHeight="1" x14ac:dyDescent="0.25">
      <c r="E522" s="464"/>
    </row>
    <row r="523" spans="5:5" ht="31.5" customHeight="1" x14ac:dyDescent="0.25">
      <c r="E523" s="464"/>
    </row>
    <row r="524" spans="5:5" ht="31.5" customHeight="1" x14ac:dyDescent="0.25">
      <c r="E524" s="464"/>
    </row>
    <row r="525" spans="5:5" ht="31.5" customHeight="1" x14ac:dyDescent="0.25">
      <c r="E525" s="464"/>
    </row>
    <row r="526" spans="5:5" ht="31.5" customHeight="1" x14ac:dyDescent="0.25">
      <c r="E526" s="464"/>
    </row>
    <row r="527" spans="5:5" ht="31.5" customHeight="1" x14ac:dyDescent="0.25">
      <c r="E527" s="464"/>
    </row>
    <row r="528" spans="5:5" ht="31.5" customHeight="1" x14ac:dyDescent="0.25">
      <c r="E528" s="464"/>
    </row>
    <row r="529" spans="5:5" ht="31.5" customHeight="1" x14ac:dyDescent="0.25">
      <c r="E529" s="464"/>
    </row>
    <row r="530" spans="5:5" ht="31.5" customHeight="1" x14ac:dyDescent="0.25">
      <c r="E530" s="464"/>
    </row>
    <row r="531" spans="5:5" ht="31.5" customHeight="1" x14ac:dyDescent="0.25">
      <c r="E531" s="464"/>
    </row>
    <row r="532" spans="5:5" ht="31.5" customHeight="1" x14ac:dyDescent="0.25">
      <c r="E532" s="464"/>
    </row>
    <row r="533" spans="5:5" ht="31.5" customHeight="1" x14ac:dyDescent="0.25">
      <c r="E533" s="464"/>
    </row>
    <row r="534" spans="5:5" ht="31.5" customHeight="1" x14ac:dyDescent="0.25">
      <c r="E534" s="464"/>
    </row>
    <row r="535" spans="5:5" ht="31.5" customHeight="1" x14ac:dyDescent="0.25">
      <c r="E535" s="464"/>
    </row>
    <row r="536" spans="5:5" ht="31.5" customHeight="1" x14ac:dyDescent="0.25">
      <c r="E536" s="464"/>
    </row>
    <row r="537" spans="5:5" ht="31.5" customHeight="1" x14ac:dyDescent="0.25">
      <c r="E537" s="464"/>
    </row>
    <row r="538" spans="5:5" ht="31.5" customHeight="1" x14ac:dyDescent="0.25">
      <c r="E538" s="464"/>
    </row>
    <row r="539" spans="5:5" ht="31.5" customHeight="1" x14ac:dyDescent="0.25">
      <c r="E539" s="464"/>
    </row>
    <row r="540" spans="5:5" ht="31.5" customHeight="1" x14ac:dyDescent="0.25">
      <c r="E540" s="464"/>
    </row>
    <row r="541" spans="5:5" ht="31.5" customHeight="1" x14ac:dyDescent="0.25">
      <c r="E541" s="464"/>
    </row>
    <row r="542" spans="5:5" ht="31.5" customHeight="1" x14ac:dyDescent="0.25">
      <c r="E542" s="464"/>
    </row>
    <row r="543" spans="5:5" ht="31.5" customHeight="1" x14ac:dyDescent="0.25">
      <c r="E543" s="464"/>
    </row>
    <row r="544" spans="5:5" ht="31.5" customHeight="1" x14ac:dyDescent="0.25">
      <c r="E544" s="464"/>
    </row>
    <row r="545" spans="5:5" ht="31.5" customHeight="1" x14ac:dyDescent="0.25">
      <c r="E545" s="464"/>
    </row>
    <row r="546" spans="5:5" ht="31.5" customHeight="1" x14ac:dyDescent="0.25">
      <c r="E546" s="464"/>
    </row>
    <row r="547" spans="5:5" ht="31.5" customHeight="1" x14ac:dyDescent="0.25">
      <c r="E547" s="464"/>
    </row>
    <row r="548" spans="5:5" ht="31.5" customHeight="1" x14ac:dyDescent="0.25">
      <c r="E548" s="464"/>
    </row>
    <row r="549" spans="5:5" ht="31.5" customHeight="1" x14ac:dyDescent="0.25">
      <c r="E549" s="464"/>
    </row>
    <row r="550" spans="5:5" ht="31.5" customHeight="1" x14ac:dyDescent="0.25">
      <c r="E550" s="464"/>
    </row>
    <row r="551" spans="5:5" ht="31.5" customHeight="1" x14ac:dyDescent="0.25">
      <c r="E551" s="464"/>
    </row>
    <row r="552" spans="5:5" ht="31.5" customHeight="1" x14ac:dyDescent="0.25">
      <c r="E552" s="464"/>
    </row>
    <row r="553" spans="5:5" ht="31.5" customHeight="1" x14ac:dyDescent="0.25">
      <c r="E553" s="464"/>
    </row>
    <row r="554" spans="5:5" ht="31.5" customHeight="1" x14ac:dyDescent="0.25">
      <c r="E554" s="464"/>
    </row>
    <row r="555" spans="5:5" ht="31.5" customHeight="1" x14ac:dyDescent="0.25">
      <c r="E555" s="464"/>
    </row>
    <row r="556" spans="5:5" ht="31.5" customHeight="1" x14ac:dyDescent="0.25">
      <c r="E556" s="464"/>
    </row>
    <row r="557" spans="5:5" ht="31.5" customHeight="1" x14ac:dyDescent="0.25">
      <c r="E557" s="464"/>
    </row>
    <row r="558" spans="5:5" ht="31.5" customHeight="1" x14ac:dyDescent="0.25">
      <c r="E558" s="464"/>
    </row>
    <row r="559" spans="5:5" ht="31.5" customHeight="1" x14ac:dyDescent="0.25">
      <c r="E559" s="464"/>
    </row>
    <row r="560" spans="5:5" ht="31.5" customHeight="1" x14ac:dyDescent="0.25">
      <c r="E560" s="464"/>
    </row>
    <row r="561" spans="5:5" ht="31.5" customHeight="1" x14ac:dyDescent="0.25">
      <c r="E561" s="464"/>
    </row>
    <row r="562" spans="5:5" ht="31.5" customHeight="1" x14ac:dyDescent="0.25">
      <c r="E562" s="464"/>
    </row>
    <row r="563" spans="5:5" ht="31.5" customHeight="1" x14ac:dyDescent="0.25">
      <c r="E563" s="464"/>
    </row>
    <row r="564" spans="5:5" ht="31.5" customHeight="1" x14ac:dyDescent="0.25">
      <c r="E564" s="464"/>
    </row>
    <row r="565" spans="5:5" ht="31.5" customHeight="1" x14ac:dyDescent="0.25">
      <c r="E565" s="464"/>
    </row>
    <row r="566" spans="5:5" ht="31.5" customHeight="1" x14ac:dyDescent="0.25">
      <c r="E566" s="464"/>
    </row>
    <row r="567" spans="5:5" ht="31.5" customHeight="1" x14ac:dyDescent="0.25">
      <c r="E567" s="464"/>
    </row>
    <row r="568" spans="5:5" ht="31.5" customHeight="1" x14ac:dyDescent="0.25">
      <c r="E568" s="464"/>
    </row>
    <row r="569" spans="5:5" ht="31.5" customHeight="1" x14ac:dyDescent="0.25">
      <c r="E569" s="464"/>
    </row>
    <row r="570" spans="5:5" ht="31.5" customHeight="1" x14ac:dyDescent="0.25">
      <c r="E570" s="464"/>
    </row>
    <row r="571" spans="5:5" ht="31.5" customHeight="1" x14ac:dyDescent="0.25">
      <c r="E571" s="464"/>
    </row>
    <row r="572" spans="5:5" ht="31.5" customHeight="1" x14ac:dyDescent="0.25">
      <c r="E572" s="464"/>
    </row>
    <row r="573" spans="5:5" ht="31.5" customHeight="1" x14ac:dyDescent="0.25">
      <c r="E573" s="464"/>
    </row>
    <row r="574" spans="5:5" ht="31.5" customHeight="1" x14ac:dyDescent="0.25">
      <c r="E574" s="464"/>
    </row>
    <row r="575" spans="5:5" ht="31.5" customHeight="1" x14ac:dyDescent="0.25">
      <c r="E575" s="464"/>
    </row>
    <row r="576" spans="5:5" ht="31.5" customHeight="1" x14ac:dyDescent="0.25">
      <c r="E576" s="464"/>
    </row>
    <row r="577" spans="5:5" ht="31.5" customHeight="1" x14ac:dyDescent="0.25">
      <c r="E577" s="464"/>
    </row>
    <row r="578" spans="5:5" ht="31.5" customHeight="1" x14ac:dyDescent="0.25">
      <c r="E578" s="464"/>
    </row>
    <row r="579" spans="5:5" ht="31.5" customHeight="1" x14ac:dyDescent="0.25">
      <c r="E579" s="464"/>
    </row>
    <row r="580" spans="5:5" ht="31.5" customHeight="1" x14ac:dyDescent="0.25">
      <c r="E580" s="464"/>
    </row>
    <row r="581" spans="5:5" ht="31.5" customHeight="1" x14ac:dyDescent="0.25">
      <c r="E581" s="464"/>
    </row>
    <row r="582" spans="5:5" ht="31.5" customHeight="1" x14ac:dyDescent="0.25">
      <c r="E582" s="464"/>
    </row>
    <row r="583" spans="5:5" ht="31.5" customHeight="1" x14ac:dyDescent="0.25">
      <c r="E583" s="464"/>
    </row>
    <row r="584" spans="5:5" ht="31.5" customHeight="1" x14ac:dyDescent="0.25">
      <c r="E584" s="464"/>
    </row>
    <row r="585" spans="5:5" ht="31.5" customHeight="1" x14ac:dyDescent="0.25">
      <c r="E585" s="464"/>
    </row>
    <row r="586" spans="5:5" ht="31.5" customHeight="1" x14ac:dyDescent="0.25">
      <c r="E586" s="464"/>
    </row>
    <row r="587" spans="5:5" ht="31.5" customHeight="1" x14ac:dyDescent="0.25">
      <c r="E587" s="464"/>
    </row>
    <row r="588" spans="5:5" ht="31.5" customHeight="1" x14ac:dyDescent="0.25">
      <c r="E588" s="464"/>
    </row>
    <row r="589" spans="5:5" ht="31.5" customHeight="1" x14ac:dyDescent="0.25">
      <c r="E589" s="464"/>
    </row>
    <row r="590" spans="5:5" ht="31.5" customHeight="1" x14ac:dyDescent="0.25">
      <c r="E590" s="464"/>
    </row>
    <row r="591" spans="5:5" ht="31.5" customHeight="1" x14ac:dyDescent="0.25">
      <c r="E591" s="464"/>
    </row>
    <row r="592" spans="5:5" ht="31.5" customHeight="1" x14ac:dyDescent="0.25">
      <c r="E592" s="464"/>
    </row>
    <row r="593" spans="5:5" ht="31.5" customHeight="1" x14ac:dyDescent="0.25">
      <c r="E593" s="464"/>
    </row>
    <row r="594" spans="5:5" ht="31.5" customHeight="1" x14ac:dyDescent="0.25">
      <c r="E594" s="464"/>
    </row>
    <row r="595" spans="5:5" ht="31.5" customHeight="1" x14ac:dyDescent="0.25">
      <c r="E595" s="464"/>
    </row>
    <row r="596" spans="5:5" ht="31.5" customHeight="1" x14ac:dyDescent="0.25">
      <c r="E596" s="464"/>
    </row>
    <row r="597" spans="5:5" ht="31.5" customHeight="1" x14ac:dyDescent="0.25">
      <c r="E597" s="464"/>
    </row>
    <row r="598" spans="5:5" ht="31.5" customHeight="1" x14ac:dyDescent="0.25">
      <c r="E598" s="464"/>
    </row>
    <row r="599" spans="5:5" ht="31.5" customHeight="1" x14ac:dyDescent="0.25">
      <c r="E599" s="464"/>
    </row>
    <row r="600" spans="5:5" ht="31.5" customHeight="1" x14ac:dyDescent="0.25">
      <c r="E600" s="464"/>
    </row>
    <row r="601" spans="5:5" ht="31.5" customHeight="1" x14ac:dyDescent="0.25">
      <c r="E601" s="464"/>
    </row>
    <row r="602" spans="5:5" ht="31.5" customHeight="1" x14ac:dyDescent="0.25">
      <c r="E602" s="464"/>
    </row>
    <row r="603" spans="5:5" ht="31.5" customHeight="1" x14ac:dyDescent="0.25">
      <c r="E603" s="464"/>
    </row>
    <row r="604" spans="5:5" ht="31.5" customHeight="1" x14ac:dyDescent="0.25">
      <c r="E604" s="464"/>
    </row>
    <row r="605" spans="5:5" ht="31.5" customHeight="1" x14ac:dyDescent="0.25">
      <c r="E605" s="464"/>
    </row>
    <row r="606" spans="5:5" ht="31.5" customHeight="1" x14ac:dyDescent="0.25">
      <c r="E606" s="464"/>
    </row>
    <row r="607" spans="5:5" ht="31.5" customHeight="1" x14ac:dyDescent="0.25">
      <c r="E607" s="464"/>
    </row>
    <row r="608" spans="5:5" ht="31.5" customHeight="1" x14ac:dyDescent="0.25">
      <c r="E608" s="464"/>
    </row>
    <row r="609" spans="5:5" ht="31.5" customHeight="1" x14ac:dyDescent="0.25">
      <c r="E609" s="464"/>
    </row>
    <row r="610" spans="5:5" ht="31.5" customHeight="1" x14ac:dyDescent="0.25">
      <c r="E610" s="464"/>
    </row>
    <row r="611" spans="5:5" ht="31.5" customHeight="1" x14ac:dyDescent="0.25">
      <c r="E611" s="464"/>
    </row>
    <row r="612" spans="5:5" ht="31.5" customHeight="1" x14ac:dyDescent="0.25">
      <c r="E612" s="464"/>
    </row>
    <row r="613" spans="5:5" ht="31.5" customHeight="1" x14ac:dyDescent="0.25">
      <c r="E613" s="464"/>
    </row>
    <row r="614" spans="5:5" ht="31.5" customHeight="1" x14ac:dyDescent="0.25">
      <c r="E614" s="464"/>
    </row>
    <row r="615" spans="5:5" ht="31.5" customHeight="1" x14ac:dyDescent="0.25">
      <c r="E615" s="464"/>
    </row>
    <row r="616" spans="5:5" ht="31.5" customHeight="1" x14ac:dyDescent="0.25">
      <c r="E616" s="464"/>
    </row>
    <row r="617" spans="5:5" ht="31.5" customHeight="1" x14ac:dyDescent="0.25">
      <c r="E617" s="464"/>
    </row>
    <row r="618" spans="5:5" ht="31.5" customHeight="1" x14ac:dyDescent="0.25">
      <c r="E618" s="464"/>
    </row>
    <row r="619" spans="5:5" ht="31.5" customHeight="1" x14ac:dyDescent="0.25">
      <c r="E619" s="464"/>
    </row>
    <row r="620" spans="5:5" ht="31.5" customHeight="1" x14ac:dyDescent="0.25">
      <c r="E620" s="464"/>
    </row>
    <row r="621" spans="5:5" ht="31.5" customHeight="1" x14ac:dyDescent="0.25">
      <c r="E621" s="464"/>
    </row>
    <row r="622" spans="5:5" ht="31.5" customHeight="1" x14ac:dyDescent="0.25">
      <c r="E622" s="464"/>
    </row>
    <row r="623" spans="5:5" ht="31.5" customHeight="1" x14ac:dyDescent="0.25">
      <c r="E623" s="464"/>
    </row>
    <row r="624" spans="5:5" ht="31.5" customHeight="1" x14ac:dyDescent="0.25">
      <c r="E624" s="464"/>
    </row>
    <row r="625" spans="5:5" ht="31.5" customHeight="1" x14ac:dyDescent="0.25">
      <c r="E625" s="464"/>
    </row>
    <row r="626" spans="5:5" ht="31.5" customHeight="1" x14ac:dyDescent="0.25">
      <c r="E626" s="465"/>
    </row>
  </sheetData>
  <autoFilter ref="A1:F638" xr:uid="{D4463204-C327-44ED-A53F-64B9579E9519}"/>
  <mergeCells count="2">
    <mergeCell ref="A61:F61"/>
    <mergeCell ref="A62:F62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F080A-DA8D-4760-9E1D-3866A5A0482B}">
  <dimension ref="A1:F623"/>
  <sheetViews>
    <sheetView topLeftCell="A33" zoomScale="55" zoomScaleNormal="55" workbookViewId="0">
      <selection activeCell="A33" sqref="A1:XFD1048576"/>
    </sheetView>
  </sheetViews>
  <sheetFormatPr defaultColWidth="9.33203125" defaultRowHeight="15" x14ac:dyDescent="0.25"/>
  <cols>
    <col min="1" max="1" width="17" style="230" customWidth="1"/>
    <col min="2" max="2" width="108.77734375" style="248" customWidth="1"/>
    <col min="3" max="3" width="10" style="243" customWidth="1"/>
    <col min="4" max="4" width="15.5546875" style="463" customWidth="1"/>
    <col min="5" max="5" width="23.33203125" style="466" customWidth="1"/>
    <col min="6" max="6" width="28.21875" style="464" customWidth="1"/>
    <col min="7" max="11" width="17.21875" style="230" customWidth="1"/>
    <col min="12" max="12" width="9.33203125" style="230"/>
    <col min="13" max="13" width="17.21875" style="230" customWidth="1"/>
    <col min="14" max="14" width="11.77734375" style="230" customWidth="1"/>
    <col min="15" max="15" width="14.109375" style="230" bestFit="1" customWidth="1"/>
    <col min="16" max="16384" width="9.33203125" style="230"/>
  </cols>
  <sheetData>
    <row r="1" spans="1:6" ht="31.5" customHeight="1" x14ac:dyDescent="0.25">
      <c r="A1" s="258" t="s">
        <v>832</v>
      </c>
      <c r="B1" s="258" t="s">
        <v>831</v>
      </c>
      <c r="C1" s="262" t="s">
        <v>828</v>
      </c>
      <c r="D1" s="262" t="s">
        <v>543</v>
      </c>
      <c r="E1" s="264" t="s">
        <v>545</v>
      </c>
      <c r="F1" s="264" t="s">
        <v>752</v>
      </c>
    </row>
    <row r="2" spans="1:6" ht="28.2" customHeight="1" x14ac:dyDescent="0.25">
      <c r="A2" s="237">
        <v>42301</v>
      </c>
      <c r="B2" s="303" t="s">
        <v>950</v>
      </c>
      <c r="C2" s="414" t="s">
        <v>951</v>
      </c>
      <c r="D2" s="452">
        <v>1</v>
      </c>
      <c r="E2" s="453">
        <v>15722.78</v>
      </c>
      <c r="F2" s="454">
        <v>15722.78</v>
      </c>
    </row>
    <row r="3" spans="1:6" ht="21.6" customHeight="1" x14ac:dyDescent="0.25">
      <c r="A3" s="237">
        <v>42200</v>
      </c>
      <c r="B3" s="303" t="s">
        <v>1027</v>
      </c>
      <c r="C3" s="414" t="s">
        <v>951</v>
      </c>
      <c r="D3" s="452">
        <v>1</v>
      </c>
      <c r="E3" s="453">
        <v>123699.45</v>
      </c>
      <c r="F3" s="454">
        <v>123699.45</v>
      </c>
    </row>
    <row r="4" spans="1:6" ht="21.6" customHeight="1" x14ac:dyDescent="0.25">
      <c r="A4" s="237">
        <v>42100</v>
      </c>
      <c r="B4" s="303" t="s">
        <v>1029</v>
      </c>
      <c r="C4" s="456" t="s">
        <v>951</v>
      </c>
      <c r="D4" s="452">
        <v>1</v>
      </c>
      <c r="E4" s="453">
        <v>116692.13</v>
      </c>
      <c r="F4" s="454">
        <v>116692.13</v>
      </c>
    </row>
    <row r="5" spans="1:6" ht="21.6" customHeight="1" x14ac:dyDescent="0.25">
      <c r="A5" s="304">
        <v>42410</v>
      </c>
      <c r="B5" s="303" t="s">
        <v>1030</v>
      </c>
      <c r="C5" s="456" t="s">
        <v>1031</v>
      </c>
      <c r="D5" s="457">
        <v>1.17</v>
      </c>
      <c r="E5" s="453">
        <v>2371.29</v>
      </c>
      <c r="F5" s="454">
        <v>2774.4</v>
      </c>
    </row>
    <row r="6" spans="1:6" ht="21.6" customHeight="1" x14ac:dyDescent="0.25">
      <c r="A6" s="304">
        <v>42415</v>
      </c>
      <c r="B6" s="303" t="s">
        <v>1032</v>
      </c>
      <c r="C6" s="456" t="s">
        <v>1031</v>
      </c>
      <c r="D6" s="457">
        <v>0.35</v>
      </c>
      <c r="E6" s="453">
        <v>587.74</v>
      </c>
      <c r="F6" s="454">
        <v>205.7</v>
      </c>
    </row>
    <row r="7" spans="1:6" ht="21.6" customHeight="1" x14ac:dyDescent="0.25">
      <c r="A7" s="304">
        <v>45245</v>
      </c>
      <c r="B7" s="303" t="s">
        <v>1033</v>
      </c>
      <c r="C7" s="456" t="s">
        <v>885</v>
      </c>
      <c r="D7" s="457">
        <v>380</v>
      </c>
      <c r="E7" s="453">
        <v>5.6</v>
      </c>
      <c r="F7" s="454">
        <v>2128</v>
      </c>
    </row>
    <row r="8" spans="1:6" ht="21.6" customHeight="1" x14ac:dyDescent="0.25">
      <c r="A8" s="304">
        <v>40001</v>
      </c>
      <c r="B8" s="303" t="s">
        <v>944</v>
      </c>
      <c r="C8" s="456" t="s">
        <v>885</v>
      </c>
      <c r="D8" s="457">
        <v>3360</v>
      </c>
      <c r="E8" s="453">
        <v>0.68</v>
      </c>
      <c r="F8" s="454">
        <v>2284.8000000000002</v>
      </c>
    </row>
    <row r="9" spans="1:6" ht="21.6" customHeight="1" x14ac:dyDescent="0.25">
      <c r="A9" s="304">
        <v>40005</v>
      </c>
      <c r="B9" s="303" t="s">
        <v>1034</v>
      </c>
      <c r="C9" s="456" t="s">
        <v>886</v>
      </c>
      <c r="D9" s="457">
        <v>7576</v>
      </c>
      <c r="E9" s="453">
        <v>3.26</v>
      </c>
      <c r="F9" s="454">
        <v>24697.759999999998</v>
      </c>
    </row>
    <row r="10" spans="1:6" ht="21.6" customHeight="1" x14ac:dyDescent="0.25">
      <c r="A10" s="304">
        <v>40006</v>
      </c>
      <c r="B10" s="303" t="s">
        <v>1035</v>
      </c>
      <c r="C10" s="456" t="s">
        <v>887</v>
      </c>
      <c r="D10" s="457">
        <v>15152</v>
      </c>
      <c r="E10" s="453">
        <v>2.86</v>
      </c>
      <c r="F10" s="454">
        <v>43334.720000000001</v>
      </c>
    </row>
    <row r="11" spans="1:6" ht="21.6" customHeight="1" x14ac:dyDescent="0.25">
      <c r="A11" s="304">
        <v>40310</v>
      </c>
      <c r="B11" s="303" t="s">
        <v>1036</v>
      </c>
      <c r="C11" s="456" t="s">
        <v>885</v>
      </c>
      <c r="D11" s="457">
        <v>50920</v>
      </c>
      <c r="E11" s="453">
        <v>3.46</v>
      </c>
      <c r="F11" s="454">
        <v>176183.2</v>
      </c>
    </row>
    <row r="12" spans="1:6" ht="21.6" customHeight="1" x14ac:dyDescent="0.25">
      <c r="A12" s="304">
        <v>40625</v>
      </c>
      <c r="B12" s="303" t="s">
        <v>1037</v>
      </c>
      <c r="C12" s="456" t="s">
        <v>886</v>
      </c>
      <c r="D12" s="457">
        <v>1614.4</v>
      </c>
      <c r="E12" s="453">
        <v>131.15</v>
      </c>
      <c r="F12" s="454">
        <v>211728.56</v>
      </c>
    </row>
    <row r="13" spans="1:6" ht="21.6" customHeight="1" x14ac:dyDescent="0.25">
      <c r="A13" s="304">
        <v>40607</v>
      </c>
      <c r="B13" s="303" t="s">
        <v>1038</v>
      </c>
      <c r="C13" s="456" t="s">
        <v>886</v>
      </c>
      <c r="D13" s="457">
        <v>5451</v>
      </c>
      <c r="E13" s="453">
        <v>228.83</v>
      </c>
      <c r="F13" s="454">
        <v>1247352.33</v>
      </c>
    </row>
    <row r="14" spans="1:6" ht="21.6" customHeight="1" x14ac:dyDescent="0.25">
      <c r="A14" s="304">
        <v>40607</v>
      </c>
      <c r="B14" s="303" t="s">
        <v>1038</v>
      </c>
      <c r="C14" s="456" t="s">
        <v>886</v>
      </c>
      <c r="D14" s="457">
        <v>300</v>
      </c>
      <c r="E14" s="453">
        <v>228.83</v>
      </c>
      <c r="F14" s="454">
        <v>68649</v>
      </c>
    </row>
    <row r="15" spans="1:6" ht="21.6" customHeight="1" x14ac:dyDescent="0.25">
      <c r="A15" s="304">
        <v>45030</v>
      </c>
      <c r="B15" s="303" t="s">
        <v>1039</v>
      </c>
      <c r="C15" s="456" t="s">
        <v>886</v>
      </c>
      <c r="D15" s="457">
        <v>1212</v>
      </c>
      <c r="E15" s="453">
        <v>198.48</v>
      </c>
      <c r="F15" s="454">
        <v>240557.76</v>
      </c>
    </row>
    <row r="16" spans="1:6" ht="21.6" customHeight="1" x14ac:dyDescent="0.25">
      <c r="A16" s="304">
        <v>40101</v>
      </c>
      <c r="B16" s="303" t="s">
        <v>1040</v>
      </c>
      <c r="C16" s="456" t="s">
        <v>886</v>
      </c>
      <c r="D16" s="457">
        <v>232</v>
      </c>
      <c r="E16" s="453">
        <v>6.71</v>
      </c>
      <c r="F16" s="454">
        <v>1556.72</v>
      </c>
    </row>
    <row r="17" spans="1:6" ht="21.6" customHeight="1" x14ac:dyDescent="0.25">
      <c r="A17" s="304">
        <v>40455</v>
      </c>
      <c r="B17" s="303" t="s">
        <v>964</v>
      </c>
      <c r="C17" s="456" t="s">
        <v>887</v>
      </c>
      <c r="D17" s="457">
        <v>61274.400000000001</v>
      </c>
      <c r="E17" s="453">
        <v>1.53</v>
      </c>
      <c r="F17" s="454">
        <v>93749.83</v>
      </c>
    </row>
    <row r="18" spans="1:6" ht="21.6" customHeight="1" x14ac:dyDescent="0.25">
      <c r="A18" s="304">
        <v>40450</v>
      </c>
      <c r="B18" s="303" t="s">
        <v>949</v>
      </c>
      <c r="C18" s="456" t="s">
        <v>893</v>
      </c>
      <c r="D18" s="457">
        <v>726.48</v>
      </c>
      <c r="E18" s="453">
        <v>0.86</v>
      </c>
      <c r="F18" s="454">
        <v>624.77</v>
      </c>
    </row>
    <row r="19" spans="1:6" ht="21.6" customHeight="1" x14ac:dyDescent="0.25">
      <c r="A19" s="304">
        <v>40611</v>
      </c>
      <c r="B19" s="303" t="s">
        <v>1041</v>
      </c>
      <c r="C19" s="456" t="s">
        <v>885</v>
      </c>
      <c r="D19" s="457">
        <v>5730</v>
      </c>
      <c r="E19" s="453">
        <v>3.05</v>
      </c>
      <c r="F19" s="454">
        <v>17476.5</v>
      </c>
    </row>
    <row r="20" spans="1:6" ht="21.6" customHeight="1" x14ac:dyDescent="0.25">
      <c r="A20" s="304">
        <v>40511</v>
      </c>
      <c r="B20" s="303" t="s">
        <v>966</v>
      </c>
      <c r="C20" s="456" t="s">
        <v>895</v>
      </c>
      <c r="D20" s="457">
        <v>8.02</v>
      </c>
      <c r="E20" s="453">
        <v>5538.98</v>
      </c>
      <c r="F20" s="454">
        <v>44422.61</v>
      </c>
    </row>
    <row r="21" spans="1:6" ht="21.6" customHeight="1" x14ac:dyDescent="0.25">
      <c r="A21" s="304">
        <v>40530</v>
      </c>
      <c r="B21" s="303" t="s">
        <v>879</v>
      </c>
      <c r="C21" s="456" t="s">
        <v>897</v>
      </c>
      <c r="D21" s="457">
        <v>140.35</v>
      </c>
      <c r="E21" s="453">
        <v>2.2999999999999998</v>
      </c>
      <c r="F21" s="454">
        <v>322.8</v>
      </c>
    </row>
    <row r="22" spans="1:6" ht="21.6" customHeight="1" x14ac:dyDescent="0.25">
      <c r="A22" s="304">
        <v>40455</v>
      </c>
      <c r="B22" s="303" t="s">
        <v>964</v>
      </c>
      <c r="C22" s="456" t="s">
        <v>887</v>
      </c>
      <c r="D22" s="457">
        <v>550.08000000000004</v>
      </c>
      <c r="E22" s="453">
        <v>1.53</v>
      </c>
      <c r="F22" s="454">
        <v>841.62</v>
      </c>
    </row>
    <row r="23" spans="1:6" ht="21.6" customHeight="1" x14ac:dyDescent="0.25">
      <c r="A23" s="304">
        <v>40450</v>
      </c>
      <c r="B23" s="303" t="s">
        <v>949</v>
      </c>
      <c r="C23" s="456" t="s">
        <v>893</v>
      </c>
      <c r="D23" s="457">
        <v>7.74</v>
      </c>
      <c r="E23" s="453">
        <v>0.86</v>
      </c>
      <c r="F23" s="454">
        <v>6.65</v>
      </c>
    </row>
    <row r="24" spans="1:6" ht="21.6" customHeight="1" x14ac:dyDescent="0.25">
      <c r="A24" s="304">
        <v>40614</v>
      </c>
      <c r="B24" s="303" t="s">
        <v>1042</v>
      </c>
      <c r="C24" s="456" t="s">
        <v>886</v>
      </c>
      <c r="D24" s="457">
        <v>83.5</v>
      </c>
      <c r="E24" s="453">
        <v>301.5</v>
      </c>
      <c r="F24" s="454">
        <v>25175.25</v>
      </c>
    </row>
    <row r="25" spans="1:6" ht="21.6" customHeight="1" x14ac:dyDescent="0.25">
      <c r="A25" s="304">
        <v>40385</v>
      </c>
      <c r="B25" s="303" t="s">
        <v>1043</v>
      </c>
      <c r="C25" s="456" t="s">
        <v>885</v>
      </c>
      <c r="D25" s="457">
        <v>1670</v>
      </c>
      <c r="E25" s="453">
        <v>0.47</v>
      </c>
      <c r="F25" s="454">
        <v>784.9</v>
      </c>
    </row>
    <row r="26" spans="1:6" ht="21.6" customHeight="1" x14ac:dyDescent="0.25">
      <c r="A26" s="304">
        <v>40510</v>
      </c>
      <c r="B26" s="303" t="s">
        <v>876</v>
      </c>
      <c r="C26" s="456" t="s">
        <v>898</v>
      </c>
      <c r="D26" s="457">
        <v>1.67</v>
      </c>
      <c r="E26" s="453">
        <v>4302.45</v>
      </c>
      <c r="F26" s="454">
        <v>7185.09</v>
      </c>
    </row>
    <row r="27" spans="1:6" ht="21.6" customHeight="1" x14ac:dyDescent="0.25">
      <c r="A27" s="304">
        <v>40505</v>
      </c>
      <c r="B27" s="303" t="s">
        <v>1044</v>
      </c>
      <c r="C27" s="456" t="s">
        <v>898</v>
      </c>
      <c r="D27" s="457">
        <v>15.24</v>
      </c>
      <c r="E27" s="453">
        <v>4521.1499999999996</v>
      </c>
      <c r="F27" s="454">
        <v>68902.320000000007</v>
      </c>
    </row>
    <row r="28" spans="1:6" ht="21.6" customHeight="1" x14ac:dyDescent="0.25">
      <c r="A28" s="304">
        <v>40530</v>
      </c>
      <c r="B28" s="303" t="s">
        <v>879</v>
      </c>
      <c r="C28" s="456" t="s">
        <v>897</v>
      </c>
      <c r="D28" s="457">
        <v>126.84</v>
      </c>
      <c r="E28" s="453">
        <v>2.2999999999999998</v>
      </c>
      <c r="F28" s="454">
        <v>291.73</v>
      </c>
    </row>
    <row r="29" spans="1:6" ht="21.6" customHeight="1" x14ac:dyDescent="0.25">
      <c r="A29" s="304">
        <v>40455</v>
      </c>
      <c r="B29" s="303" t="s">
        <v>964</v>
      </c>
      <c r="C29" s="456" t="s">
        <v>887</v>
      </c>
      <c r="D29" s="457">
        <v>128.01</v>
      </c>
      <c r="E29" s="453">
        <v>1.53</v>
      </c>
      <c r="F29" s="454">
        <v>195.85</v>
      </c>
    </row>
    <row r="30" spans="1:6" ht="21.6" customHeight="1" x14ac:dyDescent="0.25">
      <c r="A30" s="304">
        <v>40460</v>
      </c>
      <c r="B30" s="303" t="s">
        <v>939</v>
      </c>
      <c r="C30" s="456" t="s">
        <v>893</v>
      </c>
      <c r="D30" s="457">
        <v>2266.19</v>
      </c>
      <c r="E30" s="453">
        <v>1.03</v>
      </c>
      <c r="F30" s="454">
        <v>2334.17</v>
      </c>
    </row>
    <row r="31" spans="1:6" ht="21.6" customHeight="1" x14ac:dyDescent="0.25">
      <c r="A31" s="304">
        <v>40609</v>
      </c>
      <c r="B31" s="303" t="s">
        <v>1045</v>
      </c>
      <c r="C31" s="456" t="s">
        <v>885</v>
      </c>
      <c r="D31" s="457">
        <v>10072</v>
      </c>
      <c r="E31" s="453">
        <v>9.0399999999999991</v>
      </c>
      <c r="F31" s="454">
        <v>91050.880000000005</v>
      </c>
    </row>
    <row r="32" spans="1:6" ht="21.6" customHeight="1" x14ac:dyDescent="0.25">
      <c r="A32" s="304">
        <v>40380</v>
      </c>
      <c r="B32" s="303" t="s">
        <v>1046</v>
      </c>
      <c r="C32" s="456" t="s">
        <v>885</v>
      </c>
      <c r="D32" s="457">
        <v>10072</v>
      </c>
      <c r="E32" s="453">
        <v>0.55000000000000004</v>
      </c>
      <c r="F32" s="454">
        <v>5539.6</v>
      </c>
    </row>
    <row r="33" spans="1:6" ht="21.6" customHeight="1" x14ac:dyDescent="0.25">
      <c r="A33" s="304">
        <v>40485</v>
      </c>
      <c r="B33" s="303" t="s">
        <v>899</v>
      </c>
      <c r="C33" s="456" t="s">
        <v>895</v>
      </c>
      <c r="D33" s="457">
        <v>13.09</v>
      </c>
      <c r="E33" s="453">
        <v>3451.52</v>
      </c>
      <c r="F33" s="454">
        <v>45180.39</v>
      </c>
    </row>
    <row r="34" spans="1:6" ht="21.6" customHeight="1" x14ac:dyDescent="0.25">
      <c r="A34" s="304">
        <v>40490</v>
      </c>
      <c r="B34" s="303" t="s">
        <v>1047</v>
      </c>
      <c r="C34" s="456" t="s">
        <v>898</v>
      </c>
      <c r="D34" s="457">
        <v>28.2</v>
      </c>
      <c r="E34" s="453">
        <v>4712.4399999999996</v>
      </c>
      <c r="F34" s="454">
        <v>132890.79999999999</v>
      </c>
    </row>
    <row r="35" spans="1:6" ht="21.6" customHeight="1" x14ac:dyDescent="0.25">
      <c r="A35" s="304">
        <v>40530</v>
      </c>
      <c r="B35" s="303" t="s">
        <v>879</v>
      </c>
      <c r="C35" s="456" t="s">
        <v>897</v>
      </c>
      <c r="D35" s="457">
        <v>722.58</v>
      </c>
      <c r="E35" s="453">
        <v>2.2999999999999998</v>
      </c>
      <c r="F35" s="454">
        <v>1661.93</v>
      </c>
    </row>
    <row r="36" spans="1:6" ht="21.6" customHeight="1" x14ac:dyDescent="0.25">
      <c r="A36" s="304">
        <v>40455</v>
      </c>
      <c r="B36" s="303" t="s">
        <v>964</v>
      </c>
      <c r="C36" s="456" t="s">
        <v>887</v>
      </c>
      <c r="D36" s="457">
        <v>2574.4</v>
      </c>
      <c r="E36" s="453">
        <v>1.53</v>
      </c>
      <c r="F36" s="454">
        <v>3938.83</v>
      </c>
    </row>
    <row r="37" spans="1:6" ht="21.6" customHeight="1" x14ac:dyDescent="0.25">
      <c r="A37" s="304">
        <v>44400</v>
      </c>
      <c r="B37" s="303" t="s">
        <v>1048</v>
      </c>
      <c r="C37" s="456" t="s">
        <v>885</v>
      </c>
      <c r="D37" s="457">
        <v>1000</v>
      </c>
      <c r="E37" s="453">
        <v>33.630000000000003</v>
      </c>
      <c r="F37" s="454">
        <v>33630</v>
      </c>
    </row>
    <row r="38" spans="1:6" ht="21.6" customHeight="1" x14ac:dyDescent="0.25">
      <c r="A38" s="304">
        <v>40455</v>
      </c>
      <c r="B38" s="303" t="s">
        <v>964</v>
      </c>
      <c r="C38" s="456" t="s">
        <v>887</v>
      </c>
      <c r="D38" s="457">
        <v>361.8</v>
      </c>
      <c r="E38" s="453">
        <v>1.53</v>
      </c>
      <c r="F38" s="454">
        <v>553.54999999999995</v>
      </c>
    </row>
    <row r="39" spans="1:6" ht="21.6" customHeight="1" x14ac:dyDescent="0.25">
      <c r="A39" s="304">
        <v>40455</v>
      </c>
      <c r="B39" s="303" t="s">
        <v>964</v>
      </c>
      <c r="C39" s="456" t="s">
        <v>887</v>
      </c>
      <c r="D39" s="457">
        <v>342.6</v>
      </c>
      <c r="E39" s="453">
        <v>1.53</v>
      </c>
      <c r="F39" s="454">
        <v>524.16999999999996</v>
      </c>
    </row>
    <row r="40" spans="1:6" ht="21.6" customHeight="1" x14ac:dyDescent="0.25">
      <c r="A40" s="304">
        <v>40450</v>
      </c>
      <c r="B40" s="303" t="s">
        <v>949</v>
      </c>
      <c r="C40" s="456" t="s">
        <v>893</v>
      </c>
      <c r="D40" s="457">
        <v>124.5</v>
      </c>
      <c r="E40" s="453">
        <v>0.86</v>
      </c>
      <c r="F40" s="454">
        <v>107.07</v>
      </c>
    </row>
    <row r="41" spans="1:6" ht="21.6" customHeight="1" x14ac:dyDescent="0.25">
      <c r="A41" s="304">
        <v>41203</v>
      </c>
      <c r="B41" s="303" t="s">
        <v>1049</v>
      </c>
      <c r="C41" s="456" t="s">
        <v>1050</v>
      </c>
      <c r="D41" s="457">
        <v>416</v>
      </c>
      <c r="E41" s="453">
        <v>69.92</v>
      </c>
      <c r="F41" s="454">
        <v>29086.720000000001</v>
      </c>
    </row>
    <row r="42" spans="1:6" ht="21.6" customHeight="1" x14ac:dyDescent="0.25">
      <c r="A42" s="304">
        <v>41332</v>
      </c>
      <c r="B42" s="303" t="s">
        <v>1051</v>
      </c>
      <c r="C42" s="456" t="s">
        <v>1050</v>
      </c>
      <c r="D42" s="457">
        <v>783</v>
      </c>
      <c r="E42" s="453">
        <v>28.96</v>
      </c>
      <c r="F42" s="454">
        <v>22675.68</v>
      </c>
    </row>
    <row r="43" spans="1:6" ht="21.6" customHeight="1" x14ac:dyDescent="0.25">
      <c r="A43" s="304">
        <v>41334</v>
      </c>
      <c r="B43" s="303" t="s">
        <v>1052</v>
      </c>
      <c r="C43" s="456" t="s">
        <v>1050</v>
      </c>
      <c r="D43" s="457">
        <v>906</v>
      </c>
      <c r="E43" s="453">
        <v>22.52</v>
      </c>
      <c r="F43" s="454">
        <v>20403.12</v>
      </c>
    </row>
    <row r="44" spans="1:6" ht="21.6" customHeight="1" x14ac:dyDescent="0.25">
      <c r="A44" s="304">
        <v>41422</v>
      </c>
      <c r="B44" s="303" t="s">
        <v>1053</v>
      </c>
      <c r="C44" s="456" t="s">
        <v>1050</v>
      </c>
      <c r="D44" s="457">
        <v>15</v>
      </c>
      <c r="E44" s="453">
        <v>269.68</v>
      </c>
      <c r="F44" s="454">
        <v>4045.2</v>
      </c>
    </row>
    <row r="45" spans="1:6" ht="21.6" customHeight="1" x14ac:dyDescent="0.25">
      <c r="A45" s="304">
        <v>41418</v>
      </c>
      <c r="B45" s="303" t="s">
        <v>1054</v>
      </c>
      <c r="C45" s="456" t="s">
        <v>1050</v>
      </c>
      <c r="D45" s="457">
        <v>45</v>
      </c>
      <c r="E45" s="453">
        <v>521.41999999999996</v>
      </c>
      <c r="F45" s="454">
        <v>23463.9</v>
      </c>
    </row>
    <row r="46" spans="1:6" ht="21.6" customHeight="1" x14ac:dyDescent="0.25">
      <c r="A46" s="304">
        <v>41367</v>
      </c>
      <c r="B46" s="303" t="s">
        <v>1055</v>
      </c>
      <c r="C46" s="456" t="s">
        <v>951</v>
      </c>
      <c r="D46" s="457">
        <v>1</v>
      </c>
      <c r="E46" s="453">
        <v>216.3</v>
      </c>
      <c r="F46" s="454">
        <v>216.3</v>
      </c>
    </row>
    <row r="47" spans="1:6" ht="21.6" customHeight="1" x14ac:dyDescent="0.25">
      <c r="A47" s="304">
        <v>41371</v>
      </c>
      <c r="B47" s="303" t="s">
        <v>1056</v>
      </c>
      <c r="C47" s="456" t="s">
        <v>951</v>
      </c>
      <c r="D47" s="457">
        <v>5</v>
      </c>
      <c r="E47" s="453">
        <v>437.84</v>
      </c>
      <c r="F47" s="454">
        <v>2189.1999999999998</v>
      </c>
    </row>
    <row r="48" spans="1:6" ht="21.6" customHeight="1" x14ac:dyDescent="0.25">
      <c r="A48" s="304">
        <v>41385</v>
      </c>
      <c r="B48" s="303" t="s">
        <v>1057</v>
      </c>
      <c r="C48" s="456" t="s">
        <v>951</v>
      </c>
      <c r="D48" s="457">
        <v>5</v>
      </c>
      <c r="E48" s="453">
        <v>67.66</v>
      </c>
      <c r="F48" s="454">
        <v>338.3</v>
      </c>
    </row>
    <row r="49" spans="1:6" ht="21.6" customHeight="1" x14ac:dyDescent="0.25">
      <c r="A49" s="304">
        <v>41347</v>
      </c>
      <c r="B49" s="303" t="s">
        <v>1058</v>
      </c>
      <c r="C49" s="456" t="s">
        <v>951</v>
      </c>
      <c r="D49" s="457">
        <v>1</v>
      </c>
      <c r="E49" s="453">
        <v>2589.4299999999998</v>
      </c>
      <c r="F49" s="454">
        <v>2589.4299999999998</v>
      </c>
    </row>
    <row r="50" spans="1:6" ht="21.6" customHeight="1" x14ac:dyDescent="0.25">
      <c r="A50" s="304">
        <v>40450</v>
      </c>
      <c r="B50" s="303" t="s">
        <v>949</v>
      </c>
      <c r="C50" s="456" t="s">
        <v>893</v>
      </c>
      <c r="D50" s="457">
        <v>288.89999999999998</v>
      </c>
      <c r="E50" s="453">
        <v>0.86</v>
      </c>
      <c r="F50" s="454">
        <v>248.45</v>
      </c>
    </row>
    <row r="51" spans="1:6" ht="21.6" customHeight="1" x14ac:dyDescent="0.25">
      <c r="A51" s="304">
        <v>40450</v>
      </c>
      <c r="B51" s="303" t="s">
        <v>949</v>
      </c>
      <c r="C51" s="456" t="s">
        <v>893</v>
      </c>
      <c r="D51" s="457">
        <v>55.53</v>
      </c>
      <c r="E51" s="453">
        <v>0.86</v>
      </c>
      <c r="F51" s="454">
        <v>47.75</v>
      </c>
    </row>
    <row r="52" spans="1:6" ht="21.6" customHeight="1" x14ac:dyDescent="0.25">
      <c r="A52" s="304">
        <v>40451</v>
      </c>
      <c r="B52" s="303" t="s">
        <v>1059</v>
      </c>
      <c r="C52" s="456" t="s">
        <v>897</v>
      </c>
      <c r="D52" s="457">
        <v>7.3</v>
      </c>
      <c r="E52" s="453">
        <v>0.86</v>
      </c>
      <c r="F52" s="454">
        <v>6.27</v>
      </c>
    </row>
    <row r="53" spans="1:6" ht="21.6" customHeight="1" x14ac:dyDescent="0.25">
      <c r="A53" s="304">
        <v>40455</v>
      </c>
      <c r="B53" s="303" t="s">
        <v>964</v>
      </c>
      <c r="C53" s="456" t="s">
        <v>887</v>
      </c>
      <c r="D53" s="457">
        <v>887.06</v>
      </c>
      <c r="E53" s="453">
        <v>1.53</v>
      </c>
      <c r="F53" s="454">
        <v>1357.2</v>
      </c>
    </row>
    <row r="54" spans="1:6" ht="21.6" customHeight="1" x14ac:dyDescent="0.25">
      <c r="A54" s="304">
        <v>40455</v>
      </c>
      <c r="B54" s="303" t="s">
        <v>964</v>
      </c>
      <c r="C54" s="456" t="s">
        <v>887</v>
      </c>
      <c r="D54" s="457">
        <v>863.74</v>
      </c>
      <c r="E54" s="453">
        <v>1.53</v>
      </c>
      <c r="F54" s="454">
        <v>1321.52</v>
      </c>
    </row>
    <row r="55" spans="1:6" ht="30" customHeight="1" x14ac:dyDescent="0.25">
      <c r="A55" s="304" t="s">
        <v>1060</v>
      </c>
      <c r="B55" s="303" t="s">
        <v>1061</v>
      </c>
      <c r="C55" s="456" t="s">
        <v>1050</v>
      </c>
      <c r="D55" s="457">
        <v>1000</v>
      </c>
      <c r="E55" s="453">
        <v>527.47</v>
      </c>
      <c r="F55" s="454">
        <v>527470</v>
      </c>
    </row>
    <row r="56" spans="1:6" ht="21.6" customHeight="1" x14ac:dyDescent="0.25">
      <c r="A56" s="304" t="s">
        <v>1062</v>
      </c>
      <c r="B56" s="303" t="s">
        <v>1063</v>
      </c>
      <c r="C56" s="456" t="s">
        <v>1050</v>
      </c>
      <c r="D56" s="457">
        <v>342</v>
      </c>
      <c r="E56" s="453">
        <v>296.37</v>
      </c>
      <c r="F56" s="454">
        <v>101358.54</v>
      </c>
    </row>
    <row r="57" spans="1:6" ht="21.6" customHeight="1" x14ac:dyDescent="0.25">
      <c r="A57" s="304" t="s">
        <v>1064</v>
      </c>
      <c r="B57" s="303" t="s">
        <v>1065</v>
      </c>
      <c r="C57" s="456" t="s">
        <v>885</v>
      </c>
      <c r="D57" s="457">
        <v>165</v>
      </c>
      <c r="E57" s="453">
        <v>17.510000000000002</v>
      </c>
      <c r="F57" s="454">
        <v>2889.15</v>
      </c>
    </row>
    <row r="58" spans="1:6" ht="21.6" customHeight="1" x14ac:dyDescent="0.25">
      <c r="A58" s="304">
        <v>40450</v>
      </c>
      <c r="B58" s="303" t="s">
        <v>949</v>
      </c>
      <c r="C58" s="456" t="s">
        <v>893</v>
      </c>
      <c r="D58" s="457">
        <v>48.12</v>
      </c>
      <c r="E58" s="453">
        <v>0.86</v>
      </c>
      <c r="F58" s="454">
        <v>41.38</v>
      </c>
    </row>
    <row r="59" spans="1:6" ht="21.6" customHeight="1" x14ac:dyDescent="0.25">
      <c r="A59" s="304">
        <v>40455</v>
      </c>
      <c r="B59" s="303" t="s">
        <v>964</v>
      </c>
      <c r="C59" s="456" t="s">
        <v>887</v>
      </c>
      <c r="D59" s="457">
        <v>161.04</v>
      </c>
      <c r="E59" s="453">
        <v>1.53</v>
      </c>
      <c r="F59" s="454">
        <v>246.39</v>
      </c>
    </row>
    <row r="60" spans="1:6" ht="21.6" customHeight="1" x14ac:dyDescent="0.25">
      <c r="A60" s="304">
        <v>40455</v>
      </c>
      <c r="B60" s="303" t="s">
        <v>964</v>
      </c>
      <c r="C60" s="456" t="s">
        <v>887</v>
      </c>
      <c r="D60" s="457">
        <v>173.82</v>
      </c>
      <c r="E60" s="453">
        <v>1.53</v>
      </c>
      <c r="F60" s="454">
        <v>265.94</v>
      </c>
    </row>
    <row r="61" spans="1:6" ht="21.6" customHeight="1" x14ac:dyDescent="0.25">
      <c r="A61" s="374"/>
      <c r="B61" s="374"/>
      <c r="C61" s="374"/>
      <c r="D61" s="374"/>
      <c r="E61" s="374"/>
      <c r="F61" s="374"/>
    </row>
    <row r="62" spans="1:6" ht="21.6" customHeight="1" x14ac:dyDescent="0.25">
      <c r="A62" s="232"/>
      <c r="B62" s="247"/>
      <c r="C62" s="240"/>
      <c r="D62" s="422"/>
      <c r="E62" s="458" t="s">
        <v>835</v>
      </c>
      <c r="F62" s="455">
        <v>3595220.93</v>
      </c>
    </row>
    <row r="63" spans="1:6" ht="21.6" customHeight="1" x14ac:dyDescent="0.25">
      <c r="A63" s="232"/>
      <c r="B63" s="247"/>
      <c r="C63" s="240"/>
      <c r="D63" s="422"/>
      <c r="E63" s="276"/>
      <c r="F63" s="443"/>
    </row>
    <row r="64" spans="1:6" ht="60" customHeight="1" x14ac:dyDescent="0.25">
      <c r="A64" s="232"/>
      <c r="B64" s="247"/>
      <c r="C64" s="240"/>
      <c r="D64" s="422"/>
      <c r="E64" s="276"/>
      <c r="F64" s="443"/>
    </row>
    <row r="65" spans="1:6" ht="31.5" customHeight="1" x14ac:dyDescent="0.25">
      <c r="A65" s="232"/>
      <c r="B65" s="247"/>
      <c r="C65" s="240"/>
      <c r="D65" s="422"/>
      <c r="E65" s="443"/>
      <c r="F65" s="443"/>
    </row>
    <row r="66" spans="1:6" ht="31.5" customHeight="1" x14ac:dyDescent="0.25">
      <c r="A66" s="232"/>
      <c r="B66" s="247"/>
      <c r="C66" s="240"/>
      <c r="D66" s="422"/>
      <c r="E66" s="443"/>
      <c r="F66" s="443"/>
    </row>
    <row r="67" spans="1:6" ht="31.5" customHeight="1" x14ac:dyDescent="0.25">
      <c r="A67" s="232"/>
      <c r="B67" s="247"/>
      <c r="C67" s="240"/>
      <c r="D67" s="422"/>
      <c r="E67" s="443"/>
      <c r="F67" s="443"/>
    </row>
    <row r="68" spans="1:6" ht="31.5" customHeight="1" x14ac:dyDescent="0.25">
      <c r="A68" s="232"/>
      <c r="B68" s="247"/>
      <c r="C68" s="240"/>
      <c r="D68" s="422"/>
      <c r="E68" s="443"/>
      <c r="F68" s="443"/>
    </row>
    <row r="69" spans="1:6" ht="31.5" customHeight="1" x14ac:dyDescent="0.25">
      <c r="A69" s="232"/>
      <c r="B69" s="247"/>
      <c r="C69" s="240"/>
      <c r="D69" s="422"/>
      <c r="E69" s="443"/>
      <c r="F69" s="443"/>
    </row>
    <row r="70" spans="1:6" ht="31.5" customHeight="1" x14ac:dyDescent="0.25">
      <c r="A70" s="232"/>
      <c r="B70" s="247"/>
      <c r="C70" s="240"/>
      <c r="D70" s="422"/>
      <c r="E70" s="443"/>
      <c r="F70" s="443"/>
    </row>
    <row r="71" spans="1:6" ht="31.5" customHeight="1" x14ac:dyDescent="0.25">
      <c r="A71" s="232"/>
      <c r="B71" s="247"/>
      <c r="C71" s="240"/>
      <c r="D71" s="422"/>
      <c r="E71" s="443"/>
      <c r="F71" s="443"/>
    </row>
    <row r="72" spans="1:6" ht="31.5" customHeight="1" x14ac:dyDescent="0.25">
      <c r="A72" s="232"/>
      <c r="B72" s="247"/>
      <c r="C72" s="240"/>
      <c r="D72" s="422"/>
      <c r="E72" s="443"/>
      <c r="F72" s="443"/>
    </row>
    <row r="73" spans="1:6" ht="31.5" customHeight="1" x14ac:dyDescent="0.25">
      <c r="A73" s="232"/>
      <c r="B73" s="247"/>
      <c r="C73" s="240"/>
      <c r="D73" s="422"/>
      <c r="E73" s="443"/>
      <c r="F73" s="443"/>
    </row>
    <row r="74" spans="1:6" ht="31.5" customHeight="1" x14ac:dyDescent="0.25">
      <c r="A74" s="232"/>
      <c r="B74" s="247"/>
      <c r="C74" s="240"/>
      <c r="D74" s="422"/>
      <c r="E74" s="443"/>
      <c r="F74" s="443"/>
    </row>
    <row r="75" spans="1:6" ht="31.5" customHeight="1" x14ac:dyDescent="0.25">
      <c r="A75" s="232"/>
      <c r="B75" s="247"/>
      <c r="C75" s="240"/>
      <c r="D75" s="422"/>
      <c r="E75" s="443"/>
      <c r="F75" s="443"/>
    </row>
    <row r="76" spans="1:6" ht="31.5" customHeight="1" x14ac:dyDescent="0.25">
      <c r="E76" s="464"/>
    </row>
    <row r="77" spans="1:6" ht="31.5" customHeight="1" x14ac:dyDescent="0.25">
      <c r="E77" s="464"/>
    </row>
    <row r="78" spans="1:6" ht="31.5" customHeight="1" x14ac:dyDescent="0.25">
      <c r="E78" s="464"/>
    </row>
    <row r="79" spans="1:6" ht="31.5" customHeight="1" x14ac:dyDescent="0.25">
      <c r="E79" s="464"/>
    </row>
    <row r="80" spans="1:6" ht="31.5" customHeight="1" x14ac:dyDescent="0.25">
      <c r="E80" s="464"/>
    </row>
    <row r="81" spans="5:5" ht="31.5" customHeight="1" x14ac:dyDescent="0.25">
      <c r="E81" s="464"/>
    </row>
    <row r="82" spans="5:5" ht="31.5" customHeight="1" x14ac:dyDescent="0.25">
      <c r="E82" s="464"/>
    </row>
    <row r="83" spans="5:5" ht="31.5" customHeight="1" x14ac:dyDescent="0.25">
      <c r="E83" s="464"/>
    </row>
    <row r="84" spans="5:5" ht="31.5" customHeight="1" x14ac:dyDescent="0.25">
      <c r="E84" s="464"/>
    </row>
    <row r="85" spans="5:5" ht="31.5" customHeight="1" x14ac:dyDescent="0.25">
      <c r="E85" s="464"/>
    </row>
    <row r="86" spans="5:5" ht="31.5" customHeight="1" x14ac:dyDescent="0.25">
      <c r="E86" s="464"/>
    </row>
    <row r="87" spans="5:5" ht="31.5" customHeight="1" x14ac:dyDescent="0.25">
      <c r="E87" s="464"/>
    </row>
    <row r="88" spans="5:5" ht="31.5" customHeight="1" x14ac:dyDescent="0.25">
      <c r="E88" s="464"/>
    </row>
    <row r="89" spans="5:5" ht="31.5" customHeight="1" x14ac:dyDescent="0.25">
      <c r="E89" s="464"/>
    </row>
    <row r="90" spans="5:5" ht="31.5" customHeight="1" x14ac:dyDescent="0.25">
      <c r="E90" s="464"/>
    </row>
    <row r="91" spans="5:5" ht="31.5" customHeight="1" x14ac:dyDescent="0.25">
      <c r="E91" s="464"/>
    </row>
    <row r="92" spans="5:5" ht="31.5" customHeight="1" x14ac:dyDescent="0.25">
      <c r="E92" s="464"/>
    </row>
    <row r="93" spans="5:5" ht="31.5" customHeight="1" x14ac:dyDescent="0.25">
      <c r="E93" s="464"/>
    </row>
    <row r="94" spans="5:5" ht="31.5" customHeight="1" x14ac:dyDescent="0.25">
      <c r="E94" s="464"/>
    </row>
    <row r="95" spans="5:5" ht="31.5" customHeight="1" x14ac:dyDescent="0.25">
      <c r="E95" s="464"/>
    </row>
    <row r="96" spans="5:5" ht="31.5" customHeight="1" x14ac:dyDescent="0.25">
      <c r="E96" s="464"/>
    </row>
    <row r="97" spans="5:5" ht="31.5" customHeight="1" x14ac:dyDescent="0.25">
      <c r="E97" s="464"/>
    </row>
    <row r="98" spans="5:5" ht="31.5" customHeight="1" x14ac:dyDescent="0.25">
      <c r="E98" s="464"/>
    </row>
    <row r="99" spans="5:5" ht="31.5" customHeight="1" x14ac:dyDescent="0.25">
      <c r="E99" s="464"/>
    </row>
    <row r="100" spans="5:5" ht="31.5" customHeight="1" x14ac:dyDescent="0.25">
      <c r="E100" s="464"/>
    </row>
    <row r="101" spans="5:5" ht="31.5" customHeight="1" x14ac:dyDescent="0.25">
      <c r="E101" s="464"/>
    </row>
    <row r="102" spans="5:5" ht="31.5" customHeight="1" x14ac:dyDescent="0.25">
      <c r="E102" s="464"/>
    </row>
    <row r="103" spans="5:5" ht="31.5" customHeight="1" x14ac:dyDescent="0.25">
      <c r="E103" s="464"/>
    </row>
    <row r="104" spans="5:5" ht="31.5" customHeight="1" x14ac:dyDescent="0.25">
      <c r="E104" s="464"/>
    </row>
    <row r="105" spans="5:5" ht="31.5" customHeight="1" x14ac:dyDescent="0.25">
      <c r="E105" s="464"/>
    </row>
    <row r="106" spans="5:5" ht="31.5" customHeight="1" x14ac:dyDescent="0.25">
      <c r="E106" s="464"/>
    </row>
    <row r="107" spans="5:5" ht="31.5" customHeight="1" x14ac:dyDescent="0.25">
      <c r="E107" s="464"/>
    </row>
    <row r="108" spans="5:5" ht="31.5" customHeight="1" x14ac:dyDescent="0.25">
      <c r="E108" s="464"/>
    </row>
    <row r="109" spans="5:5" ht="31.5" customHeight="1" x14ac:dyDescent="0.25">
      <c r="E109" s="464"/>
    </row>
    <row r="110" spans="5:5" ht="31.5" customHeight="1" x14ac:dyDescent="0.25">
      <c r="E110" s="464"/>
    </row>
    <row r="111" spans="5:5" ht="31.5" customHeight="1" x14ac:dyDescent="0.25">
      <c r="E111" s="464"/>
    </row>
    <row r="112" spans="5:5" ht="31.5" customHeight="1" x14ac:dyDescent="0.25">
      <c r="E112" s="464"/>
    </row>
    <row r="113" spans="5:5" ht="31.5" customHeight="1" x14ac:dyDescent="0.25">
      <c r="E113" s="464"/>
    </row>
    <row r="114" spans="5:5" ht="31.5" customHeight="1" x14ac:dyDescent="0.25">
      <c r="E114" s="464"/>
    </row>
    <row r="115" spans="5:5" ht="31.5" customHeight="1" x14ac:dyDescent="0.25">
      <c r="E115" s="464"/>
    </row>
    <row r="116" spans="5:5" ht="31.5" customHeight="1" x14ac:dyDescent="0.25">
      <c r="E116" s="464"/>
    </row>
    <row r="117" spans="5:5" ht="31.5" customHeight="1" x14ac:dyDescent="0.25">
      <c r="E117" s="464"/>
    </row>
    <row r="118" spans="5:5" ht="31.5" customHeight="1" x14ac:dyDescent="0.25">
      <c r="E118" s="464"/>
    </row>
    <row r="119" spans="5:5" ht="31.5" customHeight="1" x14ac:dyDescent="0.25">
      <c r="E119" s="464"/>
    </row>
    <row r="120" spans="5:5" ht="31.5" customHeight="1" x14ac:dyDescent="0.25">
      <c r="E120" s="464"/>
    </row>
    <row r="121" spans="5:5" ht="31.5" customHeight="1" x14ac:dyDescent="0.25">
      <c r="E121" s="464"/>
    </row>
    <row r="122" spans="5:5" ht="31.5" customHeight="1" x14ac:dyDescent="0.25">
      <c r="E122" s="464"/>
    </row>
    <row r="123" spans="5:5" ht="31.5" customHeight="1" x14ac:dyDescent="0.25">
      <c r="E123" s="464"/>
    </row>
    <row r="124" spans="5:5" ht="31.5" customHeight="1" x14ac:dyDescent="0.25">
      <c r="E124" s="464"/>
    </row>
    <row r="125" spans="5:5" ht="31.5" customHeight="1" x14ac:dyDescent="0.25">
      <c r="E125" s="464"/>
    </row>
    <row r="126" spans="5:5" ht="31.5" customHeight="1" x14ac:dyDescent="0.25">
      <c r="E126" s="464"/>
    </row>
    <row r="127" spans="5:5" ht="31.5" customHeight="1" x14ac:dyDescent="0.25">
      <c r="E127" s="464"/>
    </row>
    <row r="128" spans="5:5" ht="31.5" customHeight="1" x14ac:dyDescent="0.25">
      <c r="E128" s="464"/>
    </row>
    <row r="129" spans="5:5" ht="31.5" customHeight="1" x14ac:dyDescent="0.25">
      <c r="E129" s="464"/>
    </row>
    <row r="130" spans="5:5" ht="31.5" customHeight="1" x14ac:dyDescent="0.25">
      <c r="E130" s="464"/>
    </row>
    <row r="131" spans="5:5" ht="31.5" customHeight="1" x14ac:dyDescent="0.25">
      <c r="E131" s="464"/>
    </row>
    <row r="132" spans="5:5" ht="31.5" customHeight="1" x14ac:dyDescent="0.25">
      <c r="E132" s="464"/>
    </row>
    <row r="133" spans="5:5" ht="31.5" customHeight="1" x14ac:dyDescent="0.25">
      <c r="E133" s="464"/>
    </row>
    <row r="134" spans="5:5" ht="31.5" customHeight="1" x14ac:dyDescent="0.25">
      <c r="E134" s="464"/>
    </row>
    <row r="135" spans="5:5" ht="31.5" customHeight="1" x14ac:dyDescent="0.25">
      <c r="E135" s="464"/>
    </row>
    <row r="136" spans="5:5" ht="31.5" customHeight="1" x14ac:dyDescent="0.25">
      <c r="E136" s="464"/>
    </row>
    <row r="137" spans="5:5" ht="31.5" customHeight="1" x14ac:dyDescent="0.25">
      <c r="E137" s="464"/>
    </row>
    <row r="138" spans="5:5" ht="31.5" customHeight="1" x14ac:dyDescent="0.25">
      <c r="E138" s="464"/>
    </row>
    <row r="139" spans="5:5" ht="31.5" customHeight="1" x14ac:dyDescent="0.25">
      <c r="E139" s="464"/>
    </row>
    <row r="140" spans="5:5" ht="31.5" customHeight="1" x14ac:dyDescent="0.25">
      <c r="E140" s="464"/>
    </row>
    <row r="141" spans="5:5" ht="31.5" customHeight="1" x14ac:dyDescent="0.25">
      <c r="E141" s="464"/>
    </row>
    <row r="142" spans="5:5" ht="31.5" customHeight="1" x14ac:dyDescent="0.25">
      <c r="E142" s="464"/>
    </row>
    <row r="143" spans="5:5" ht="31.5" customHeight="1" x14ac:dyDescent="0.25">
      <c r="E143" s="464"/>
    </row>
    <row r="144" spans="5:5" ht="31.5" customHeight="1" x14ac:dyDescent="0.25">
      <c r="E144" s="464"/>
    </row>
    <row r="145" spans="5:5" ht="31.5" customHeight="1" x14ac:dyDescent="0.25">
      <c r="E145" s="464"/>
    </row>
    <row r="146" spans="5:5" ht="31.5" customHeight="1" x14ac:dyDescent="0.25">
      <c r="E146" s="464"/>
    </row>
    <row r="147" spans="5:5" ht="31.5" customHeight="1" x14ac:dyDescent="0.25">
      <c r="E147" s="464"/>
    </row>
    <row r="148" spans="5:5" ht="31.5" customHeight="1" x14ac:dyDescent="0.25">
      <c r="E148" s="464"/>
    </row>
    <row r="149" spans="5:5" ht="31.5" customHeight="1" x14ac:dyDescent="0.25">
      <c r="E149" s="464"/>
    </row>
    <row r="150" spans="5:5" ht="31.5" customHeight="1" x14ac:dyDescent="0.25">
      <c r="E150" s="464"/>
    </row>
    <row r="151" spans="5:5" ht="31.5" customHeight="1" x14ac:dyDescent="0.25">
      <c r="E151" s="464"/>
    </row>
    <row r="152" spans="5:5" ht="31.5" customHeight="1" x14ac:dyDescent="0.25">
      <c r="E152" s="464"/>
    </row>
    <row r="153" spans="5:5" ht="31.5" customHeight="1" x14ac:dyDescent="0.25">
      <c r="E153" s="464"/>
    </row>
    <row r="154" spans="5:5" ht="31.5" customHeight="1" x14ac:dyDescent="0.25">
      <c r="E154" s="464"/>
    </row>
    <row r="155" spans="5:5" ht="31.5" customHeight="1" x14ac:dyDescent="0.25">
      <c r="E155" s="464"/>
    </row>
    <row r="156" spans="5:5" ht="31.5" customHeight="1" x14ac:dyDescent="0.25">
      <c r="E156" s="464"/>
    </row>
    <row r="157" spans="5:5" ht="31.5" customHeight="1" x14ac:dyDescent="0.25">
      <c r="E157" s="464"/>
    </row>
    <row r="158" spans="5:5" ht="31.5" customHeight="1" x14ac:dyDescent="0.25">
      <c r="E158" s="464"/>
    </row>
    <row r="159" spans="5:5" ht="31.5" customHeight="1" x14ac:dyDescent="0.25">
      <c r="E159" s="464"/>
    </row>
    <row r="160" spans="5:5" ht="31.5" customHeight="1" x14ac:dyDescent="0.25">
      <c r="E160" s="464"/>
    </row>
    <row r="161" spans="5:5" ht="31.5" customHeight="1" x14ac:dyDescent="0.25">
      <c r="E161" s="464"/>
    </row>
    <row r="162" spans="5:5" ht="31.5" customHeight="1" x14ac:dyDescent="0.25">
      <c r="E162" s="464"/>
    </row>
    <row r="163" spans="5:5" ht="31.5" customHeight="1" x14ac:dyDescent="0.25">
      <c r="E163" s="464"/>
    </row>
    <row r="164" spans="5:5" ht="31.5" customHeight="1" x14ac:dyDescent="0.25">
      <c r="E164" s="464"/>
    </row>
    <row r="165" spans="5:5" ht="31.5" customHeight="1" x14ac:dyDescent="0.25">
      <c r="E165" s="464"/>
    </row>
    <row r="166" spans="5:5" ht="31.5" customHeight="1" x14ac:dyDescent="0.25">
      <c r="E166" s="464"/>
    </row>
    <row r="167" spans="5:5" ht="31.5" customHeight="1" x14ac:dyDescent="0.25">
      <c r="E167" s="464"/>
    </row>
    <row r="168" spans="5:5" ht="31.5" customHeight="1" x14ac:dyDescent="0.25">
      <c r="E168" s="464"/>
    </row>
    <row r="169" spans="5:5" ht="31.5" customHeight="1" x14ac:dyDescent="0.25">
      <c r="E169" s="464"/>
    </row>
    <row r="170" spans="5:5" ht="31.5" customHeight="1" x14ac:dyDescent="0.25">
      <c r="E170" s="464"/>
    </row>
    <row r="171" spans="5:5" ht="31.5" customHeight="1" x14ac:dyDescent="0.25">
      <c r="E171" s="464"/>
    </row>
    <row r="172" spans="5:5" ht="31.5" customHeight="1" x14ac:dyDescent="0.25">
      <c r="E172" s="464"/>
    </row>
    <row r="173" spans="5:5" ht="31.5" customHeight="1" x14ac:dyDescent="0.25">
      <c r="E173" s="464"/>
    </row>
    <row r="174" spans="5:5" ht="31.5" customHeight="1" x14ac:dyDescent="0.25">
      <c r="E174" s="464"/>
    </row>
    <row r="175" spans="5:5" ht="31.5" customHeight="1" x14ac:dyDescent="0.25">
      <c r="E175" s="464"/>
    </row>
    <row r="176" spans="5:5" ht="31.5" customHeight="1" x14ac:dyDescent="0.25">
      <c r="E176" s="464"/>
    </row>
    <row r="177" spans="5:5" ht="31.5" customHeight="1" x14ac:dyDescent="0.25">
      <c r="E177" s="464"/>
    </row>
    <row r="178" spans="5:5" ht="31.5" customHeight="1" x14ac:dyDescent="0.25">
      <c r="E178" s="464"/>
    </row>
    <row r="179" spans="5:5" ht="31.5" customHeight="1" x14ac:dyDescent="0.25">
      <c r="E179" s="464"/>
    </row>
    <row r="180" spans="5:5" ht="31.5" customHeight="1" x14ac:dyDescent="0.25">
      <c r="E180" s="464"/>
    </row>
    <row r="181" spans="5:5" ht="31.5" customHeight="1" x14ac:dyDescent="0.25">
      <c r="E181" s="464"/>
    </row>
    <row r="182" spans="5:5" ht="31.5" customHeight="1" x14ac:dyDescent="0.25">
      <c r="E182" s="464"/>
    </row>
    <row r="183" spans="5:5" ht="31.5" customHeight="1" x14ac:dyDescent="0.25">
      <c r="E183" s="464"/>
    </row>
    <row r="184" spans="5:5" ht="31.5" customHeight="1" x14ac:dyDescent="0.25">
      <c r="E184" s="464"/>
    </row>
    <row r="185" spans="5:5" ht="31.5" customHeight="1" x14ac:dyDescent="0.25">
      <c r="E185" s="464"/>
    </row>
    <row r="186" spans="5:5" ht="31.5" customHeight="1" x14ac:dyDescent="0.25">
      <c r="E186" s="464"/>
    </row>
    <row r="187" spans="5:5" ht="31.5" customHeight="1" x14ac:dyDescent="0.25">
      <c r="E187" s="464"/>
    </row>
    <row r="188" spans="5:5" ht="31.5" customHeight="1" x14ac:dyDescent="0.25">
      <c r="E188" s="464"/>
    </row>
    <row r="189" spans="5:5" ht="31.5" customHeight="1" x14ac:dyDescent="0.25">
      <c r="E189" s="464"/>
    </row>
    <row r="190" spans="5:5" ht="31.5" customHeight="1" x14ac:dyDescent="0.25">
      <c r="E190" s="464"/>
    </row>
    <row r="191" spans="5:5" ht="31.5" customHeight="1" x14ac:dyDescent="0.25">
      <c r="E191" s="464"/>
    </row>
    <row r="192" spans="5:5" ht="31.5" customHeight="1" x14ac:dyDescent="0.25">
      <c r="E192" s="464"/>
    </row>
    <row r="193" spans="5:5" ht="31.5" customHeight="1" x14ac:dyDescent="0.25">
      <c r="E193" s="464"/>
    </row>
    <row r="194" spans="5:5" ht="31.5" customHeight="1" x14ac:dyDescent="0.25">
      <c r="E194" s="464"/>
    </row>
    <row r="195" spans="5:5" ht="31.5" customHeight="1" x14ac:dyDescent="0.25">
      <c r="E195" s="464"/>
    </row>
    <row r="196" spans="5:5" ht="31.5" customHeight="1" x14ac:dyDescent="0.25">
      <c r="E196" s="464"/>
    </row>
    <row r="197" spans="5:5" ht="31.5" customHeight="1" x14ac:dyDescent="0.25">
      <c r="E197" s="464"/>
    </row>
    <row r="198" spans="5:5" ht="31.5" customHeight="1" x14ac:dyDescent="0.25">
      <c r="E198" s="464"/>
    </row>
    <row r="199" spans="5:5" ht="31.5" customHeight="1" x14ac:dyDescent="0.25">
      <c r="E199" s="464"/>
    </row>
    <row r="200" spans="5:5" ht="31.5" customHeight="1" x14ac:dyDescent="0.25">
      <c r="E200" s="464"/>
    </row>
    <row r="201" spans="5:5" ht="31.5" customHeight="1" x14ac:dyDescent="0.25">
      <c r="E201" s="464"/>
    </row>
    <row r="202" spans="5:5" ht="31.5" customHeight="1" x14ac:dyDescent="0.25">
      <c r="E202" s="464"/>
    </row>
    <row r="203" spans="5:5" ht="31.5" customHeight="1" x14ac:dyDescent="0.25">
      <c r="E203" s="464"/>
    </row>
    <row r="204" spans="5:5" ht="31.5" customHeight="1" x14ac:dyDescent="0.25">
      <c r="E204" s="464"/>
    </row>
    <row r="205" spans="5:5" ht="31.5" customHeight="1" x14ac:dyDescent="0.25">
      <c r="E205" s="464"/>
    </row>
    <row r="206" spans="5:5" ht="31.5" customHeight="1" x14ac:dyDescent="0.25">
      <c r="E206" s="464"/>
    </row>
    <row r="207" spans="5:5" ht="31.5" customHeight="1" x14ac:dyDescent="0.25">
      <c r="E207" s="464"/>
    </row>
    <row r="208" spans="5:5" ht="31.5" customHeight="1" x14ac:dyDescent="0.25">
      <c r="E208" s="464"/>
    </row>
    <row r="209" spans="5:5" ht="31.5" customHeight="1" x14ac:dyDescent="0.25">
      <c r="E209" s="464"/>
    </row>
    <row r="210" spans="5:5" ht="31.5" customHeight="1" x14ac:dyDescent="0.25">
      <c r="E210" s="464"/>
    </row>
    <row r="211" spans="5:5" ht="31.5" customHeight="1" x14ac:dyDescent="0.25">
      <c r="E211" s="464"/>
    </row>
    <row r="212" spans="5:5" ht="31.5" customHeight="1" x14ac:dyDescent="0.25">
      <c r="E212" s="464"/>
    </row>
    <row r="213" spans="5:5" ht="31.5" customHeight="1" x14ac:dyDescent="0.25">
      <c r="E213" s="464"/>
    </row>
    <row r="214" spans="5:5" ht="31.5" customHeight="1" x14ac:dyDescent="0.25">
      <c r="E214" s="464"/>
    </row>
    <row r="215" spans="5:5" ht="31.5" customHeight="1" x14ac:dyDescent="0.25">
      <c r="E215" s="464"/>
    </row>
    <row r="216" spans="5:5" ht="31.5" customHeight="1" x14ac:dyDescent="0.25">
      <c r="E216" s="464"/>
    </row>
    <row r="217" spans="5:5" ht="31.5" customHeight="1" x14ac:dyDescent="0.25">
      <c r="E217" s="464"/>
    </row>
    <row r="218" spans="5:5" ht="31.5" customHeight="1" x14ac:dyDescent="0.25">
      <c r="E218" s="464"/>
    </row>
    <row r="219" spans="5:5" ht="31.5" customHeight="1" x14ac:dyDescent="0.25">
      <c r="E219" s="464"/>
    </row>
    <row r="220" spans="5:5" ht="31.5" customHeight="1" x14ac:dyDescent="0.25">
      <c r="E220" s="464"/>
    </row>
    <row r="221" spans="5:5" ht="31.5" customHeight="1" x14ac:dyDescent="0.25">
      <c r="E221" s="464"/>
    </row>
    <row r="222" spans="5:5" ht="31.5" customHeight="1" x14ac:dyDescent="0.25">
      <c r="E222" s="464"/>
    </row>
    <row r="223" spans="5:5" ht="31.5" customHeight="1" x14ac:dyDescent="0.25">
      <c r="E223" s="464"/>
    </row>
    <row r="224" spans="5:5" ht="31.5" customHeight="1" x14ac:dyDescent="0.25">
      <c r="E224" s="464"/>
    </row>
    <row r="225" spans="5:5" ht="31.5" customHeight="1" x14ac:dyDescent="0.25">
      <c r="E225" s="464"/>
    </row>
    <row r="226" spans="5:5" ht="31.5" customHeight="1" x14ac:dyDescent="0.25">
      <c r="E226" s="464"/>
    </row>
    <row r="227" spans="5:5" ht="31.5" customHeight="1" x14ac:dyDescent="0.25">
      <c r="E227" s="464"/>
    </row>
    <row r="228" spans="5:5" ht="31.5" customHeight="1" x14ac:dyDescent="0.25">
      <c r="E228" s="464"/>
    </row>
    <row r="229" spans="5:5" ht="31.5" customHeight="1" x14ac:dyDescent="0.25">
      <c r="E229" s="464"/>
    </row>
    <row r="230" spans="5:5" ht="31.5" customHeight="1" x14ac:dyDescent="0.25">
      <c r="E230" s="464"/>
    </row>
    <row r="231" spans="5:5" ht="31.5" customHeight="1" x14ac:dyDescent="0.25">
      <c r="E231" s="464"/>
    </row>
    <row r="232" spans="5:5" ht="31.5" customHeight="1" x14ac:dyDescent="0.25">
      <c r="E232" s="464"/>
    </row>
    <row r="233" spans="5:5" ht="31.5" customHeight="1" x14ac:dyDescent="0.25">
      <c r="E233" s="464"/>
    </row>
    <row r="234" spans="5:5" ht="31.5" customHeight="1" x14ac:dyDescent="0.25">
      <c r="E234" s="464"/>
    </row>
    <row r="235" spans="5:5" ht="31.5" customHeight="1" x14ac:dyDescent="0.25">
      <c r="E235" s="464"/>
    </row>
    <row r="236" spans="5:5" ht="31.5" customHeight="1" x14ac:dyDescent="0.25">
      <c r="E236" s="464"/>
    </row>
    <row r="237" spans="5:5" ht="31.5" customHeight="1" x14ac:dyDescent="0.25">
      <c r="E237" s="464"/>
    </row>
    <row r="238" spans="5:5" ht="31.5" customHeight="1" x14ac:dyDescent="0.25">
      <c r="E238" s="464"/>
    </row>
    <row r="239" spans="5:5" ht="31.5" customHeight="1" x14ac:dyDescent="0.25">
      <c r="E239" s="464"/>
    </row>
    <row r="240" spans="5:5" ht="31.5" customHeight="1" x14ac:dyDescent="0.25">
      <c r="E240" s="464"/>
    </row>
    <row r="241" spans="5:5" ht="31.5" customHeight="1" x14ac:dyDescent="0.25">
      <c r="E241" s="464"/>
    </row>
    <row r="242" spans="5:5" ht="31.5" customHeight="1" x14ac:dyDescent="0.25">
      <c r="E242" s="464"/>
    </row>
    <row r="243" spans="5:5" ht="31.5" customHeight="1" x14ac:dyDescent="0.25">
      <c r="E243" s="464"/>
    </row>
    <row r="244" spans="5:5" ht="31.5" customHeight="1" x14ac:dyDescent="0.25">
      <c r="E244" s="464"/>
    </row>
    <row r="245" spans="5:5" ht="31.5" customHeight="1" x14ac:dyDescent="0.25">
      <c r="E245" s="464"/>
    </row>
    <row r="246" spans="5:5" ht="31.5" customHeight="1" x14ac:dyDescent="0.25">
      <c r="E246" s="464"/>
    </row>
    <row r="247" spans="5:5" ht="31.5" customHeight="1" x14ac:dyDescent="0.25">
      <c r="E247" s="464"/>
    </row>
    <row r="248" spans="5:5" ht="31.5" customHeight="1" x14ac:dyDescent="0.25">
      <c r="E248" s="464"/>
    </row>
    <row r="249" spans="5:5" ht="31.5" customHeight="1" x14ac:dyDescent="0.25">
      <c r="E249" s="464"/>
    </row>
    <row r="250" spans="5:5" ht="31.5" customHeight="1" x14ac:dyDescent="0.25">
      <c r="E250" s="464"/>
    </row>
    <row r="251" spans="5:5" ht="31.5" customHeight="1" x14ac:dyDescent="0.25">
      <c r="E251" s="464"/>
    </row>
    <row r="252" spans="5:5" ht="31.5" customHeight="1" x14ac:dyDescent="0.25">
      <c r="E252" s="464"/>
    </row>
    <row r="253" spans="5:5" ht="31.5" customHeight="1" x14ac:dyDescent="0.25">
      <c r="E253" s="464"/>
    </row>
    <row r="254" spans="5:5" ht="31.5" customHeight="1" x14ac:dyDescent="0.25">
      <c r="E254" s="464"/>
    </row>
    <row r="255" spans="5:5" ht="31.5" customHeight="1" x14ac:dyDescent="0.25">
      <c r="E255" s="464"/>
    </row>
    <row r="256" spans="5:5" ht="31.5" customHeight="1" x14ac:dyDescent="0.25">
      <c r="E256" s="464"/>
    </row>
    <row r="257" spans="5:5" ht="31.5" customHeight="1" x14ac:dyDescent="0.25">
      <c r="E257" s="464"/>
    </row>
    <row r="258" spans="5:5" ht="31.5" customHeight="1" x14ac:dyDescent="0.25">
      <c r="E258" s="464"/>
    </row>
    <row r="259" spans="5:5" ht="31.5" customHeight="1" x14ac:dyDescent="0.25">
      <c r="E259" s="464"/>
    </row>
    <row r="260" spans="5:5" ht="31.5" customHeight="1" x14ac:dyDescent="0.25">
      <c r="E260" s="464"/>
    </row>
    <row r="261" spans="5:5" ht="31.5" customHeight="1" x14ac:dyDescent="0.25">
      <c r="E261" s="464"/>
    </row>
    <row r="262" spans="5:5" ht="31.5" customHeight="1" x14ac:dyDescent="0.25">
      <c r="E262" s="464"/>
    </row>
    <row r="263" spans="5:5" ht="31.5" customHeight="1" x14ac:dyDescent="0.25">
      <c r="E263" s="464"/>
    </row>
    <row r="264" spans="5:5" ht="31.5" customHeight="1" x14ac:dyDescent="0.25">
      <c r="E264" s="464"/>
    </row>
    <row r="265" spans="5:5" ht="31.5" customHeight="1" x14ac:dyDescent="0.25">
      <c r="E265" s="464"/>
    </row>
    <row r="266" spans="5:5" ht="31.5" customHeight="1" x14ac:dyDescent="0.25">
      <c r="E266" s="464"/>
    </row>
    <row r="267" spans="5:5" ht="31.5" customHeight="1" x14ac:dyDescent="0.25">
      <c r="E267" s="464"/>
    </row>
    <row r="268" spans="5:5" ht="31.5" customHeight="1" x14ac:dyDescent="0.25">
      <c r="E268" s="464"/>
    </row>
    <row r="269" spans="5:5" ht="31.5" customHeight="1" x14ac:dyDescent="0.25">
      <c r="E269" s="464"/>
    </row>
    <row r="270" spans="5:5" ht="31.5" customHeight="1" x14ac:dyDescent="0.25">
      <c r="E270" s="464"/>
    </row>
    <row r="271" spans="5:5" ht="31.5" customHeight="1" x14ac:dyDescent="0.25">
      <c r="E271" s="464"/>
    </row>
    <row r="272" spans="5:5" ht="31.5" customHeight="1" x14ac:dyDescent="0.25">
      <c r="E272" s="464"/>
    </row>
    <row r="273" spans="5:5" ht="31.5" customHeight="1" x14ac:dyDescent="0.25">
      <c r="E273" s="464"/>
    </row>
    <row r="274" spans="5:5" ht="31.5" customHeight="1" x14ac:dyDescent="0.25">
      <c r="E274" s="464"/>
    </row>
    <row r="275" spans="5:5" ht="31.5" customHeight="1" x14ac:dyDescent="0.25">
      <c r="E275" s="464"/>
    </row>
    <row r="276" spans="5:5" ht="31.5" customHeight="1" x14ac:dyDescent="0.25">
      <c r="E276" s="464"/>
    </row>
    <row r="277" spans="5:5" ht="31.5" customHeight="1" x14ac:dyDescent="0.25">
      <c r="E277" s="464"/>
    </row>
    <row r="278" spans="5:5" ht="31.5" customHeight="1" x14ac:dyDescent="0.25">
      <c r="E278" s="464"/>
    </row>
    <row r="279" spans="5:5" ht="31.5" customHeight="1" x14ac:dyDescent="0.25">
      <c r="E279" s="464"/>
    </row>
    <row r="280" spans="5:5" ht="31.5" customHeight="1" x14ac:dyDescent="0.25">
      <c r="E280" s="464"/>
    </row>
    <row r="281" spans="5:5" ht="31.5" customHeight="1" x14ac:dyDescent="0.25">
      <c r="E281" s="464"/>
    </row>
    <row r="282" spans="5:5" ht="31.5" customHeight="1" x14ac:dyDescent="0.25">
      <c r="E282" s="464"/>
    </row>
    <row r="283" spans="5:5" ht="31.5" customHeight="1" x14ac:dyDescent="0.25">
      <c r="E283" s="464"/>
    </row>
    <row r="284" spans="5:5" ht="31.5" customHeight="1" x14ac:dyDescent="0.25">
      <c r="E284" s="464"/>
    </row>
    <row r="285" spans="5:5" ht="31.5" customHeight="1" x14ac:dyDescent="0.25">
      <c r="E285" s="464"/>
    </row>
    <row r="286" spans="5:5" ht="31.5" customHeight="1" x14ac:dyDescent="0.25">
      <c r="E286" s="464"/>
    </row>
    <row r="287" spans="5:5" ht="31.5" customHeight="1" x14ac:dyDescent="0.25">
      <c r="E287" s="464"/>
    </row>
    <row r="288" spans="5:5" ht="31.5" customHeight="1" x14ac:dyDescent="0.25">
      <c r="E288" s="464"/>
    </row>
    <row r="289" spans="5:5" ht="31.5" customHeight="1" x14ac:dyDescent="0.25">
      <c r="E289" s="464"/>
    </row>
    <row r="290" spans="5:5" ht="31.5" customHeight="1" x14ac:dyDescent="0.25">
      <c r="E290" s="464"/>
    </row>
    <row r="291" spans="5:5" ht="31.5" customHeight="1" x14ac:dyDescent="0.25">
      <c r="E291" s="464"/>
    </row>
    <row r="292" spans="5:5" ht="31.5" customHeight="1" x14ac:dyDescent="0.25">
      <c r="E292" s="464"/>
    </row>
    <row r="293" spans="5:5" ht="31.5" customHeight="1" x14ac:dyDescent="0.25">
      <c r="E293" s="464"/>
    </row>
    <row r="294" spans="5:5" ht="31.5" customHeight="1" x14ac:dyDescent="0.25">
      <c r="E294" s="464"/>
    </row>
    <row r="295" spans="5:5" ht="31.5" customHeight="1" x14ac:dyDescent="0.25">
      <c r="E295" s="464"/>
    </row>
    <row r="296" spans="5:5" ht="31.5" customHeight="1" x14ac:dyDescent="0.25">
      <c r="E296" s="464"/>
    </row>
    <row r="297" spans="5:5" ht="31.5" customHeight="1" x14ac:dyDescent="0.25">
      <c r="E297" s="464"/>
    </row>
    <row r="298" spans="5:5" ht="31.5" customHeight="1" x14ac:dyDescent="0.25">
      <c r="E298" s="464"/>
    </row>
    <row r="299" spans="5:5" ht="31.5" customHeight="1" x14ac:dyDescent="0.25">
      <c r="E299" s="464"/>
    </row>
    <row r="300" spans="5:5" ht="31.5" customHeight="1" x14ac:dyDescent="0.25">
      <c r="E300" s="464"/>
    </row>
    <row r="301" spans="5:5" ht="31.5" customHeight="1" x14ac:dyDescent="0.25">
      <c r="E301" s="464"/>
    </row>
    <row r="302" spans="5:5" ht="31.5" customHeight="1" x14ac:dyDescent="0.25">
      <c r="E302" s="464"/>
    </row>
    <row r="303" spans="5:5" ht="31.5" customHeight="1" x14ac:dyDescent="0.25">
      <c r="E303" s="464"/>
    </row>
    <row r="304" spans="5:5" ht="31.5" customHeight="1" x14ac:dyDescent="0.25">
      <c r="E304" s="464"/>
    </row>
    <row r="305" spans="5:5" ht="31.5" customHeight="1" x14ac:dyDescent="0.25">
      <c r="E305" s="464"/>
    </row>
    <row r="306" spans="5:5" ht="31.5" customHeight="1" x14ac:dyDescent="0.25">
      <c r="E306" s="464"/>
    </row>
    <row r="307" spans="5:5" ht="31.5" customHeight="1" x14ac:dyDescent="0.25">
      <c r="E307" s="464"/>
    </row>
    <row r="308" spans="5:5" ht="31.5" customHeight="1" x14ac:dyDescent="0.25">
      <c r="E308" s="464"/>
    </row>
    <row r="309" spans="5:5" ht="31.5" customHeight="1" x14ac:dyDescent="0.25">
      <c r="E309" s="464"/>
    </row>
    <row r="310" spans="5:5" ht="31.5" customHeight="1" x14ac:dyDescent="0.25">
      <c r="E310" s="464"/>
    </row>
    <row r="311" spans="5:5" ht="31.5" customHeight="1" x14ac:dyDescent="0.25">
      <c r="E311" s="464"/>
    </row>
    <row r="312" spans="5:5" ht="31.5" customHeight="1" x14ac:dyDescent="0.25">
      <c r="E312" s="464"/>
    </row>
    <row r="313" spans="5:5" ht="31.5" customHeight="1" x14ac:dyDescent="0.25">
      <c r="E313" s="464"/>
    </row>
    <row r="314" spans="5:5" ht="31.5" customHeight="1" x14ac:dyDescent="0.25">
      <c r="E314" s="464"/>
    </row>
    <row r="315" spans="5:5" ht="31.5" customHeight="1" x14ac:dyDescent="0.25">
      <c r="E315" s="464"/>
    </row>
    <row r="316" spans="5:5" ht="31.5" customHeight="1" x14ac:dyDescent="0.25">
      <c r="E316" s="464"/>
    </row>
    <row r="317" spans="5:5" ht="31.5" customHeight="1" x14ac:dyDescent="0.25">
      <c r="E317" s="464"/>
    </row>
    <row r="318" spans="5:5" ht="31.5" customHeight="1" x14ac:dyDescent="0.25">
      <c r="E318" s="464"/>
    </row>
    <row r="319" spans="5:5" ht="31.5" customHeight="1" x14ac:dyDescent="0.25">
      <c r="E319" s="464"/>
    </row>
    <row r="320" spans="5:5" ht="31.5" customHeight="1" x14ac:dyDescent="0.25">
      <c r="E320" s="464"/>
    </row>
    <row r="321" spans="5:5" ht="31.5" customHeight="1" x14ac:dyDescent="0.25">
      <c r="E321" s="464"/>
    </row>
    <row r="322" spans="5:5" ht="31.5" customHeight="1" x14ac:dyDescent="0.25">
      <c r="E322" s="464"/>
    </row>
    <row r="323" spans="5:5" ht="31.5" customHeight="1" x14ac:dyDescent="0.25">
      <c r="E323" s="464"/>
    </row>
    <row r="324" spans="5:5" ht="31.5" customHeight="1" x14ac:dyDescent="0.25">
      <c r="E324" s="464"/>
    </row>
    <row r="325" spans="5:5" ht="31.5" customHeight="1" x14ac:dyDescent="0.25">
      <c r="E325" s="464"/>
    </row>
    <row r="326" spans="5:5" ht="31.5" customHeight="1" x14ac:dyDescent="0.25">
      <c r="E326" s="464"/>
    </row>
    <row r="327" spans="5:5" ht="31.5" customHeight="1" x14ac:dyDescent="0.25">
      <c r="E327" s="464"/>
    </row>
    <row r="328" spans="5:5" ht="31.5" customHeight="1" x14ac:dyDescent="0.25">
      <c r="E328" s="464"/>
    </row>
    <row r="329" spans="5:5" ht="31.5" customHeight="1" x14ac:dyDescent="0.25">
      <c r="E329" s="464"/>
    </row>
    <row r="330" spans="5:5" ht="31.5" customHeight="1" x14ac:dyDescent="0.25">
      <c r="E330" s="464"/>
    </row>
    <row r="331" spans="5:5" ht="31.5" customHeight="1" x14ac:dyDescent="0.25">
      <c r="E331" s="464"/>
    </row>
    <row r="332" spans="5:5" ht="31.5" customHeight="1" x14ac:dyDescent="0.25">
      <c r="E332" s="464"/>
    </row>
    <row r="333" spans="5:5" ht="31.5" customHeight="1" x14ac:dyDescent="0.25">
      <c r="E333" s="464"/>
    </row>
    <row r="334" spans="5:5" ht="31.5" customHeight="1" x14ac:dyDescent="0.25">
      <c r="E334" s="464"/>
    </row>
    <row r="335" spans="5:5" ht="31.5" customHeight="1" x14ac:dyDescent="0.25">
      <c r="E335" s="464"/>
    </row>
    <row r="336" spans="5:5" ht="31.5" customHeight="1" x14ac:dyDescent="0.25">
      <c r="E336" s="464"/>
    </row>
    <row r="337" spans="5:5" ht="31.5" customHeight="1" x14ac:dyDescent="0.25">
      <c r="E337" s="464"/>
    </row>
    <row r="338" spans="5:5" ht="31.5" customHeight="1" x14ac:dyDescent="0.25">
      <c r="E338" s="464"/>
    </row>
    <row r="339" spans="5:5" ht="31.5" customHeight="1" x14ac:dyDescent="0.25">
      <c r="E339" s="464"/>
    </row>
    <row r="340" spans="5:5" ht="31.5" customHeight="1" x14ac:dyDescent="0.25">
      <c r="E340" s="464"/>
    </row>
    <row r="341" spans="5:5" ht="31.5" customHeight="1" x14ac:dyDescent="0.25">
      <c r="E341" s="464"/>
    </row>
    <row r="342" spans="5:5" ht="31.5" customHeight="1" x14ac:dyDescent="0.25">
      <c r="E342" s="464"/>
    </row>
    <row r="343" spans="5:5" ht="31.5" customHeight="1" x14ac:dyDescent="0.25">
      <c r="E343" s="464"/>
    </row>
    <row r="344" spans="5:5" ht="31.5" customHeight="1" x14ac:dyDescent="0.25">
      <c r="E344" s="464"/>
    </row>
    <row r="345" spans="5:5" ht="31.5" customHeight="1" x14ac:dyDescent="0.25">
      <c r="E345" s="464"/>
    </row>
    <row r="346" spans="5:5" ht="31.5" customHeight="1" x14ac:dyDescent="0.25">
      <c r="E346" s="464"/>
    </row>
    <row r="347" spans="5:5" ht="31.5" customHeight="1" x14ac:dyDescent="0.25">
      <c r="E347" s="464"/>
    </row>
    <row r="348" spans="5:5" ht="31.5" customHeight="1" x14ac:dyDescent="0.25">
      <c r="E348" s="464"/>
    </row>
    <row r="349" spans="5:5" ht="31.5" customHeight="1" x14ac:dyDescent="0.25">
      <c r="E349" s="464"/>
    </row>
    <row r="350" spans="5:5" ht="31.5" customHeight="1" x14ac:dyDescent="0.25">
      <c r="E350" s="464"/>
    </row>
    <row r="351" spans="5:5" ht="31.5" customHeight="1" x14ac:dyDescent="0.25">
      <c r="E351" s="464"/>
    </row>
    <row r="352" spans="5:5" ht="31.5" customHeight="1" x14ac:dyDescent="0.25">
      <c r="E352" s="464"/>
    </row>
    <row r="353" spans="5:5" ht="31.5" customHeight="1" x14ac:dyDescent="0.25">
      <c r="E353" s="464"/>
    </row>
    <row r="354" spans="5:5" ht="31.5" customHeight="1" x14ac:dyDescent="0.25">
      <c r="E354" s="464"/>
    </row>
    <row r="355" spans="5:5" ht="31.5" customHeight="1" x14ac:dyDescent="0.25">
      <c r="E355" s="464"/>
    </row>
    <row r="356" spans="5:5" ht="31.5" customHeight="1" x14ac:dyDescent="0.25">
      <c r="E356" s="464"/>
    </row>
    <row r="357" spans="5:5" ht="31.5" customHeight="1" x14ac:dyDescent="0.25">
      <c r="E357" s="464"/>
    </row>
    <row r="358" spans="5:5" ht="31.5" customHeight="1" x14ac:dyDescent="0.25">
      <c r="E358" s="464"/>
    </row>
    <row r="359" spans="5:5" ht="31.5" customHeight="1" x14ac:dyDescent="0.25">
      <c r="E359" s="464"/>
    </row>
    <row r="360" spans="5:5" ht="31.5" customHeight="1" x14ac:dyDescent="0.25">
      <c r="E360" s="464"/>
    </row>
    <row r="361" spans="5:5" ht="31.5" customHeight="1" x14ac:dyDescent="0.25">
      <c r="E361" s="464"/>
    </row>
    <row r="362" spans="5:5" ht="31.5" customHeight="1" x14ac:dyDescent="0.25">
      <c r="E362" s="464"/>
    </row>
    <row r="363" spans="5:5" ht="31.5" customHeight="1" x14ac:dyDescent="0.25">
      <c r="E363" s="464"/>
    </row>
    <row r="364" spans="5:5" ht="31.5" customHeight="1" x14ac:dyDescent="0.25">
      <c r="E364" s="464"/>
    </row>
    <row r="365" spans="5:5" ht="31.5" customHeight="1" x14ac:dyDescent="0.25">
      <c r="E365" s="464"/>
    </row>
    <row r="366" spans="5:5" ht="31.5" customHeight="1" x14ac:dyDescent="0.25">
      <c r="E366" s="464"/>
    </row>
    <row r="367" spans="5:5" ht="31.5" customHeight="1" x14ac:dyDescent="0.25">
      <c r="E367" s="464"/>
    </row>
    <row r="368" spans="5:5" ht="31.5" customHeight="1" x14ac:dyDescent="0.25">
      <c r="E368" s="464"/>
    </row>
    <row r="369" spans="5:5" ht="31.5" customHeight="1" x14ac:dyDescent="0.25">
      <c r="E369" s="464"/>
    </row>
    <row r="370" spans="5:5" ht="31.5" customHeight="1" x14ac:dyDescent="0.25">
      <c r="E370" s="464"/>
    </row>
    <row r="371" spans="5:5" ht="31.5" customHeight="1" x14ac:dyDescent="0.25">
      <c r="E371" s="464"/>
    </row>
    <row r="372" spans="5:5" ht="31.5" customHeight="1" x14ac:dyDescent="0.25">
      <c r="E372" s="464"/>
    </row>
    <row r="373" spans="5:5" ht="31.5" customHeight="1" x14ac:dyDescent="0.25">
      <c r="E373" s="464"/>
    </row>
    <row r="374" spans="5:5" ht="31.5" customHeight="1" x14ac:dyDescent="0.25">
      <c r="E374" s="464"/>
    </row>
    <row r="375" spans="5:5" ht="31.5" customHeight="1" x14ac:dyDescent="0.25">
      <c r="E375" s="464"/>
    </row>
    <row r="376" spans="5:5" ht="31.5" customHeight="1" x14ac:dyDescent="0.25">
      <c r="E376" s="464"/>
    </row>
    <row r="377" spans="5:5" ht="31.5" customHeight="1" x14ac:dyDescent="0.25">
      <c r="E377" s="464"/>
    </row>
    <row r="378" spans="5:5" ht="31.5" customHeight="1" x14ac:dyDescent="0.25">
      <c r="E378" s="464"/>
    </row>
    <row r="379" spans="5:5" ht="31.5" customHeight="1" x14ac:dyDescent="0.25">
      <c r="E379" s="464"/>
    </row>
    <row r="380" spans="5:5" ht="31.5" customHeight="1" x14ac:dyDescent="0.25">
      <c r="E380" s="464"/>
    </row>
    <row r="381" spans="5:5" ht="31.5" customHeight="1" x14ac:dyDescent="0.25">
      <c r="E381" s="464"/>
    </row>
    <row r="382" spans="5:5" ht="31.5" customHeight="1" x14ac:dyDescent="0.25">
      <c r="E382" s="464"/>
    </row>
    <row r="383" spans="5:5" ht="31.5" customHeight="1" x14ac:dyDescent="0.25">
      <c r="E383" s="464"/>
    </row>
    <row r="384" spans="5:5" ht="31.5" customHeight="1" x14ac:dyDescent="0.25">
      <c r="E384" s="464"/>
    </row>
    <row r="385" spans="5:5" ht="31.5" customHeight="1" x14ac:dyDescent="0.25">
      <c r="E385" s="464"/>
    </row>
    <row r="386" spans="5:5" ht="31.5" customHeight="1" x14ac:dyDescent="0.25">
      <c r="E386" s="464"/>
    </row>
    <row r="387" spans="5:5" ht="31.5" customHeight="1" x14ac:dyDescent="0.25">
      <c r="E387" s="464"/>
    </row>
    <row r="388" spans="5:5" ht="31.5" customHeight="1" x14ac:dyDescent="0.25">
      <c r="E388" s="464"/>
    </row>
    <row r="389" spans="5:5" ht="31.5" customHeight="1" x14ac:dyDescent="0.25">
      <c r="E389" s="464"/>
    </row>
    <row r="390" spans="5:5" ht="31.5" customHeight="1" x14ac:dyDescent="0.25">
      <c r="E390" s="464"/>
    </row>
    <row r="391" spans="5:5" ht="31.5" customHeight="1" x14ac:dyDescent="0.25">
      <c r="E391" s="464"/>
    </row>
    <row r="392" spans="5:5" ht="31.5" customHeight="1" x14ac:dyDescent="0.25">
      <c r="E392" s="464"/>
    </row>
    <row r="393" spans="5:5" ht="31.5" customHeight="1" x14ac:dyDescent="0.25">
      <c r="E393" s="464"/>
    </row>
    <row r="394" spans="5:5" ht="31.5" customHeight="1" x14ac:dyDescent="0.25">
      <c r="E394" s="464"/>
    </row>
    <row r="395" spans="5:5" ht="31.5" customHeight="1" x14ac:dyDescent="0.25">
      <c r="E395" s="464"/>
    </row>
    <row r="396" spans="5:5" ht="31.5" customHeight="1" x14ac:dyDescent="0.25">
      <c r="E396" s="464"/>
    </row>
    <row r="397" spans="5:5" ht="31.5" customHeight="1" x14ac:dyDescent="0.25">
      <c r="E397" s="464"/>
    </row>
    <row r="398" spans="5:5" ht="31.5" customHeight="1" x14ac:dyDescent="0.25">
      <c r="E398" s="464"/>
    </row>
    <row r="399" spans="5:5" ht="31.5" customHeight="1" x14ac:dyDescent="0.25">
      <c r="E399" s="464"/>
    </row>
    <row r="400" spans="5:5" ht="31.5" customHeight="1" x14ac:dyDescent="0.25">
      <c r="E400" s="464"/>
    </row>
    <row r="401" spans="5:5" ht="31.5" customHeight="1" x14ac:dyDescent="0.25">
      <c r="E401" s="464"/>
    </row>
    <row r="402" spans="5:5" ht="31.5" customHeight="1" x14ac:dyDescent="0.25">
      <c r="E402" s="464"/>
    </row>
    <row r="403" spans="5:5" ht="31.5" customHeight="1" x14ac:dyDescent="0.25">
      <c r="E403" s="464"/>
    </row>
    <row r="404" spans="5:5" ht="31.5" customHeight="1" x14ac:dyDescent="0.25">
      <c r="E404" s="464"/>
    </row>
    <row r="405" spans="5:5" ht="31.5" customHeight="1" x14ac:dyDescent="0.25">
      <c r="E405" s="464"/>
    </row>
    <row r="406" spans="5:5" ht="31.5" customHeight="1" x14ac:dyDescent="0.25">
      <c r="E406" s="464"/>
    </row>
    <row r="407" spans="5:5" ht="31.5" customHeight="1" x14ac:dyDescent="0.25">
      <c r="E407" s="464"/>
    </row>
    <row r="408" spans="5:5" ht="31.5" customHeight="1" x14ac:dyDescent="0.25">
      <c r="E408" s="464"/>
    </row>
    <row r="409" spans="5:5" ht="31.5" customHeight="1" x14ac:dyDescent="0.25">
      <c r="E409" s="464"/>
    </row>
    <row r="410" spans="5:5" ht="31.5" customHeight="1" x14ac:dyDescent="0.25">
      <c r="E410" s="464"/>
    </row>
    <row r="411" spans="5:5" ht="31.5" customHeight="1" x14ac:dyDescent="0.25">
      <c r="E411" s="464"/>
    </row>
    <row r="412" spans="5:5" ht="31.5" customHeight="1" x14ac:dyDescent="0.25">
      <c r="E412" s="464"/>
    </row>
    <row r="413" spans="5:5" ht="31.5" customHeight="1" x14ac:dyDescent="0.25">
      <c r="E413" s="464"/>
    </row>
    <row r="414" spans="5:5" ht="31.5" customHeight="1" x14ac:dyDescent="0.25">
      <c r="E414" s="464"/>
    </row>
    <row r="415" spans="5:5" ht="31.5" customHeight="1" x14ac:dyDescent="0.25">
      <c r="E415" s="464"/>
    </row>
    <row r="416" spans="5:5" ht="31.5" customHeight="1" x14ac:dyDescent="0.25">
      <c r="E416" s="464"/>
    </row>
    <row r="417" spans="5:5" ht="31.5" customHeight="1" x14ac:dyDescent="0.25">
      <c r="E417" s="464"/>
    </row>
    <row r="418" spans="5:5" ht="31.5" customHeight="1" x14ac:dyDescent="0.25">
      <c r="E418" s="464"/>
    </row>
    <row r="419" spans="5:5" ht="31.5" customHeight="1" x14ac:dyDescent="0.25">
      <c r="E419" s="464"/>
    </row>
    <row r="420" spans="5:5" ht="31.5" customHeight="1" x14ac:dyDescent="0.25">
      <c r="E420" s="464"/>
    </row>
    <row r="421" spans="5:5" ht="31.5" customHeight="1" x14ac:dyDescent="0.25">
      <c r="E421" s="464"/>
    </row>
    <row r="422" spans="5:5" ht="31.5" customHeight="1" x14ac:dyDescent="0.25">
      <c r="E422" s="464"/>
    </row>
    <row r="423" spans="5:5" ht="31.5" customHeight="1" x14ac:dyDescent="0.25">
      <c r="E423" s="464"/>
    </row>
    <row r="424" spans="5:5" ht="31.5" customHeight="1" x14ac:dyDescent="0.25">
      <c r="E424" s="464"/>
    </row>
    <row r="425" spans="5:5" ht="31.5" customHeight="1" x14ac:dyDescent="0.25">
      <c r="E425" s="464"/>
    </row>
    <row r="426" spans="5:5" ht="31.5" customHeight="1" x14ac:dyDescent="0.25">
      <c r="E426" s="464"/>
    </row>
    <row r="427" spans="5:5" ht="31.5" customHeight="1" x14ac:dyDescent="0.25">
      <c r="E427" s="464"/>
    </row>
    <row r="428" spans="5:5" ht="31.5" customHeight="1" x14ac:dyDescent="0.25">
      <c r="E428" s="464"/>
    </row>
    <row r="429" spans="5:5" ht="31.5" customHeight="1" x14ac:dyDescent="0.25">
      <c r="E429" s="464"/>
    </row>
    <row r="430" spans="5:5" ht="31.5" customHeight="1" x14ac:dyDescent="0.25">
      <c r="E430" s="464"/>
    </row>
    <row r="431" spans="5:5" ht="31.5" customHeight="1" x14ac:dyDescent="0.25">
      <c r="E431" s="464"/>
    </row>
    <row r="432" spans="5:5" ht="31.5" customHeight="1" x14ac:dyDescent="0.25">
      <c r="E432" s="464"/>
    </row>
    <row r="433" spans="5:5" ht="31.5" customHeight="1" x14ac:dyDescent="0.25">
      <c r="E433" s="464"/>
    </row>
    <row r="434" spans="5:5" ht="31.5" customHeight="1" x14ac:dyDescent="0.25">
      <c r="E434" s="464"/>
    </row>
    <row r="435" spans="5:5" ht="31.5" customHeight="1" x14ac:dyDescent="0.25">
      <c r="E435" s="464"/>
    </row>
    <row r="436" spans="5:5" ht="31.5" customHeight="1" x14ac:dyDescent="0.25">
      <c r="E436" s="464"/>
    </row>
    <row r="437" spans="5:5" ht="31.5" customHeight="1" x14ac:dyDescent="0.25">
      <c r="E437" s="464"/>
    </row>
    <row r="438" spans="5:5" ht="31.5" customHeight="1" x14ac:dyDescent="0.25">
      <c r="E438" s="464"/>
    </row>
    <row r="439" spans="5:5" ht="31.5" customHeight="1" x14ac:dyDescent="0.25">
      <c r="E439" s="464"/>
    </row>
    <row r="440" spans="5:5" ht="31.5" customHeight="1" x14ac:dyDescent="0.25">
      <c r="E440" s="464"/>
    </row>
    <row r="441" spans="5:5" ht="31.5" customHeight="1" x14ac:dyDescent="0.25">
      <c r="E441" s="464"/>
    </row>
    <row r="442" spans="5:5" ht="31.5" customHeight="1" x14ac:dyDescent="0.25">
      <c r="E442" s="464"/>
    </row>
    <row r="443" spans="5:5" ht="31.5" customHeight="1" x14ac:dyDescent="0.25">
      <c r="E443" s="464"/>
    </row>
    <row r="444" spans="5:5" ht="31.5" customHeight="1" x14ac:dyDescent="0.25">
      <c r="E444" s="464"/>
    </row>
    <row r="445" spans="5:5" ht="31.5" customHeight="1" x14ac:dyDescent="0.25">
      <c r="E445" s="464"/>
    </row>
    <row r="446" spans="5:5" ht="31.5" customHeight="1" x14ac:dyDescent="0.25">
      <c r="E446" s="464"/>
    </row>
    <row r="447" spans="5:5" ht="31.5" customHeight="1" x14ac:dyDescent="0.25">
      <c r="E447" s="464"/>
    </row>
    <row r="448" spans="5:5" ht="31.5" customHeight="1" x14ac:dyDescent="0.25">
      <c r="E448" s="464"/>
    </row>
    <row r="449" spans="5:5" ht="31.5" customHeight="1" x14ac:dyDescent="0.25">
      <c r="E449" s="464"/>
    </row>
    <row r="450" spans="5:5" ht="31.5" customHeight="1" x14ac:dyDescent="0.25">
      <c r="E450" s="464"/>
    </row>
    <row r="451" spans="5:5" ht="31.5" customHeight="1" x14ac:dyDescent="0.25">
      <c r="E451" s="464"/>
    </row>
    <row r="452" spans="5:5" ht="31.5" customHeight="1" x14ac:dyDescent="0.25">
      <c r="E452" s="464"/>
    </row>
    <row r="453" spans="5:5" ht="31.5" customHeight="1" x14ac:dyDescent="0.25">
      <c r="E453" s="464"/>
    </row>
    <row r="454" spans="5:5" ht="31.5" customHeight="1" x14ac:dyDescent="0.25">
      <c r="E454" s="464"/>
    </row>
    <row r="455" spans="5:5" ht="31.5" customHeight="1" x14ac:dyDescent="0.25">
      <c r="E455" s="464"/>
    </row>
    <row r="456" spans="5:5" ht="31.5" customHeight="1" x14ac:dyDescent="0.25">
      <c r="E456" s="464"/>
    </row>
    <row r="457" spans="5:5" ht="31.5" customHeight="1" x14ac:dyDescent="0.25">
      <c r="E457" s="464"/>
    </row>
    <row r="458" spans="5:5" ht="31.5" customHeight="1" x14ac:dyDescent="0.25">
      <c r="E458" s="464"/>
    </row>
    <row r="459" spans="5:5" ht="31.5" customHeight="1" x14ac:dyDescent="0.25">
      <c r="E459" s="464"/>
    </row>
    <row r="460" spans="5:5" ht="31.5" customHeight="1" x14ac:dyDescent="0.25">
      <c r="E460" s="464"/>
    </row>
    <row r="461" spans="5:5" ht="31.5" customHeight="1" x14ac:dyDescent="0.25">
      <c r="E461" s="464"/>
    </row>
    <row r="462" spans="5:5" ht="31.5" customHeight="1" x14ac:dyDescent="0.25">
      <c r="E462" s="464"/>
    </row>
    <row r="463" spans="5:5" ht="31.5" customHeight="1" x14ac:dyDescent="0.25">
      <c r="E463" s="464"/>
    </row>
    <row r="464" spans="5:5" ht="31.5" customHeight="1" x14ac:dyDescent="0.25">
      <c r="E464" s="464"/>
    </row>
    <row r="465" spans="5:5" ht="31.5" customHeight="1" x14ac:dyDescent="0.25">
      <c r="E465" s="464"/>
    </row>
    <row r="466" spans="5:5" ht="31.5" customHeight="1" x14ac:dyDescent="0.25">
      <c r="E466" s="464"/>
    </row>
    <row r="467" spans="5:5" ht="31.5" customHeight="1" x14ac:dyDescent="0.25">
      <c r="E467" s="464"/>
    </row>
    <row r="468" spans="5:5" ht="31.5" customHeight="1" x14ac:dyDescent="0.25">
      <c r="E468" s="464"/>
    </row>
    <row r="469" spans="5:5" ht="31.5" customHeight="1" x14ac:dyDescent="0.25">
      <c r="E469" s="464"/>
    </row>
    <row r="470" spans="5:5" ht="31.5" customHeight="1" x14ac:dyDescent="0.25">
      <c r="E470" s="464"/>
    </row>
    <row r="471" spans="5:5" ht="31.5" customHeight="1" x14ac:dyDescent="0.25">
      <c r="E471" s="464"/>
    </row>
    <row r="472" spans="5:5" ht="31.5" customHeight="1" x14ac:dyDescent="0.25">
      <c r="E472" s="464"/>
    </row>
    <row r="473" spans="5:5" ht="31.5" customHeight="1" x14ac:dyDescent="0.25">
      <c r="E473" s="464"/>
    </row>
    <row r="474" spans="5:5" ht="31.5" customHeight="1" x14ac:dyDescent="0.25">
      <c r="E474" s="464"/>
    </row>
    <row r="475" spans="5:5" ht="31.5" customHeight="1" x14ac:dyDescent="0.25">
      <c r="E475" s="464"/>
    </row>
    <row r="476" spans="5:5" ht="31.5" customHeight="1" x14ac:dyDescent="0.25">
      <c r="E476" s="464"/>
    </row>
    <row r="477" spans="5:5" ht="31.5" customHeight="1" x14ac:dyDescent="0.25">
      <c r="E477" s="464"/>
    </row>
    <row r="478" spans="5:5" ht="31.5" customHeight="1" x14ac:dyDescent="0.25">
      <c r="E478" s="464"/>
    </row>
    <row r="479" spans="5:5" ht="31.5" customHeight="1" x14ac:dyDescent="0.25">
      <c r="E479" s="464"/>
    </row>
    <row r="480" spans="5:5" ht="31.5" customHeight="1" x14ac:dyDescent="0.25">
      <c r="E480" s="464"/>
    </row>
    <row r="481" spans="5:5" ht="31.5" customHeight="1" x14ac:dyDescent="0.25">
      <c r="E481" s="464"/>
    </row>
    <row r="482" spans="5:5" ht="31.5" customHeight="1" x14ac:dyDescent="0.25">
      <c r="E482" s="464"/>
    </row>
    <row r="483" spans="5:5" ht="31.5" customHeight="1" x14ac:dyDescent="0.25">
      <c r="E483" s="464"/>
    </row>
    <row r="484" spans="5:5" ht="31.5" customHeight="1" x14ac:dyDescent="0.25">
      <c r="E484" s="464"/>
    </row>
    <row r="485" spans="5:5" ht="31.5" customHeight="1" x14ac:dyDescent="0.25">
      <c r="E485" s="464"/>
    </row>
    <row r="486" spans="5:5" ht="31.5" customHeight="1" x14ac:dyDescent="0.25">
      <c r="E486" s="464"/>
    </row>
    <row r="487" spans="5:5" ht="31.5" customHeight="1" x14ac:dyDescent="0.25">
      <c r="E487" s="464"/>
    </row>
    <row r="488" spans="5:5" ht="31.5" customHeight="1" x14ac:dyDescent="0.25">
      <c r="E488" s="464"/>
    </row>
    <row r="489" spans="5:5" ht="31.5" customHeight="1" x14ac:dyDescent="0.25">
      <c r="E489" s="464"/>
    </row>
    <row r="490" spans="5:5" ht="31.5" customHeight="1" x14ac:dyDescent="0.25">
      <c r="E490" s="464"/>
    </row>
    <row r="491" spans="5:5" ht="31.5" customHeight="1" x14ac:dyDescent="0.25">
      <c r="E491" s="464"/>
    </row>
    <row r="492" spans="5:5" ht="31.5" customHeight="1" x14ac:dyDescent="0.25">
      <c r="E492" s="464"/>
    </row>
    <row r="493" spans="5:5" ht="31.5" customHeight="1" x14ac:dyDescent="0.25">
      <c r="E493" s="464"/>
    </row>
    <row r="494" spans="5:5" ht="31.5" customHeight="1" x14ac:dyDescent="0.25">
      <c r="E494" s="464"/>
    </row>
    <row r="495" spans="5:5" ht="31.5" customHeight="1" x14ac:dyDescent="0.25">
      <c r="E495" s="464"/>
    </row>
    <row r="496" spans="5:5" ht="31.5" customHeight="1" x14ac:dyDescent="0.25">
      <c r="E496" s="464"/>
    </row>
    <row r="497" spans="5:5" ht="31.5" customHeight="1" x14ac:dyDescent="0.25">
      <c r="E497" s="464"/>
    </row>
    <row r="498" spans="5:5" ht="31.5" customHeight="1" x14ac:dyDescent="0.25">
      <c r="E498" s="464"/>
    </row>
    <row r="499" spans="5:5" ht="31.5" customHeight="1" x14ac:dyDescent="0.25">
      <c r="E499" s="464"/>
    </row>
    <row r="500" spans="5:5" ht="31.5" customHeight="1" x14ac:dyDescent="0.25">
      <c r="E500" s="464"/>
    </row>
    <row r="501" spans="5:5" ht="31.5" customHeight="1" x14ac:dyDescent="0.25">
      <c r="E501" s="464"/>
    </row>
    <row r="502" spans="5:5" ht="31.5" customHeight="1" x14ac:dyDescent="0.25">
      <c r="E502" s="464"/>
    </row>
    <row r="503" spans="5:5" ht="31.5" customHeight="1" x14ac:dyDescent="0.25">
      <c r="E503" s="464"/>
    </row>
    <row r="504" spans="5:5" ht="31.5" customHeight="1" x14ac:dyDescent="0.25">
      <c r="E504" s="464"/>
    </row>
    <row r="505" spans="5:5" ht="31.5" customHeight="1" x14ac:dyDescent="0.25">
      <c r="E505" s="464"/>
    </row>
    <row r="506" spans="5:5" ht="31.5" customHeight="1" x14ac:dyDescent="0.25">
      <c r="E506" s="464"/>
    </row>
    <row r="507" spans="5:5" ht="31.5" customHeight="1" x14ac:dyDescent="0.25">
      <c r="E507" s="464"/>
    </row>
    <row r="508" spans="5:5" ht="31.5" customHeight="1" x14ac:dyDescent="0.25">
      <c r="E508" s="464"/>
    </row>
    <row r="509" spans="5:5" ht="31.5" customHeight="1" x14ac:dyDescent="0.25">
      <c r="E509" s="464"/>
    </row>
    <row r="510" spans="5:5" ht="31.5" customHeight="1" x14ac:dyDescent="0.25">
      <c r="E510" s="464"/>
    </row>
    <row r="511" spans="5:5" ht="31.5" customHeight="1" x14ac:dyDescent="0.25">
      <c r="E511" s="464"/>
    </row>
    <row r="512" spans="5:5" ht="31.5" customHeight="1" x14ac:dyDescent="0.25">
      <c r="E512" s="464"/>
    </row>
    <row r="513" spans="5:5" ht="31.5" customHeight="1" x14ac:dyDescent="0.25">
      <c r="E513" s="464"/>
    </row>
    <row r="514" spans="5:5" ht="31.5" customHeight="1" x14ac:dyDescent="0.25">
      <c r="E514" s="464"/>
    </row>
    <row r="515" spans="5:5" ht="31.5" customHeight="1" x14ac:dyDescent="0.25">
      <c r="E515" s="464"/>
    </row>
    <row r="516" spans="5:5" ht="31.5" customHeight="1" x14ac:dyDescent="0.25">
      <c r="E516" s="464"/>
    </row>
    <row r="517" spans="5:5" ht="31.5" customHeight="1" x14ac:dyDescent="0.25">
      <c r="E517" s="464"/>
    </row>
    <row r="518" spans="5:5" ht="31.5" customHeight="1" x14ac:dyDescent="0.25">
      <c r="E518" s="464"/>
    </row>
    <row r="519" spans="5:5" ht="31.5" customHeight="1" x14ac:dyDescent="0.25">
      <c r="E519" s="464"/>
    </row>
    <row r="520" spans="5:5" ht="31.5" customHeight="1" x14ac:dyDescent="0.25">
      <c r="E520" s="464"/>
    </row>
    <row r="521" spans="5:5" ht="31.5" customHeight="1" x14ac:dyDescent="0.25">
      <c r="E521" s="464"/>
    </row>
    <row r="522" spans="5:5" ht="31.5" customHeight="1" x14ac:dyDescent="0.25">
      <c r="E522" s="464"/>
    </row>
    <row r="523" spans="5:5" ht="31.5" customHeight="1" x14ac:dyDescent="0.25">
      <c r="E523" s="464"/>
    </row>
    <row r="524" spans="5:5" ht="31.5" customHeight="1" x14ac:dyDescent="0.25">
      <c r="E524" s="464"/>
    </row>
    <row r="525" spans="5:5" ht="31.5" customHeight="1" x14ac:dyDescent="0.25">
      <c r="E525" s="464"/>
    </row>
    <row r="526" spans="5:5" ht="31.5" customHeight="1" x14ac:dyDescent="0.25">
      <c r="E526" s="464"/>
    </row>
    <row r="527" spans="5:5" ht="31.5" customHeight="1" x14ac:dyDescent="0.25">
      <c r="E527" s="464"/>
    </row>
    <row r="528" spans="5:5" ht="31.5" customHeight="1" x14ac:dyDescent="0.25">
      <c r="E528" s="464"/>
    </row>
    <row r="529" spans="5:5" ht="31.5" customHeight="1" x14ac:dyDescent="0.25">
      <c r="E529" s="464"/>
    </row>
    <row r="530" spans="5:5" ht="31.5" customHeight="1" x14ac:dyDescent="0.25">
      <c r="E530" s="464"/>
    </row>
    <row r="531" spans="5:5" ht="31.5" customHeight="1" x14ac:dyDescent="0.25">
      <c r="E531" s="464"/>
    </row>
    <row r="532" spans="5:5" ht="31.5" customHeight="1" x14ac:dyDescent="0.25">
      <c r="E532" s="464"/>
    </row>
    <row r="533" spans="5:5" ht="31.5" customHeight="1" x14ac:dyDescent="0.25">
      <c r="E533" s="464"/>
    </row>
    <row r="534" spans="5:5" ht="31.5" customHeight="1" x14ac:dyDescent="0.25">
      <c r="E534" s="464"/>
    </row>
    <row r="535" spans="5:5" ht="31.5" customHeight="1" x14ac:dyDescent="0.25">
      <c r="E535" s="464"/>
    </row>
    <row r="536" spans="5:5" ht="31.5" customHeight="1" x14ac:dyDescent="0.25">
      <c r="E536" s="464"/>
    </row>
    <row r="537" spans="5:5" ht="31.5" customHeight="1" x14ac:dyDescent="0.25">
      <c r="E537" s="464"/>
    </row>
    <row r="538" spans="5:5" ht="31.5" customHeight="1" x14ac:dyDescent="0.25">
      <c r="E538" s="464"/>
    </row>
    <row r="539" spans="5:5" ht="31.5" customHeight="1" x14ac:dyDescent="0.25">
      <c r="E539" s="464"/>
    </row>
    <row r="540" spans="5:5" ht="31.5" customHeight="1" x14ac:dyDescent="0.25">
      <c r="E540" s="464"/>
    </row>
    <row r="541" spans="5:5" ht="31.5" customHeight="1" x14ac:dyDescent="0.25">
      <c r="E541" s="464"/>
    </row>
    <row r="542" spans="5:5" ht="31.5" customHeight="1" x14ac:dyDescent="0.25">
      <c r="E542" s="464"/>
    </row>
    <row r="543" spans="5:5" ht="31.5" customHeight="1" x14ac:dyDescent="0.25">
      <c r="E543" s="464"/>
    </row>
    <row r="544" spans="5:5" ht="31.5" customHeight="1" x14ac:dyDescent="0.25">
      <c r="E544" s="464"/>
    </row>
    <row r="545" spans="5:5" ht="31.5" customHeight="1" x14ac:dyDescent="0.25">
      <c r="E545" s="464"/>
    </row>
    <row r="546" spans="5:5" ht="31.5" customHeight="1" x14ac:dyDescent="0.25">
      <c r="E546" s="464"/>
    </row>
    <row r="547" spans="5:5" ht="31.5" customHeight="1" x14ac:dyDescent="0.25">
      <c r="E547" s="464"/>
    </row>
    <row r="548" spans="5:5" ht="31.5" customHeight="1" x14ac:dyDescent="0.25">
      <c r="E548" s="464"/>
    </row>
    <row r="549" spans="5:5" ht="31.5" customHeight="1" x14ac:dyDescent="0.25">
      <c r="E549" s="464"/>
    </row>
    <row r="550" spans="5:5" ht="31.5" customHeight="1" x14ac:dyDescent="0.25">
      <c r="E550" s="464"/>
    </row>
    <row r="551" spans="5:5" ht="31.5" customHeight="1" x14ac:dyDescent="0.25">
      <c r="E551" s="464"/>
    </row>
    <row r="552" spans="5:5" ht="31.5" customHeight="1" x14ac:dyDescent="0.25">
      <c r="E552" s="464"/>
    </row>
    <row r="553" spans="5:5" ht="31.5" customHeight="1" x14ac:dyDescent="0.25">
      <c r="E553" s="464"/>
    </row>
    <row r="554" spans="5:5" ht="31.5" customHeight="1" x14ac:dyDescent="0.25">
      <c r="E554" s="464"/>
    </row>
    <row r="555" spans="5:5" ht="31.5" customHeight="1" x14ac:dyDescent="0.25">
      <c r="E555" s="464"/>
    </row>
    <row r="556" spans="5:5" ht="31.5" customHeight="1" x14ac:dyDescent="0.25">
      <c r="E556" s="464"/>
    </row>
    <row r="557" spans="5:5" ht="31.5" customHeight="1" x14ac:dyDescent="0.25">
      <c r="E557" s="464"/>
    </row>
    <row r="558" spans="5:5" ht="31.5" customHeight="1" x14ac:dyDescent="0.25">
      <c r="E558" s="464"/>
    </row>
    <row r="559" spans="5:5" ht="31.5" customHeight="1" x14ac:dyDescent="0.25">
      <c r="E559" s="464"/>
    </row>
    <row r="560" spans="5:5" ht="31.5" customHeight="1" x14ac:dyDescent="0.25">
      <c r="E560" s="464"/>
    </row>
    <row r="561" spans="5:5" ht="31.5" customHeight="1" x14ac:dyDescent="0.25">
      <c r="E561" s="464"/>
    </row>
    <row r="562" spans="5:5" ht="31.5" customHeight="1" x14ac:dyDescent="0.25">
      <c r="E562" s="464"/>
    </row>
    <row r="563" spans="5:5" ht="31.5" customHeight="1" x14ac:dyDescent="0.25">
      <c r="E563" s="464"/>
    </row>
    <row r="564" spans="5:5" ht="31.5" customHeight="1" x14ac:dyDescent="0.25">
      <c r="E564" s="464"/>
    </row>
    <row r="565" spans="5:5" ht="31.5" customHeight="1" x14ac:dyDescent="0.25">
      <c r="E565" s="464"/>
    </row>
    <row r="566" spans="5:5" ht="31.5" customHeight="1" x14ac:dyDescent="0.25">
      <c r="E566" s="464"/>
    </row>
    <row r="567" spans="5:5" ht="31.5" customHeight="1" x14ac:dyDescent="0.25">
      <c r="E567" s="464"/>
    </row>
    <row r="568" spans="5:5" ht="31.5" customHeight="1" x14ac:dyDescent="0.25">
      <c r="E568" s="464"/>
    </row>
    <row r="569" spans="5:5" ht="31.5" customHeight="1" x14ac:dyDescent="0.25">
      <c r="E569" s="464"/>
    </row>
    <row r="570" spans="5:5" ht="31.5" customHeight="1" x14ac:dyDescent="0.25">
      <c r="E570" s="464"/>
    </row>
    <row r="571" spans="5:5" ht="31.5" customHeight="1" x14ac:dyDescent="0.25">
      <c r="E571" s="464"/>
    </row>
    <row r="572" spans="5:5" ht="31.5" customHeight="1" x14ac:dyDescent="0.25">
      <c r="E572" s="464"/>
    </row>
    <row r="573" spans="5:5" ht="31.5" customHeight="1" x14ac:dyDescent="0.25">
      <c r="E573" s="464"/>
    </row>
    <row r="574" spans="5:5" ht="31.5" customHeight="1" x14ac:dyDescent="0.25">
      <c r="E574" s="464"/>
    </row>
    <row r="575" spans="5:5" ht="31.5" customHeight="1" x14ac:dyDescent="0.25">
      <c r="E575" s="464"/>
    </row>
    <row r="576" spans="5:5" ht="31.5" customHeight="1" x14ac:dyDescent="0.25">
      <c r="E576" s="464"/>
    </row>
    <row r="577" spans="5:5" ht="31.5" customHeight="1" x14ac:dyDescent="0.25">
      <c r="E577" s="464"/>
    </row>
    <row r="578" spans="5:5" ht="31.5" customHeight="1" x14ac:dyDescent="0.25">
      <c r="E578" s="464"/>
    </row>
    <row r="579" spans="5:5" ht="31.5" customHeight="1" x14ac:dyDescent="0.25">
      <c r="E579" s="464"/>
    </row>
    <row r="580" spans="5:5" ht="31.5" customHeight="1" x14ac:dyDescent="0.25">
      <c r="E580" s="464"/>
    </row>
    <row r="581" spans="5:5" ht="31.5" customHeight="1" x14ac:dyDescent="0.25">
      <c r="E581" s="464"/>
    </row>
    <row r="582" spans="5:5" ht="31.5" customHeight="1" x14ac:dyDescent="0.25">
      <c r="E582" s="464"/>
    </row>
    <row r="583" spans="5:5" ht="31.5" customHeight="1" x14ac:dyDescent="0.25">
      <c r="E583" s="464"/>
    </row>
    <row r="584" spans="5:5" ht="31.5" customHeight="1" x14ac:dyDescent="0.25">
      <c r="E584" s="464"/>
    </row>
    <row r="585" spans="5:5" ht="31.5" customHeight="1" x14ac:dyDescent="0.25">
      <c r="E585" s="464"/>
    </row>
    <row r="586" spans="5:5" ht="31.5" customHeight="1" x14ac:dyDescent="0.25">
      <c r="E586" s="464"/>
    </row>
    <row r="587" spans="5:5" ht="31.5" customHeight="1" x14ac:dyDescent="0.25">
      <c r="E587" s="464"/>
    </row>
    <row r="588" spans="5:5" ht="31.5" customHeight="1" x14ac:dyDescent="0.25">
      <c r="E588" s="464"/>
    </row>
    <row r="589" spans="5:5" ht="31.5" customHeight="1" x14ac:dyDescent="0.25">
      <c r="E589" s="464"/>
    </row>
    <row r="590" spans="5:5" ht="31.5" customHeight="1" x14ac:dyDescent="0.25">
      <c r="E590" s="464"/>
    </row>
    <row r="591" spans="5:5" ht="31.5" customHeight="1" x14ac:dyDescent="0.25">
      <c r="E591" s="464"/>
    </row>
    <row r="592" spans="5:5" ht="31.5" customHeight="1" x14ac:dyDescent="0.25">
      <c r="E592" s="464"/>
    </row>
    <row r="593" spans="5:5" ht="31.5" customHeight="1" x14ac:dyDescent="0.25">
      <c r="E593" s="464"/>
    </row>
    <row r="594" spans="5:5" ht="31.5" customHeight="1" x14ac:dyDescent="0.25">
      <c r="E594" s="464"/>
    </row>
    <row r="595" spans="5:5" ht="31.5" customHeight="1" x14ac:dyDescent="0.25">
      <c r="E595" s="464"/>
    </row>
    <row r="596" spans="5:5" ht="31.5" customHeight="1" x14ac:dyDescent="0.25">
      <c r="E596" s="464"/>
    </row>
    <row r="597" spans="5:5" ht="31.5" customHeight="1" x14ac:dyDescent="0.25">
      <c r="E597" s="464"/>
    </row>
    <row r="598" spans="5:5" ht="31.5" customHeight="1" x14ac:dyDescent="0.25">
      <c r="E598" s="464"/>
    </row>
    <row r="599" spans="5:5" ht="31.5" customHeight="1" x14ac:dyDescent="0.25">
      <c r="E599" s="464"/>
    </row>
    <row r="600" spans="5:5" ht="31.5" customHeight="1" x14ac:dyDescent="0.25">
      <c r="E600" s="464"/>
    </row>
    <row r="601" spans="5:5" ht="31.5" customHeight="1" x14ac:dyDescent="0.25">
      <c r="E601" s="464"/>
    </row>
    <row r="602" spans="5:5" ht="31.5" customHeight="1" x14ac:dyDescent="0.25">
      <c r="E602" s="464"/>
    </row>
    <row r="603" spans="5:5" ht="31.5" customHeight="1" x14ac:dyDescent="0.25">
      <c r="E603" s="464"/>
    </row>
    <row r="604" spans="5:5" ht="31.5" customHeight="1" x14ac:dyDescent="0.25">
      <c r="E604" s="464"/>
    </row>
    <row r="605" spans="5:5" ht="31.5" customHeight="1" x14ac:dyDescent="0.25">
      <c r="E605" s="464"/>
    </row>
    <row r="606" spans="5:5" ht="31.5" customHeight="1" x14ac:dyDescent="0.25">
      <c r="E606" s="464"/>
    </row>
    <row r="607" spans="5:5" ht="31.5" customHeight="1" x14ac:dyDescent="0.25">
      <c r="E607" s="464"/>
    </row>
    <row r="608" spans="5:5" ht="31.5" customHeight="1" x14ac:dyDescent="0.25">
      <c r="E608" s="464"/>
    </row>
    <row r="609" spans="5:5" ht="31.5" customHeight="1" x14ac:dyDescent="0.25">
      <c r="E609" s="464"/>
    </row>
    <row r="610" spans="5:5" ht="31.5" customHeight="1" x14ac:dyDescent="0.25">
      <c r="E610" s="464"/>
    </row>
    <row r="611" spans="5:5" ht="31.5" customHeight="1" x14ac:dyDescent="0.25">
      <c r="E611" s="464"/>
    </row>
    <row r="612" spans="5:5" ht="31.5" customHeight="1" x14ac:dyDescent="0.25">
      <c r="E612" s="464"/>
    </row>
    <row r="613" spans="5:5" ht="31.5" customHeight="1" x14ac:dyDescent="0.25">
      <c r="E613" s="464"/>
    </row>
    <row r="614" spans="5:5" ht="31.5" customHeight="1" x14ac:dyDescent="0.25">
      <c r="E614" s="464"/>
    </row>
    <row r="615" spans="5:5" ht="31.5" customHeight="1" x14ac:dyDescent="0.25">
      <c r="E615" s="464"/>
    </row>
    <row r="616" spans="5:5" ht="31.5" customHeight="1" x14ac:dyDescent="0.25">
      <c r="E616" s="464"/>
    </row>
    <row r="617" spans="5:5" ht="31.5" customHeight="1" x14ac:dyDescent="0.25">
      <c r="E617" s="464"/>
    </row>
    <row r="618" spans="5:5" ht="31.5" customHeight="1" x14ac:dyDescent="0.25">
      <c r="E618" s="464"/>
    </row>
    <row r="619" spans="5:5" ht="31.5" customHeight="1" x14ac:dyDescent="0.25">
      <c r="E619" s="464"/>
    </row>
    <row r="620" spans="5:5" ht="31.5" customHeight="1" x14ac:dyDescent="0.25">
      <c r="E620" s="464"/>
    </row>
    <row r="621" spans="5:5" ht="31.5" customHeight="1" x14ac:dyDescent="0.25">
      <c r="E621" s="464"/>
    </row>
    <row r="622" spans="5:5" ht="31.5" customHeight="1" x14ac:dyDescent="0.25">
      <c r="E622" s="464"/>
    </row>
    <row r="623" spans="5:5" ht="31.5" customHeight="1" x14ac:dyDescent="0.25">
      <c r="E623" s="465"/>
    </row>
  </sheetData>
  <autoFilter ref="A1:F64" xr:uid="{22BF080A-DA8D-4760-9E1D-3866A5A0482B}"/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D7EDB-E4D3-443C-BE7B-50E7354564DB}">
  <dimension ref="A1:C603"/>
  <sheetViews>
    <sheetView workbookViewId="0">
      <selection activeCell="A33" sqref="A1:XFD1048576"/>
    </sheetView>
  </sheetViews>
  <sheetFormatPr defaultColWidth="9.33203125" defaultRowHeight="15" x14ac:dyDescent="0.25"/>
  <cols>
    <col min="1" max="1" width="17" style="230" customWidth="1"/>
    <col min="2" max="2" width="108.77734375" style="248" customWidth="1"/>
    <col min="3" max="3" width="10" style="243" customWidth="1"/>
    <col min="4" max="8" width="17.21875" style="230" customWidth="1"/>
    <col min="9" max="9" width="9.33203125" style="230"/>
    <col min="10" max="10" width="17.21875" style="230" customWidth="1"/>
    <col min="11" max="11" width="11.77734375" style="230" customWidth="1"/>
    <col min="12" max="12" width="14.109375" style="230" bestFit="1" customWidth="1"/>
    <col min="13" max="16384" width="9.33203125" style="230"/>
  </cols>
  <sheetData>
    <row r="1" spans="1:3" ht="31.5" customHeight="1" x14ac:dyDescent="0.25">
      <c r="A1" s="258" t="s">
        <v>832</v>
      </c>
      <c r="B1" s="258" t="s">
        <v>831</v>
      </c>
      <c r="C1" s="262" t="s">
        <v>828</v>
      </c>
    </row>
    <row r="2" spans="1:3" ht="21.6" customHeight="1" x14ac:dyDescent="0.25">
      <c r="A2" s="304">
        <v>42410</v>
      </c>
      <c r="B2" s="303" t="s">
        <v>1030</v>
      </c>
      <c r="C2" s="456" t="s">
        <v>1031</v>
      </c>
    </row>
    <row r="3" spans="1:3" ht="21.6" customHeight="1" x14ac:dyDescent="0.25">
      <c r="A3" s="304">
        <v>42415</v>
      </c>
      <c r="B3" s="303" t="s">
        <v>1032</v>
      </c>
      <c r="C3" s="456" t="s">
        <v>1031</v>
      </c>
    </row>
    <row r="4" spans="1:3" ht="21.6" customHeight="1" x14ac:dyDescent="0.25">
      <c r="A4" s="304">
        <v>45245</v>
      </c>
      <c r="B4" s="303" t="s">
        <v>1033</v>
      </c>
      <c r="C4" s="456" t="s">
        <v>885</v>
      </c>
    </row>
    <row r="5" spans="1:3" ht="21.6" customHeight="1" x14ac:dyDescent="0.25">
      <c r="A5" s="304">
        <v>40001</v>
      </c>
      <c r="B5" s="303" t="s">
        <v>944</v>
      </c>
      <c r="C5" s="456" t="s">
        <v>885</v>
      </c>
    </row>
    <row r="6" spans="1:3" ht="21.6" customHeight="1" x14ac:dyDescent="0.25">
      <c r="A6" s="304">
        <v>40005</v>
      </c>
      <c r="B6" s="303" t="s">
        <v>1034</v>
      </c>
      <c r="C6" s="456" t="s">
        <v>886</v>
      </c>
    </row>
    <row r="7" spans="1:3" ht="21.6" customHeight="1" x14ac:dyDescent="0.25">
      <c r="A7" s="304">
        <v>40006</v>
      </c>
      <c r="B7" s="303" t="s">
        <v>1035</v>
      </c>
      <c r="C7" s="456" t="s">
        <v>887</v>
      </c>
    </row>
    <row r="8" spans="1:3" ht="21.6" customHeight="1" x14ac:dyDescent="0.25">
      <c r="A8" s="304">
        <v>40310</v>
      </c>
      <c r="B8" s="303" t="s">
        <v>1036</v>
      </c>
      <c r="C8" s="456" t="s">
        <v>885</v>
      </c>
    </row>
    <row r="9" spans="1:3" ht="21.6" customHeight="1" x14ac:dyDescent="0.25">
      <c r="A9" s="304">
        <v>40625</v>
      </c>
      <c r="B9" s="303" t="s">
        <v>1037</v>
      </c>
      <c r="C9" s="456" t="s">
        <v>886</v>
      </c>
    </row>
    <row r="10" spans="1:3" ht="21.6" customHeight="1" x14ac:dyDescent="0.25">
      <c r="A10" s="304">
        <v>40607</v>
      </c>
      <c r="B10" s="303" t="s">
        <v>1038</v>
      </c>
      <c r="C10" s="456" t="s">
        <v>886</v>
      </c>
    </row>
    <row r="11" spans="1:3" ht="21.6" customHeight="1" x14ac:dyDescent="0.25">
      <c r="A11" s="304">
        <v>45030</v>
      </c>
      <c r="B11" s="303" t="s">
        <v>1039</v>
      </c>
      <c r="C11" s="456" t="s">
        <v>886</v>
      </c>
    </row>
    <row r="12" spans="1:3" ht="21.6" customHeight="1" x14ac:dyDescent="0.25">
      <c r="A12" s="304">
        <v>40101</v>
      </c>
      <c r="B12" s="303" t="s">
        <v>1040</v>
      </c>
      <c r="C12" s="456" t="s">
        <v>886</v>
      </c>
    </row>
    <row r="13" spans="1:3" ht="21.6" customHeight="1" x14ac:dyDescent="0.25">
      <c r="A13" s="304">
        <v>40455</v>
      </c>
      <c r="B13" s="303" t="s">
        <v>964</v>
      </c>
      <c r="C13" s="456" t="s">
        <v>887</v>
      </c>
    </row>
    <row r="14" spans="1:3" ht="21.6" customHeight="1" x14ac:dyDescent="0.25">
      <c r="A14" s="304">
        <v>40450</v>
      </c>
      <c r="B14" s="303" t="s">
        <v>949</v>
      </c>
      <c r="C14" s="456" t="s">
        <v>893</v>
      </c>
    </row>
    <row r="15" spans="1:3" ht="21.6" customHeight="1" x14ac:dyDescent="0.25">
      <c r="A15" s="304">
        <v>40611</v>
      </c>
      <c r="B15" s="303" t="s">
        <v>1041</v>
      </c>
      <c r="C15" s="456" t="s">
        <v>885</v>
      </c>
    </row>
    <row r="16" spans="1:3" ht="21.6" customHeight="1" x14ac:dyDescent="0.25">
      <c r="A16" s="304">
        <v>40511</v>
      </c>
      <c r="B16" s="303" t="s">
        <v>966</v>
      </c>
      <c r="C16" s="456" t="s">
        <v>895</v>
      </c>
    </row>
    <row r="17" spans="1:3" ht="21.6" customHeight="1" x14ac:dyDescent="0.25">
      <c r="A17" s="304">
        <v>40530</v>
      </c>
      <c r="B17" s="303" t="s">
        <v>879</v>
      </c>
      <c r="C17" s="456" t="s">
        <v>897</v>
      </c>
    </row>
    <row r="18" spans="1:3" ht="21.6" customHeight="1" x14ac:dyDescent="0.25">
      <c r="A18" s="304">
        <v>40614</v>
      </c>
      <c r="B18" s="303" t="s">
        <v>1042</v>
      </c>
      <c r="C18" s="456" t="s">
        <v>886</v>
      </c>
    </row>
    <row r="19" spans="1:3" ht="21.6" customHeight="1" x14ac:dyDescent="0.25">
      <c r="A19" s="304">
        <v>40385</v>
      </c>
      <c r="B19" s="303" t="s">
        <v>1043</v>
      </c>
      <c r="C19" s="456" t="s">
        <v>885</v>
      </c>
    </row>
    <row r="20" spans="1:3" ht="21.6" customHeight="1" x14ac:dyDescent="0.25">
      <c r="A20" s="304">
        <v>40510</v>
      </c>
      <c r="B20" s="303" t="s">
        <v>876</v>
      </c>
      <c r="C20" s="456" t="s">
        <v>898</v>
      </c>
    </row>
    <row r="21" spans="1:3" ht="21.6" customHeight="1" x14ac:dyDescent="0.25">
      <c r="A21" s="304">
        <v>40505</v>
      </c>
      <c r="B21" s="303" t="s">
        <v>1044</v>
      </c>
      <c r="C21" s="456" t="s">
        <v>898</v>
      </c>
    </row>
    <row r="22" spans="1:3" ht="21.6" customHeight="1" x14ac:dyDescent="0.25">
      <c r="A22" s="304">
        <v>40460</v>
      </c>
      <c r="B22" s="303" t="s">
        <v>939</v>
      </c>
      <c r="C22" s="456" t="s">
        <v>893</v>
      </c>
    </row>
    <row r="23" spans="1:3" ht="21.6" customHeight="1" x14ac:dyDescent="0.25">
      <c r="A23" s="304">
        <v>40609</v>
      </c>
      <c r="B23" s="303" t="s">
        <v>1045</v>
      </c>
      <c r="C23" s="456" t="s">
        <v>885</v>
      </c>
    </row>
    <row r="24" spans="1:3" ht="21.6" customHeight="1" x14ac:dyDescent="0.25">
      <c r="A24" s="304">
        <v>40380</v>
      </c>
      <c r="B24" s="303" t="s">
        <v>1046</v>
      </c>
      <c r="C24" s="456" t="s">
        <v>885</v>
      </c>
    </row>
    <row r="25" spans="1:3" ht="21.6" customHeight="1" x14ac:dyDescent="0.25">
      <c r="A25" s="304">
        <v>40485</v>
      </c>
      <c r="B25" s="303" t="s">
        <v>899</v>
      </c>
      <c r="C25" s="456" t="s">
        <v>895</v>
      </c>
    </row>
    <row r="26" spans="1:3" ht="21.6" customHeight="1" x14ac:dyDescent="0.25">
      <c r="A26" s="304">
        <v>40490</v>
      </c>
      <c r="B26" s="303" t="s">
        <v>1047</v>
      </c>
      <c r="C26" s="456" t="s">
        <v>898</v>
      </c>
    </row>
    <row r="27" spans="1:3" ht="21.6" customHeight="1" x14ac:dyDescent="0.25">
      <c r="A27" s="304">
        <v>44400</v>
      </c>
      <c r="B27" s="303" t="s">
        <v>1048</v>
      </c>
      <c r="C27" s="456" t="s">
        <v>885</v>
      </c>
    </row>
    <row r="28" spans="1:3" ht="21.6" customHeight="1" x14ac:dyDescent="0.25">
      <c r="A28" s="304">
        <v>41203</v>
      </c>
      <c r="B28" s="303" t="s">
        <v>1049</v>
      </c>
      <c r="C28" s="456" t="s">
        <v>1050</v>
      </c>
    </row>
    <row r="29" spans="1:3" ht="21.6" customHeight="1" x14ac:dyDescent="0.25">
      <c r="A29" s="304">
        <v>41332</v>
      </c>
      <c r="B29" s="303" t="s">
        <v>1051</v>
      </c>
      <c r="C29" s="456" t="s">
        <v>1050</v>
      </c>
    </row>
    <row r="30" spans="1:3" ht="21.6" customHeight="1" x14ac:dyDescent="0.25">
      <c r="A30" s="304">
        <v>41334</v>
      </c>
      <c r="B30" s="303" t="s">
        <v>1052</v>
      </c>
      <c r="C30" s="456" t="s">
        <v>1050</v>
      </c>
    </row>
    <row r="31" spans="1:3" ht="21.6" customHeight="1" x14ac:dyDescent="0.25">
      <c r="A31" s="304">
        <v>41422</v>
      </c>
      <c r="B31" s="303" t="s">
        <v>1053</v>
      </c>
      <c r="C31" s="456" t="s">
        <v>1050</v>
      </c>
    </row>
    <row r="32" spans="1:3" ht="21.6" customHeight="1" x14ac:dyDescent="0.25">
      <c r="A32" s="304">
        <v>41418</v>
      </c>
      <c r="B32" s="303" t="s">
        <v>1054</v>
      </c>
      <c r="C32" s="456" t="s">
        <v>1050</v>
      </c>
    </row>
    <row r="33" spans="1:3" ht="21.6" customHeight="1" x14ac:dyDescent="0.25">
      <c r="A33" s="304">
        <v>41367</v>
      </c>
      <c r="B33" s="303" t="s">
        <v>1055</v>
      </c>
      <c r="C33" s="456" t="s">
        <v>951</v>
      </c>
    </row>
    <row r="34" spans="1:3" ht="21.6" customHeight="1" x14ac:dyDescent="0.25">
      <c r="A34" s="304">
        <v>41371</v>
      </c>
      <c r="B34" s="303" t="s">
        <v>1056</v>
      </c>
      <c r="C34" s="456" t="s">
        <v>951</v>
      </c>
    </row>
    <row r="35" spans="1:3" ht="21.6" customHeight="1" x14ac:dyDescent="0.25">
      <c r="A35" s="304">
        <v>41385</v>
      </c>
      <c r="B35" s="303" t="s">
        <v>1057</v>
      </c>
      <c r="C35" s="456" t="s">
        <v>951</v>
      </c>
    </row>
    <row r="36" spans="1:3" ht="21.6" customHeight="1" x14ac:dyDescent="0.25">
      <c r="A36" s="304">
        <v>41347</v>
      </c>
      <c r="B36" s="303" t="s">
        <v>1058</v>
      </c>
      <c r="C36" s="456" t="s">
        <v>951</v>
      </c>
    </row>
    <row r="37" spans="1:3" ht="21.6" customHeight="1" x14ac:dyDescent="0.25">
      <c r="A37" s="304">
        <v>40451</v>
      </c>
      <c r="B37" s="303" t="s">
        <v>1059</v>
      </c>
      <c r="C37" s="456" t="s">
        <v>897</v>
      </c>
    </row>
    <row r="38" spans="1:3" ht="30" customHeight="1" x14ac:dyDescent="0.25">
      <c r="A38" s="304" t="s">
        <v>1060</v>
      </c>
      <c r="B38" s="303" t="s">
        <v>1061</v>
      </c>
      <c r="C38" s="456" t="s">
        <v>1050</v>
      </c>
    </row>
    <row r="39" spans="1:3" ht="21.6" customHeight="1" x14ac:dyDescent="0.25">
      <c r="A39" s="304" t="s">
        <v>1062</v>
      </c>
      <c r="B39" s="303" t="s">
        <v>1063</v>
      </c>
      <c r="C39" s="456" t="s">
        <v>1050</v>
      </c>
    </row>
    <row r="40" spans="1:3" ht="21.6" customHeight="1" x14ac:dyDescent="0.25">
      <c r="A40" s="304" t="s">
        <v>1064</v>
      </c>
      <c r="B40" s="303" t="s">
        <v>1065</v>
      </c>
      <c r="C40" s="456" t="s">
        <v>885</v>
      </c>
    </row>
    <row r="41" spans="1:3" ht="21.6" customHeight="1" x14ac:dyDescent="0.25">
      <c r="A41" s="374"/>
      <c r="B41" s="374"/>
      <c r="C41" s="374"/>
    </row>
    <row r="42" spans="1:3" ht="21.6" customHeight="1" x14ac:dyDescent="0.25">
      <c r="A42" s="232"/>
      <c r="B42" s="247"/>
      <c r="C42" s="240"/>
    </row>
    <row r="43" spans="1:3" ht="21.6" customHeight="1" x14ac:dyDescent="0.25">
      <c r="A43" s="232"/>
      <c r="B43" s="247"/>
      <c r="C43" s="240"/>
    </row>
    <row r="44" spans="1:3" ht="60" customHeight="1" x14ac:dyDescent="0.25">
      <c r="A44" s="232"/>
      <c r="B44" s="247"/>
      <c r="C44" s="240"/>
    </row>
    <row r="45" spans="1:3" ht="31.5" customHeight="1" x14ac:dyDescent="0.25">
      <c r="A45" s="232"/>
      <c r="B45" s="247"/>
      <c r="C45" s="240"/>
    </row>
    <row r="46" spans="1:3" ht="31.5" customHeight="1" x14ac:dyDescent="0.25">
      <c r="A46" s="232"/>
      <c r="B46" s="247"/>
      <c r="C46" s="240"/>
    </row>
    <row r="47" spans="1:3" ht="31.5" customHeight="1" x14ac:dyDescent="0.25">
      <c r="A47" s="232"/>
      <c r="B47" s="247"/>
      <c r="C47" s="240"/>
    </row>
    <row r="48" spans="1:3" ht="31.5" customHeight="1" x14ac:dyDescent="0.25">
      <c r="A48" s="232"/>
      <c r="B48" s="247"/>
      <c r="C48" s="240"/>
    </row>
    <row r="49" spans="1:3" ht="31.5" customHeight="1" x14ac:dyDescent="0.25">
      <c r="A49" s="232"/>
      <c r="B49" s="247"/>
      <c r="C49" s="240"/>
    </row>
    <row r="50" spans="1:3" ht="31.5" customHeight="1" x14ac:dyDescent="0.25">
      <c r="A50" s="232"/>
      <c r="B50" s="247"/>
      <c r="C50" s="240"/>
    </row>
    <row r="51" spans="1:3" ht="31.5" customHeight="1" x14ac:dyDescent="0.25">
      <c r="A51" s="232"/>
      <c r="B51" s="247"/>
      <c r="C51" s="240"/>
    </row>
    <row r="52" spans="1:3" ht="31.5" customHeight="1" x14ac:dyDescent="0.25">
      <c r="A52" s="232"/>
      <c r="B52" s="247"/>
      <c r="C52" s="240"/>
    </row>
    <row r="53" spans="1:3" ht="31.5" customHeight="1" x14ac:dyDescent="0.25">
      <c r="A53" s="232"/>
      <c r="B53" s="247"/>
      <c r="C53" s="240"/>
    </row>
    <row r="54" spans="1:3" ht="31.5" customHeight="1" x14ac:dyDescent="0.25">
      <c r="A54" s="232"/>
      <c r="B54" s="247"/>
      <c r="C54" s="240"/>
    </row>
    <row r="55" spans="1:3" ht="31.5" customHeight="1" x14ac:dyDescent="0.25">
      <c r="A55" s="232"/>
      <c r="B55" s="247"/>
      <c r="C55" s="240"/>
    </row>
    <row r="56" spans="1:3" ht="31.5" customHeight="1" x14ac:dyDescent="0.25"/>
    <row r="57" spans="1:3" ht="31.5" customHeight="1" x14ac:dyDescent="0.25"/>
    <row r="58" spans="1:3" ht="31.5" customHeight="1" x14ac:dyDescent="0.25"/>
    <row r="59" spans="1:3" ht="31.5" customHeight="1" x14ac:dyDescent="0.25"/>
    <row r="60" spans="1:3" ht="31.5" customHeight="1" x14ac:dyDescent="0.25"/>
    <row r="61" spans="1:3" ht="31.5" customHeight="1" x14ac:dyDescent="0.25"/>
    <row r="62" spans="1:3" ht="31.5" customHeight="1" x14ac:dyDescent="0.25"/>
    <row r="63" spans="1:3" ht="31.5" customHeight="1" x14ac:dyDescent="0.25"/>
    <row r="64" spans="1:3" ht="31.5" customHeight="1" x14ac:dyDescent="0.25"/>
    <row r="65" ht="31.5" customHeight="1" x14ac:dyDescent="0.25"/>
    <row r="66" ht="31.5" customHeight="1" x14ac:dyDescent="0.25"/>
    <row r="67" ht="31.5" customHeight="1" x14ac:dyDescent="0.25"/>
    <row r="68" ht="31.5" customHeight="1" x14ac:dyDescent="0.25"/>
    <row r="69" ht="31.5" customHeight="1" x14ac:dyDescent="0.25"/>
    <row r="70" ht="31.5" customHeight="1" x14ac:dyDescent="0.25"/>
    <row r="71" ht="31.5" customHeight="1" x14ac:dyDescent="0.25"/>
    <row r="72" ht="31.5" customHeight="1" x14ac:dyDescent="0.25"/>
    <row r="73" ht="31.5" customHeight="1" x14ac:dyDescent="0.25"/>
    <row r="74" ht="31.5" customHeight="1" x14ac:dyDescent="0.25"/>
    <row r="75" ht="31.5" customHeight="1" x14ac:dyDescent="0.25"/>
    <row r="76" ht="31.5" customHeight="1" x14ac:dyDescent="0.25"/>
    <row r="77" ht="31.5" customHeight="1" x14ac:dyDescent="0.25"/>
    <row r="78" ht="31.5" customHeight="1" x14ac:dyDescent="0.25"/>
    <row r="79" ht="31.5" customHeight="1" x14ac:dyDescent="0.25"/>
    <row r="80" ht="31.5" customHeight="1" x14ac:dyDescent="0.25"/>
    <row r="81" ht="31.5" customHeight="1" x14ac:dyDescent="0.25"/>
    <row r="82" ht="31.5" customHeight="1" x14ac:dyDescent="0.25"/>
    <row r="83" ht="31.5" customHeight="1" x14ac:dyDescent="0.25"/>
    <row r="84" ht="31.5" customHeight="1" x14ac:dyDescent="0.25"/>
    <row r="85" ht="31.5" customHeight="1" x14ac:dyDescent="0.25"/>
    <row r="86" ht="31.5" customHeight="1" x14ac:dyDescent="0.25"/>
    <row r="87" ht="31.5" customHeight="1" x14ac:dyDescent="0.25"/>
    <row r="88" ht="31.5" customHeight="1" x14ac:dyDescent="0.25"/>
    <row r="89" ht="31.5" customHeight="1" x14ac:dyDescent="0.25"/>
    <row r="90" ht="31.5" customHeight="1" x14ac:dyDescent="0.25"/>
    <row r="91" ht="31.5" customHeight="1" x14ac:dyDescent="0.25"/>
    <row r="92" ht="31.5" customHeight="1" x14ac:dyDescent="0.25"/>
    <row r="93" ht="31.5" customHeight="1" x14ac:dyDescent="0.25"/>
    <row r="94" ht="31.5" customHeight="1" x14ac:dyDescent="0.25"/>
    <row r="95" ht="31.5" customHeight="1" x14ac:dyDescent="0.25"/>
    <row r="96" ht="31.5" customHeight="1" x14ac:dyDescent="0.25"/>
    <row r="97" ht="31.5" customHeight="1" x14ac:dyDescent="0.25"/>
    <row r="98" ht="31.5" customHeight="1" x14ac:dyDescent="0.25"/>
    <row r="99" ht="31.5" customHeight="1" x14ac:dyDescent="0.25"/>
    <row r="100" ht="31.5" customHeight="1" x14ac:dyDescent="0.25"/>
    <row r="101" ht="31.5" customHeight="1" x14ac:dyDescent="0.25"/>
    <row r="102" ht="31.5" customHeight="1" x14ac:dyDescent="0.25"/>
    <row r="103" ht="31.5" customHeight="1" x14ac:dyDescent="0.25"/>
    <row r="104" ht="31.5" customHeight="1" x14ac:dyDescent="0.25"/>
    <row r="105" ht="31.5" customHeight="1" x14ac:dyDescent="0.25"/>
    <row r="106" ht="31.5" customHeight="1" x14ac:dyDescent="0.25"/>
    <row r="107" ht="31.5" customHeight="1" x14ac:dyDescent="0.25"/>
    <row r="108" ht="31.5" customHeight="1" x14ac:dyDescent="0.25"/>
    <row r="109" ht="31.5" customHeight="1" x14ac:dyDescent="0.25"/>
    <row r="110" ht="31.5" customHeight="1" x14ac:dyDescent="0.25"/>
    <row r="111" ht="31.5" customHeight="1" x14ac:dyDescent="0.25"/>
    <row r="112" ht="31.5" customHeight="1" x14ac:dyDescent="0.25"/>
    <row r="113" ht="31.5" customHeight="1" x14ac:dyDescent="0.25"/>
    <row r="114" ht="31.5" customHeight="1" x14ac:dyDescent="0.25"/>
    <row r="115" ht="31.5" customHeight="1" x14ac:dyDescent="0.25"/>
    <row r="116" ht="31.5" customHeight="1" x14ac:dyDescent="0.25"/>
    <row r="117" ht="31.5" customHeight="1" x14ac:dyDescent="0.25"/>
    <row r="118" ht="31.5" customHeight="1" x14ac:dyDescent="0.25"/>
    <row r="119" ht="31.5" customHeight="1" x14ac:dyDescent="0.25"/>
    <row r="120" ht="31.5" customHeight="1" x14ac:dyDescent="0.25"/>
    <row r="121" ht="31.5" customHeight="1" x14ac:dyDescent="0.25"/>
    <row r="122" ht="31.5" customHeight="1" x14ac:dyDescent="0.25"/>
    <row r="123" ht="31.5" customHeight="1" x14ac:dyDescent="0.25"/>
    <row r="124" ht="31.5" customHeight="1" x14ac:dyDescent="0.25"/>
    <row r="125" ht="31.5" customHeight="1" x14ac:dyDescent="0.25"/>
    <row r="126" ht="31.5" customHeight="1" x14ac:dyDescent="0.25"/>
    <row r="127" ht="31.5" customHeight="1" x14ac:dyDescent="0.25"/>
    <row r="128" ht="31.5" customHeight="1" x14ac:dyDescent="0.25"/>
    <row r="129" ht="31.5" customHeight="1" x14ac:dyDescent="0.25"/>
    <row r="130" ht="31.5" customHeight="1" x14ac:dyDescent="0.25"/>
    <row r="131" ht="31.5" customHeight="1" x14ac:dyDescent="0.25"/>
    <row r="132" ht="31.5" customHeight="1" x14ac:dyDescent="0.25"/>
    <row r="133" ht="31.5" customHeight="1" x14ac:dyDescent="0.25"/>
    <row r="134" ht="31.5" customHeight="1" x14ac:dyDescent="0.25"/>
    <row r="135" ht="31.5" customHeight="1" x14ac:dyDescent="0.25"/>
    <row r="136" ht="31.5" customHeight="1" x14ac:dyDescent="0.25"/>
    <row r="137" ht="31.5" customHeight="1" x14ac:dyDescent="0.25"/>
    <row r="138" ht="31.5" customHeight="1" x14ac:dyDescent="0.25"/>
    <row r="139" ht="31.5" customHeight="1" x14ac:dyDescent="0.25"/>
    <row r="140" ht="31.5" customHeight="1" x14ac:dyDescent="0.25"/>
    <row r="141" ht="31.5" customHeight="1" x14ac:dyDescent="0.25"/>
    <row r="142" ht="31.5" customHeight="1" x14ac:dyDescent="0.25"/>
    <row r="143" ht="31.5" customHeight="1" x14ac:dyDescent="0.25"/>
    <row r="144" ht="31.5" customHeight="1" x14ac:dyDescent="0.25"/>
    <row r="145" ht="31.5" customHeight="1" x14ac:dyDescent="0.25"/>
    <row r="146" ht="31.5" customHeight="1" x14ac:dyDescent="0.25"/>
    <row r="147" ht="31.5" customHeight="1" x14ac:dyDescent="0.25"/>
    <row r="148" ht="31.5" customHeight="1" x14ac:dyDescent="0.25"/>
    <row r="149" ht="31.5" customHeight="1" x14ac:dyDescent="0.25"/>
    <row r="150" ht="31.5" customHeight="1" x14ac:dyDescent="0.25"/>
    <row r="151" ht="31.5" customHeight="1" x14ac:dyDescent="0.25"/>
    <row r="152" ht="31.5" customHeight="1" x14ac:dyDescent="0.25"/>
    <row r="153" ht="31.5" customHeight="1" x14ac:dyDescent="0.25"/>
    <row r="154" ht="31.5" customHeight="1" x14ac:dyDescent="0.25"/>
    <row r="155" ht="31.5" customHeight="1" x14ac:dyDescent="0.25"/>
    <row r="156" ht="31.5" customHeight="1" x14ac:dyDescent="0.25"/>
    <row r="157" ht="31.5" customHeight="1" x14ac:dyDescent="0.25"/>
    <row r="158" ht="31.5" customHeight="1" x14ac:dyDescent="0.25"/>
    <row r="159" ht="31.5" customHeight="1" x14ac:dyDescent="0.25"/>
    <row r="160" ht="31.5" customHeight="1" x14ac:dyDescent="0.25"/>
    <row r="161" ht="31.5" customHeight="1" x14ac:dyDescent="0.25"/>
    <row r="162" ht="31.5" customHeight="1" x14ac:dyDescent="0.25"/>
    <row r="163" ht="31.5" customHeight="1" x14ac:dyDescent="0.25"/>
    <row r="164" ht="31.5" customHeight="1" x14ac:dyDescent="0.25"/>
    <row r="165" ht="31.5" customHeight="1" x14ac:dyDescent="0.25"/>
    <row r="166" ht="31.5" customHeight="1" x14ac:dyDescent="0.25"/>
    <row r="167" ht="31.5" customHeight="1" x14ac:dyDescent="0.25"/>
    <row r="168" ht="31.5" customHeight="1" x14ac:dyDescent="0.25"/>
    <row r="169" ht="31.5" customHeight="1" x14ac:dyDescent="0.25"/>
    <row r="170" ht="31.5" customHeight="1" x14ac:dyDescent="0.25"/>
    <row r="171" ht="31.5" customHeight="1" x14ac:dyDescent="0.25"/>
    <row r="172" ht="31.5" customHeight="1" x14ac:dyDescent="0.25"/>
    <row r="173" ht="31.5" customHeight="1" x14ac:dyDescent="0.25"/>
    <row r="174" ht="31.5" customHeight="1" x14ac:dyDescent="0.25"/>
    <row r="175" ht="31.5" customHeight="1" x14ac:dyDescent="0.25"/>
    <row r="176" ht="31.5" customHeight="1" x14ac:dyDescent="0.25"/>
    <row r="177" ht="31.5" customHeight="1" x14ac:dyDescent="0.25"/>
    <row r="178" ht="31.5" customHeight="1" x14ac:dyDescent="0.25"/>
    <row r="179" ht="31.5" customHeight="1" x14ac:dyDescent="0.25"/>
    <row r="180" ht="31.5" customHeight="1" x14ac:dyDescent="0.25"/>
    <row r="181" ht="31.5" customHeight="1" x14ac:dyDescent="0.25"/>
    <row r="182" ht="31.5" customHeight="1" x14ac:dyDescent="0.25"/>
    <row r="183" ht="31.5" customHeight="1" x14ac:dyDescent="0.25"/>
    <row r="184" ht="31.5" customHeight="1" x14ac:dyDescent="0.25"/>
    <row r="185" ht="31.5" customHeight="1" x14ac:dyDescent="0.25"/>
    <row r="186" ht="31.5" customHeight="1" x14ac:dyDescent="0.25"/>
    <row r="187" ht="31.5" customHeight="1" x14ac:dyDescent="0.25"/>
    <row r="188" ht="31.5" customHeight="1" x14ac:dyDescent="0.25"/>
    <row r="189" ht="31.5" customHeight="1" x14ac:dyDescent="0.25"/>
    <row r="190" ht="31.5" customHeight="1" x14ac:dyDescent="0.25"/>
    <row r="191" ht="31.5" customHeight="1" x14ac:dyDescent="0.25"/>
    <row r="192" ht="31.5" customHeight="1" x14ac:dyDescent="0.25"/>
    <row r="193" ht="31.5" customHeight="1" x14ac:dyDescent="0.25"/>
    <row r="194" ht="31.5" customHeight="1" x14ac:dyDescent="0.25"/>
    <row r="195" ht="31.5" customHeight="1" x14ac:dyDescent="0.25"/>
    <row r="196" ht="31.5" customHeight="1" x14ac:dyDescent="0.25"/>
    <row r="197" ht="31.5" customHeight="1" x14ac:dyDescent="0.25"/>
    <row r="198" ht="31.5" customHeight="1" x14ac:dyDescent="0.25"/>
    <row r="199" ht="31.5" customHeight="1" x14ac:dyDescent="0.25"/>
    <row r="200" ht="31.5" customHeight="1" x14ac:dyDescent="0.25"/>
    <row r="201" ht="31.5" customHeight="1" x14ac:dyDescent="0.25"/>
    <row r="202" ht="31.5" customHeight="1" x14ac:dyDescent="0.25"/>
    <row r="203" ht="31.5" customHeight="1" x14ac:dyDescent="0.25"/>
    <row r="204" ht="31.5" customHeight="1" x14ac:dyDescent="0.25"/>
    <row r="205" ht="31.5" customHeight="1" x14ac:dyDescent="0.25"/>
    <row r="206" ht="31.5" customHeight="1" x14ac:dyDescent="0.25"/>
    <row r="207" ht="31.5" customHeight="1" x14ac:dyDescent="0.25"/>
    <row r="208" ht="31.5" customHeight="1" x14ac:dyDescent="0.25"/>
    <row r="209" ht="31.5" customHeight="1" x14ac:dyDescent="0.25"/>
    <row r="210" ht="31.5" customHeight="1" x14ac:dyDescent="0.25"/>
    <row r="211" ht="31.5" customHeight="1" x14ac:dyDescent="0.25"/>
    <row r="212" ht="31.5" customHeight="1" x14ac:dyDescent="0.25"/>
    <row r="213" ht="31.5" customHeight="1" x14ac:dyDescent="0.25"/>
    <row r="214" ht="31.5" customHeight="1" x14ac:dyDescent="0.25"/>
    <row r="215" ht="31.5" customHeight="1" x14ac:dyDescent="0.25"/>
    <row r="216" ht="31.5" customHeight="1" x14ac:dyDescent="0.25"/>
    <row r="217" ht="31.5" customHeight="1" x14ac:dyDescent="0.25"/>
    <row r="218" ht="31.5" customHeight="1" x14ac:dyDescent="0.25"/>
    <row r="219" ht="31.5" customHeight="1" x14ac:dyDescent="0.25"/>
    <row r="220" ht="31.5" customHeight="1" x14ac:dyDescent="0.25"/>
    <row r="221" ht="31.5" customHeight="1" x14ac:dyDescent="0.25"/>
    <row r="222" ht="31.5" customHeight="1" x14ac:dyDescent="0.25"/>
    <row r="223" ht="31.5" customHeight="1" x14ac:dyDescent="0.25"/>
    <row r="224" ht="31.5" customHeight="1" x14ac:dyDescent="0.25"/>
    <row r="225" ht="31.5" customHeight="1" x14ac:dyDescent="0.25"/>
    <row r="226" ht="31.5" customHeight="1" x14ac:dyDescent="0.25"/>
    <row r="227" ht="31.5" customHeight="1" x14ac:dyDescent="0.25"/>
    <row r="228" ht="31.5" customHeight="1" x14ac:dyDescent="0.25"/>
    <row r="229" ht="31.5" customHeight="1" x14ac:dyDescent="0.25"/>
    <row r="230" ht="31.5" customHeight="1" x14ac:dyDescent="0.25"/>
    <row r="231" ht="31.5" customHeight="1" x14ac:dyDescent="0.25"/>
    <row r="232" ht="31.5" customHeight="1" x14ac:dyDescent="0.25"/>
    <row r="233" ht="31.5" customHeight="1" x14ac:dyDescent="0.25"/>
    <row r="234" ht="31.5" customHeight="1" x14ac:dyDescent="0.25"/>
    <row r="235" ht="31.5" customHeight="1" x14ac:dyDescent="0.25"/>
    <row r="236" ht="31.5" customHeight="1" x14ac:dyDescent="0.25"/>
    <row r="237" ht="31.5" customHeight="1" x14ac:dyDescent="0.25"/>
    <row r="238" ht="31.5" customHeight="1" x14ac:dyDescent="0.25"/>
    <row r="239" ht="31.5" customHeight="1" x14ac:dyDescent="0.25"/>
    <row r="240" ht="31.5" customHeight="1" x14ac:dyDescent="0.25"/>
    <row r="241" ht="31.5" customHeight="1" x14ac:dyDescent="0.25"/>
    <row r="242" ht="31.5" customHeight="1" x14ac:dyDescent="0.25"/>
    <row r="243" ht="31.5" customHeight="1" x14ac:dyDescent="0.25"/>
    <row r="244" ht="31.5" customHeight="1" x14ac:dyDescent="0.25"/>
    <row r="245" ht="31.5" customHeight="1" x14ac:dyDescent="0.25"/>
    <row r="246" ht="31.5" customHeight="1" x14ac:dyDescent="0.25"/>
    <row r="247" ht="31.5" customHeight="1" x14ac:dyDescent="0.25"/>
    <row r="248" ht="31.5" customHeight="1" x14ac:dyDescent="0.25"/>
    <row r="249" ht="31.5" customHeight="1" x14ac:dyDescent="0.25"/>
    <row r="250" ht="31.5" customHeight="1" x14ac:dyDescent="0.25"/>
    <row r="251" ht="31.5" customHeight="1" x14ac:dyDescent="0.25"/>
    <row r="252" ht="31.5" customHeight="1" x14ac:dyDescent="0.25"/>
    <row r="253" ht="31.5" customHeight="1" x14ac:dyDescent="0.25"/>
    <row r="254" ht="31.5" customHeight="1" x14ac:dyDescent="0.25"/>
    <row r="255" ht="31.5" customHeight="1" x14ac:dyDescent="0.25"/>
    <row r="256" ht="31.5" customHeight="1" x14ac:dyDescent="0.25"/>
    <row r="257" ht="31.5" customHeight="1" x14ac:dyDescent="0.25"/>
    <row r="258" ht="31.5" customHeight="1" x14ac:dyDescent="0.25"/>
    <row r="259" ht="31.5" customHeight="1" x14ac:dyDescent="0.25"/>
    <row r="260" ht="31.5" customHeight="1" x14ac:dyDescent="0.25"/>
    <row r="261" ht="31.5" customHeight="1" x14ac:dyDescent="0.25"/>
    <row r="262" ht="31.5" customHeight="1" x14ac:dyDescent="0.25"/>
    <row r="263" ht="31.5" customHeight="1" x14ac:dyDescent="0.25"/>
    <row r="264" ht="31.5" customHeight="1" x14ac:dyDescent="0.25"/>
    <row r="265" ht="31.5" customHeight="1" x14ac:dyDescent="0.25"/>
    <row r="266" ht="31.5" customHeight="1" x14ac:dyDescent="0.25"/>
    <row r="267" ht="31.5" customHeight="1" x14ac:dyDescent="0.25"/>
    <row r="268" ht="31.5" customHeight="1" x14ac:dyDescent="0.25"/>
    <row r="269" ht="31.5" customHeight="1" x14ac:dyDescent="0.25"/>
    <row r="270" ht="31.5" customHeight="1" x14ac:dyDescent="0.25"/>
    <row r="271" ht="31.5" customHeight="1" x14ac:dyDescent="0.25"/>
    <row r="272" ht="31.5" customHeight="1" x14ac:dyDescent="0.25"/>
    <row r="273" ht="31.5" customHeight="1" x14ac:dyDescent="0.25"/>
    <row r="274" ht="31.5" customHeight="1" x14ac:dyDescent="0.25"/>
    <row r="275" ht="31.5" customHeight="1" x14ac:dyDescent="0.25"/>
    <row r="276" ht="31.5" customHeight="1" x14ac:dyDescent="0.25"/>
    <row r="277" ht="31.5" customHeight="1" x14ac:dyDescent="0.25"/>
    <row r="278" ht="31.5" customHeight="1" x14ac:dyDescent="0.25"/>
    <row r="279" ht="31.5" customHeight="1" x14ac:dyDescent="0.25"/>
    <row r="280" ht="31.5" customHeight="1" x14ac:dyDescent="0.25"/>
    <row r="281" ht="31.5" customHeight="1" x14ac:dyDescent="0.25"/>
    <row r="282" ht="31.5" customHeight="1" x14ac:dyDescent="0.25"/>
    <row r="283" ht="31.5" customHeight="1" x14ac:dyDescent="0.25"/>
    <row r="284" ht="31.5" customHeight="1" x14ac:dyDescent="0.25"/>
    <row r="285" ht="31.5" customHeight="1" x14ac:dyDescent="0.25"/>
    <row r="286" ht="31.5" customHeight="1" x14ac:dyDescent="0.25"/>
    <row r="287" ht="31.5" customHeight="1" x14ac:dyDescent="0.25"/>
    <row r="288" ht="31.5" customHeight="1" x14ac:dyDescent="0.25"/>
    <row r="289" ht="31.5" customHeight="1" x14ac:dyDescent="0.25"/>
    <row r="290" ht="31.5" customHeight="1" x14ac:dyDescent="0.25"/>
    <row r="291" ht="31.5" customHeight="1" x14ac:dyDescent="0.25"/>
    <row r="292" ht="31.5" customHeight="1" x14ac:dyDescent="0.25"/>
    <row r="293" ht="31.5" customHeight="1" x14ac:dyDescent="0.25"/>
    <row r="294" ht="31.5" customHeight="1" x14ac:dyDescent="0.25"/>
    <row r="295" ht="31.5" customHeight="1" x14ac:dyDescent="0.25"/>
    <row r="296" ht="31.5" customHeight="1" x14ac:dyDescent="0.25"/>
    <row r="297" ht="31.5" customHeight="1" x14ac:dyDescent="0.25"/>
    <row r="298" ht="31.5" customHeight="1" x14ac:dyDescent="0.25"/>
    <row r="299" ht="31.5" customHeight="1" x14ac:dyDescent="0.25"/>
    <row r="300" ht="31.5" customHeight="1" x14ac:dyDescent="0.25"/>
    <row r="301" ht="31.5" customHeight="1" x14ac:dyDescent="0.25"/>
    <row r="302" ht="31.5" customHeight="1" x14ac:dyDescent="0.25"/>
    <row r="303" ht="31.5" customHeight="1" x14ac:dyDescent="0.25"/>
    <row r="304" ht="31.5" customHeight="1" x14ac:dyDescent="0.25"/>
    <row r="305" ht="31.5" customHeight="1" x14ac:dyDescent="0.25"/>
    <row r="306" ht="31.5" customHeight="1" x14ac:dyDescent="0.25"/>
    <row r="307" ht="31.5" customHeight="1" x14ac:dyDescent="0.25"/>
    <row r="308" ht="31.5" customHeight="1" x14ac:dyDescent="0.25"/>
    <row r="309" ht="31.5" customHeight="1" x14ac:dyDescent="0.25"/>
    <row r="310" ht="31.5" customHeight="1" x14ac:dyDescent="0.25"/>
    <row r="311" ht="31.5" customHeight="1" x14ac:dyDescent="0.25"/>
    <row r="312" ht="31.5" customHeight="1" x14ac:dyDescent="0.25"/>
    <row r="313" ht="31.5" customHeight="1" x14ac:dyDescent="0.25"/>
    <row r="314" ht="31.5" customHeight="1" x14ac:dyDescent="0.25"/>
    <row r="315" ht="31.5" customHeight="1" x14ac:dyDescent="0.25"/>
    <row r="316" ht="31.5" customHeight="1" x14ac:dyDescent="0.25"/>
    <row r="317" ht="31.5" customHeight="1" x14ac:dyDescent="0.25"/>
    <row r="318" ht="31.5" customHeight="1" x14ac:dyDescent="0.25"/>
    <row r="319" ht="31.5" customHeight="1" x14ac:dyDescent="0.25"/>
    <row r="320" ht="31.5" customHeight="1" x14ac:dyDescent="0.25"/>
    <row r="321" ht="31.5" customHeight="1" x14ac:dyDescent="0.25"/>
    <row r="322" ht="31.5" customHeight="1" x14ac:dyDescent="0.25"/>
    <row r="323" ht="31.5" customHeight="1" x14ac:dyDescent="0.25"/>
    <row r="324" ht="31.5" customHeight="1" x14ac:dyDescent="0.25"/>
    <row r="325" ht="31.5" customHeight="1" x14ac:dyDescent="0.25"/>
    <row r="326" ht="31.5" customHeight="1" x14ac:dyDescent="0.25"/>
    <row r="327" ht="31.5" customHeight="1" x14ac:dyDescent="0.25"/>
    <row r="328" ht="31.5" customHeight="1" x14ac:dyDescent="0.25"/>
    <row r="329" ht="31.5" customHeight="1" x14ac:dyDescent="0.25"/>
    <row r="330" ht="31.5" customHeight="1" x14ac:dyDescent="0.25"/>
    <row r="331" ht="31.5" customHeight="1" x14ac:dyDescent="0.25"/>
    <row r="332" ht="31.5" customHeight="1" x14ac:dyDescent="0.25"/>
    <row r="333" ht="31.5" customHeight="1" x14ac:dyDescent="0.25"/>
    <row r="334" ht="31.5" customHeight="1" x14ac:dyDescent="0.25"/>
    <row r="335" ht="31.5" customHeight="1" x14ac:dyDescent="0.25"/>
    <row r="336" ht="31.5" customHeight="1" x14ac:dyDescent="0.25"/>
    <row r="337" ht="31.5" customHeight="1" x14ac:dyDescent="0.25"/>
    <row r="338" ht="31.5" customHeight="1" x14ac:dyDescent="0.25"/>
    <row r="339" ht="31.5" customHeight="1" x14ac:dyDescent="0.25"/>
    <row r="340" ht="31.5" customHeight="1" x14ac:dyDescent="0.25"/>
    <row r="341" ht="31.5" customHeight="1" x14ac:dyDescent="0.25"/>
    <row r="342" ht="31.5" customHeight="1" x14ac:dyDescent="0.25"/>
    <row r="343" ht="31.5" customHeight="1" x14ac:dyDescent="0.25"/>
    <row r="344" ht="31.5" customHeight="1" x14ac:dyDescent="0.25"/>
    <row r="345" ht="31.5" customHeight="1" x14ac:dyDescent="0.25"/>
    <row r="346" ht="31.5" customHeight="1" x14ac:dyDescent="0.25"/>
    <row r="347" ht="31.5" customHeight="1" x14ac:dyDescent="0.25"/>
    <row r="348" ht="31.5" customHeight="1" x14ac:dyDescent="0.25"/>
    <row r="349" ht="31.5" customHeight="1" x14ac:dyDescent="0.25"/>
    <row r="350" ht="31.5" customHeight="1" x14ac:dyDescent="0.25"/>
    <row r="351" ht="31.5" customHeight="1" x14ac:dyDescent="0.25"/>
    <row r="352" ht="31.5" customHeight="1" x14ac:dyDescent="0.25"/>
    <row r="353" ht="31.5" customHeight="1" x14ac:dyDescent="0.25"/>
    <row r="354" ht="31.5" customHeight="1" x14ac:dyDescent="0.25"/>
    <row r="355" ht="31.5" customHeight="1" x14ac:dyDescent="0.25"/>
    <row r="356" ht="31.5" customHeight="1" x14ac:dyDescent="0.25"/>
    <row r="357" ht="31.5" customHeight="1" x14ac:dyDescent="0.25"/>
    <row r="358" ht="31.5" customHeight="1" x14ac:dyDescent="0.25"/>
    <row r="359" ht="31.5" customHeight="1" x14ac:dyDescent="0.25"/>
    <row r="360" ht="31.5" customHeight="1" x14ac:dyDescent="0.25"/>
    <row r="361" ht="31.5" customHeight="1" x14ac:dyDescent="0.25"/>
    <row r="362" ht="31.5" customHeight="1" x14ac:dyDescent="0.25"/>
    <row r="363" ht="31.5" customHeight="1" x14ac:dyDescent="0.25"/>
    <row r="364" ht="31.5" customHeight="1" x14ac:dyDescent="0.25"/>
    <row r="365" ht="31.5" customHeight="1" x14ac:dyDescent="0.25"/>
    <row r="366" ht="31.5" customHeight="1" x14ac:dyDescent="0.25"/>
    <row r="367" ht="31.5" customHeight="1" x14ac:dyDescent="0.25"/>
    <row r="368" ht="31.5" customHeight="1" x14ac:dyDescent="0.25"/>
    <row r="369" ht="31.5" customHeight="1" x14ac:dyDescent="0.25"/>
    <row r="370" ht="31.5" customHeight="1" x14ac:dyDescent="0.25"/>
    <row r="371" ht="31.5" customHeight="1" x14ac:dyDescent="0.25"/>
    <row r="372" ht="31.5" customHeight="1" x14ac:dyDescent="0.25"/>
    <row r="373" ht="31.5" customHeight="1" x14ac:dyDescent="0.25"/>
    <row r="374" ht="31.5" customHeight="1" x14ac:dyDescent="0.25"/>
    <row r="375" ht="31.5" customHeight="1" x14ac:dyDescent="0.25"/>
    <row r="376" ht="31.5" customHeight="1" x14ac:dyDescent="0.25"/>
    <row r="377" ht="31.5" customHeight="1" x14ac:dyDescent="0.25"/>
    <row r="378" ht="31.5" customHeight="1" x14ac:dyDescent="0.25"/>
    <row r="379" ht="31.5" customHeight="1" x14ac:dyDescent="0.25"/>
    <row r="380" ht="31.5" customHeight="1" x14ac:dyDescent="0.25"/>
    <row r="381" ht="31.5" customHeight="1" x14ac:dyDescent="0.25"/>
    <row r="382" ht="31.5" customHeight="1" x14ac:dyDescent="0.25"/>
    <row r="383" ht="31.5" customHeight="1" x14ac:dyDescent="0.25"/>
    <row r="384" ht="31.5" customHeight="1" x14ac:dyDescent="0.25"/>
    <row r="385" ht="31.5" customHeight="1" x14ac:dyDescent="0.25"/>
    <row r="386" ht="31.5" customHeight="1" x14ac:dyDescent="0.25"/>
    <row r="387" ht="31.5" customHeight="1" x14ac:dyDescent="0.25"/>
    <row r="388" ht="31.5" customHeight="1" x14ac:dyDescent="0.25"/>
    <row r="389" ht="31.5" customHeight="1" x14ac:dyDescent="0.25"/>
    <row r="390" ht="31.5" customHeight="1" x14ac:dyDescent="0.25"/>
    <row r="391" ht="31.5" customHeight="1" x14ac:dyDescent="0.25"/>
    <row r="392" ht="31.5" customHeight="1" x14ac:dyDescent="0.25"/>
    <row r="393" ht="31.5" customHeight="1" x14ac:dyDescent="0.25"/>
    <row r="394" ht="31.5" customHeight="1" x14ac:dyDescent="0.25"/>
    <row r="395" ht="31.5" customHeight="1" x14ac:dyDescent="0.25"/>
    <row r="396" ht="31.5" customHeight="1" x14ac:dyDescent="0.25"/>
    <row r="397" ht="31.5" customHeight="1" x14ac:dyDescent="0.25"/>
    <row r="398" ht="31.5" customHeight="1" x14ac:dyDescent="0.25"/>
    <row r="399" ht="31.5" customHeight="1" x14ac:dyDescent="0.25"/>
    <row r="400" ht="31.5" customHeight="1" x14ac:dyDescent="0.25"/>
    <row r="401" ht="31.5" customHeight="1" x14ac:dyDescent="0.25"/>
    <row r="402" ht="31.5" customHeight="1" x14ac:dyDescent="0.25"/>
    <row r="403" ht="31.5" customHeight="1" x14ac:dyDescent="0.25"/>
    <row r="404" ht="31.5" customHeight="1" x14ac:dyDescent="0.25"/>
    <row r="405" ht="31.5" customHeight="1" x14ac:dyDescent="0.25"/>
    <row r="406" ht="31.5" customHeight="1" x14ac:dyDescent="0.25"/>
    <row r="407" ht="31.5" customHeight="1" x14ac:dyDescent="0.25"/>
    <row r="408" ht="31.5" customHeight="1" x14ac:dyDescent="0.25"/>
    <row r="409" ht="31.5" customHeight="1" x14ac:dyDescent="0.25"/>
    <row r="410" ht="31.5" customHeight="1" x14ac:dyDescent="0.25"/>
    <row r="411" ht="31.5" customHeight="1" x14ac:dyDescent="0.25"/>
    <row r="412" ht="31.5" customHeight="1" x14ac:dyDescent="0.25"/>
    <row r="413" ht="31.5" customHeight="1" x14ac:dyDescent="0.25"/>
    <row r="414" ht="31.5" customHeight="1" x14ac:dyDescent="0.25"/>
    <row r="415" ht="31.5" customHeight="1" x14ac:dyDescent="0.25"/>
    <row r="416" ht="31.5" customHeight="1" x14ac:dyDescent="0.25"/>
    <row r="417" ht="31.5" customHeight="1" x14ac:dyDescent="0.25"/>
    <row r="418" ht="31.5" customHeight="1" x14ac:dyDescent="0.25"/>
    <row r="419" ht="31.5" customHeight="1" x14ac:dyDescent="0.25"/>
    <row r="420" ht="31.5" customHeight="1" x14ac:dyDescent="0.25"/>
    <row r="421" ht="31.5" customHeight="1" x14ac:dyDescent="0.25"/>
    <row r="422" ht="31.5" customHeight="1" x14ac:dyDescent="0.25"/>
    <row r="423" ht="31.5" customHeight="1" x14ac:dyDescent="0.25"/>
    <row r="424" ht="31.5" customHeight="1" x14ac:dyDescent="0.25"/>
    <row r="425" ht="31.5" customHeight="1" x14ac:dyDescent="0.25"/>
    <row r="426" ht="31.5" customHeight="1" x14ac:dyDescent="0.25"/>
    <row r="427" ht="31.5" customHeight="1" x14ac:dyDescent="0.25"/>
    <row r="428" ht="31.5" customHeight="1" x14ac:dyDescent="0.25"/>
    <row r="429" ht="31.5" customHeight="1" x14ac:dyDescent="0.25"/>
    <row r="430" ht="31.5" customHeight="1" x14ac:dyDescent="0.25"/>
    <row r="431" ht="31.5" customHeight="1" x14ac:dyDescent="0.25"/>
    <row r="432" ht="31.5" customHeight="1" x14ac:dyDescent="0.25"/>
    <row r="433" ht="31.5" customHeight="1" x14ac:dyDescent="0.25"/>
    <row r="434" ht="31.5" customHeight="1" x14ac:dyDescent="0.25"/>
    <row r="435" ht="31.5" customHeight="1" x14ac:dyDescent="0.25"/>
    <row r="436" ht="31.5" customHeight="1" x14ac:dyDescent="0.25"/>
    <row r="437" ht="31.5" customHeight="1" x14ac:dyDescent="0.25"/>
    <row r="438" ht="31.5" customHeight="1" x14ac:dyDescent="0.25"/>
    <row r="439" ht="31.5" customHeight="1" x14ac:dyDescent="0.25"/>
    <row r="440" ht="31.5" customHeight="1" x14ac:dyDescent="0.25"/>
    <row r="441" ht="31.5" customHeight="1" x14ac:dyDescent="0.25"/>
    <row r="442" ht="31.5" customHeight="1" x14ac:dyDescent="0.25"/>
    <row r="443" ht="31.5" customHeight="1" x14ac:dyDescent="0.25"/>
    <row r="444" ht="31.5" customHeight="1" x14ac:dyDescent="0.25"/>
    <row r="445" ht="31.5" customHeight="1" x14ac:dyDescent="0.25"/>
    <row r="446" ht="31.5" customHeight="1" x14ac:dyDescent="0.25"/>
    <row r="447" ht="31.5" customHeight="1" x14ac:dyDescent="0.25"/>
    <row r="448" ht="31.5" customHeight="1" x14ac:dyDescent="0.25"/>
    <row r="449" ht="31.5" customHeight="1" x14ac:dyDescent="0.25"/>
    <row r="450" ht="31.5" customHeight="1" x14ac:dyDescent="0.25"/>
    <row r="451" ht="31.5" customHeight="1" x14ac:dyDescent="0.25"/>
    <row r="452" ht="31.5" customHeight="1" x14ac:dyDescent="0.25"/>
    <row r="453" ht="31.5" customHeight="1" x14ac:dyDescent="0.25"/>
    <row r="454" ht="31.5" customHeight="1" x14ac:dyDescent="0.25"/>
    <row r="455" ht="31.5" customHeight="1" x14ac:dyDescent="0.25"/>
    <row r="456" ht="31.5" customHeight="1" x14ac:dyDescent="0.25"/>
    <row r="457" ht="31.5" customHeight="1" x14ac:dyDescent="0.25"/>
    <row r="458" ht="31.5" customHeight="1" x14ac:dyDescent="0.25"/>
    <row r="459" ht="31.5" customHeight="1" x14ac:dyDescent="0.25"/>
    <row r="460" ht="31.5" customHeight="1" x14ac:dyDescent="0.25"/>
    <row r="461" ht="31.5" customHeight="1" x14ac:dyDescent="0.25"/>
    <row r="462" ht="31.5" customHeight="1" x14ac:dyDescent="0.25"/>
    <row r="463" ht="31.5" customHeight="1" x14ac:dyDescent="0.25"/>
    <row r="464" ht="31.5" customHeight="1" x14ac:dyDescent="0.25"/>
    <row r="465" ht="31.5" customHeight="1" x14ac:dyDescent="0.25"/>
    <row r="466" ht="31.5" customHeight="1" x14ac:dyDescent="0.25"/>
    <row r="467" ht="31.5" customHeight="1" x14ac:dyDescent="0.25"/>
    <row r="468" ht="31.5" customHeight="1" x14ac:dyDescent="0.25"/>
    <row r="469" ht="31.5" customHeight="1" x14ac:dyDescent="0.25"/>
    <row r="470" ht="31.5" customHeight="1" x14ac:dyDescent="0.25"/>
    <row r="471" ht="31.5" customHeight="1" x14ac:dyDescent="0.25"/>
    <row r="472" ht="31.5" customHeight="1" x14ac:dyDescent="0.25"/>
    <row r="473" ht="31.5" customHeight="1" x14ac:dyDescent="0.25"/>
    <row r="474" ht="31.5" customHeight="1" x14ac:dyDescent="0.25"/>
    <row r="475" ht="31.5" customHeight="1" x14ac:dyDescent="0.25"/>
    <row r="476" ht="31.5" customHeight="1" x14ac:dyDescent="0.25"/>
    <row r="477" ht="31.5" customHeight="1" x14ac:dyDescent="0.25"/>
    <row r="478" ht="31.5" customHeight="1" x14ac:dyDescent="0.25"/>
    <row r="479" ht="31.5" customHeight="1" x14ac:dyDescent="0.25"/>
    <row r="480" ht="31.5" customHeight="1" x14ac:dyDescent="0.25"/>
    <row r="481" ht="31.5" customHeight="1" x14ac:dyDescent="0.25"/>
    <row r="482" ht="31.5" customHeight="1" x14ac:dyDescent="0.25"/>
    <row r="483" ht="31.5" customHeight="1" x14ac:dyDescent="0.25"/>
    <row r="484" ht="31.5" customHeight="1" x14ac:dyDescent="0.25"/>
    <row r="485" ht="31.5" customHeight="1" x14ac:dyDescent="0.25"/>
    <row r="486" ht="31.5" customHeight="1" x14ac:dyDescent="0.25"/>
    <row r="487" ht="31.5" customHeight="1" x14ac:dyDescent="0.25"/>
    <row r="488" ht="31.5" customHeight="1" x14ac:dyDescent="0.25"/>
    <row r="489" ht="31.5" customHeight="1" x14ac:dyDescent="0.25"/>
    <row r="490" ht="31.5" customHeight="1" x14ac:dyDescent="0.25"/>
    <row r="491" ht="31.5" customHeight="1" x14ac:dyDescent="0.25"/>
    <row r="492" ht="31.5" customHeight="1" x14ac:dyDescent="0.25"/>
    <row r="493" ht="31.5" customHeight="1" x14ac:dyDescent="0.25"/>
    <row r="494" ht="31.5" customHeight="1" x14ac:dyDescent="0.25"/>
    <row r="495" ht="31.5" customHeight="1" x14ac:dyDescent="0.25"/>
    <row r="496" ht="31.5" customHeight="1" x14ac:dyDescent="0.25"/>
    <row r="497" ht="31.5" customHeight="1" x14ac:dyDescent="0.25"/>
    <row r="498" ht="31.5" customHeight="1" x14ac:dyDescent="0.25"/>
    <row r="499" ht="31.5" customHeight="1" x14ac:dyDescent="0.25"/>
    <row r="500" ht="31.5" customHeight="1" x14ac:dyDescent="0.25"/>
    <row r="501" ht="31.5" customHeight="1" x14ac:dyDescent="0.25"/>
    <row r="502" ht="31.5" customHeight="1" x14ac:dyDescent="0.25"/>
    <row r="503" ht="31.5" customHeight="1" x14ac:dyDescent="0.25"/>
    <row r="504" ht="31.5" customHeight="1" x14ac:dyDescent="0.25"/>
    <row r="505" ht="31.5" customHeight="1" x14ac:dyDescent="0.25"/>
    <row r="506" ht="31.5" customHeight="1" x14ac:dyDescent="0.25"/>
    <row r="507" ht="31.5" customHeight="1" x14ac:dyDescent="0.25"/>
    <row r="508" ht="31.5" customHeight="1" x14ac:dyDescent="0.25"/>
    <row r="509" ht="31.5" customHeight="1" x14ac:dyDescent="0.25"/>
    <row r="510" ht="31.5" customHeight="1" x14ac:dyDescent="0.25"/>
    <row r="511" ht="31.5" customHeight="1" x14ac:dyDescent="0.25"/>
    <row r="512" ht="31.5" customHeight="1" x14ac:dyDescent="0.25"/>
    <row r="513" ht="31.5" customHeight="1" x14ac:dyDescent="0.25"/>
    <row r="514" ht="31.5" customHeight="1" x14ac:dyDescent="0.25"/>
    <row r="515" ht="31.5" customHeight="1" x14ac:dyDescent="0.25"/>
    <row r="516" ht="31.5" customHeight="1" x14ac:dyDescent="0.25"/>
    <row r="517" ht="31.5" customHeight="1" x14ac:dyDescent="0.25"/>
    <row r="518" ht="31.5" customHeight="1" x14ac:dyDescent="0.25"/>
    <row r="519" ht="31.5" customHeight="1" x14ac:dyDescent="0.25"/>
    <row r="520" ht="31.5" customHeight="1" x14ac:dyDescent="0.25"/>
    <row r="521" ht="31.5" customHeight="1" x14ac:dyDescent="0.25"/>
    <row r="522" ht="31.5" customHeight="1" x14ac:dyDescent="0.25"/>
    <row r="523" ht="31.5" customHeight="1" x14ac:dyDescent="0.25"/>
    <row r="524" ht="31.5" customHeight="1" x14ac:dyDescent="0.25"/>
    <row r="525" ht="31.5" customHeight="1" x14ac:dyDescent="0.25"/>
    <row r="526" ht="31.5" customHeight="1" x14ac:dyDescent="0.25"/>
    <row r="527" ht="31.5" customHeight="1" x14ac:dyDescent="0.25"/>
    <row r="528" ht="31.5" customHeight="1" x14ac:dyDescent="0.25"/>
    <row r="529" ht="31.5" customHeight="1" x14ac:dyDescent="0.25"/>
    <row r="530" ht="31.5" customHeight="1" x14ac:dyDescent="0.25"/>
    <row r="531" ht="31.5" customHeight="1" x14ac:dyDescent="0.25"/>
    <row r="532" ht="31.5" customHeight="1" x14ac:dyDescent="0.25"/>
    <row r="533" ht="31.5" customHeight="1" x14ac:dyDescent="0.25"/>
    <row r="534" ht="31.5" customHeight="1" x14ac:dyDescent="0.25"/>
    <row r="535" ht="31.5" customHeight="1" x14ac:dyDescent="0.25"/>
    <row r="536" ht="31.5" customHeight="1" x14ac:dyDescent="0.25"/>
    <row r="537" ht="31.5" customHeight="1" x14ac:dyDescent="0.25"/>
    <row r="538" ht="31.5" customHeight="1" x14ac:dyDescent="0.25"/>
    <row r="539" ht="31.5" customHeight="1" x14ac:dyDescent="0.25"/>
    <row r="540" ht="31.5" customHeight="1" x14ac:dyDescent="0.25"/>
    <row r="541" ht="31.5" customHeight="1" x14ac:dyDescent="0.25"/>
    <row r="542" ht="31.5" customHeight="1" x14ac:dyDescent="0.25"/>
    <row r="543" ht="31.5" customHeight="1" x14ac:dyDescent="0.25"/>
    <row r="544" ht="31.5" customHeight="1" x14ac:dyDescent="0.25"/>
    <row r="545" ht="31.5" customHeight="1" x14ac:dyDescent="0.25"/>
    <row r="546" ht="31.5" customHeight="1" x14ac:dyDescent="0.25"/>
    <row r="547" ht="31.5" customHeight="1" x14ac:dyDescent="0.25"/>
    <row r="548" ht="31.5" customHeight="1" x14ac:dyDescent="0.25"/>
    <row r="549" ht="31.5" customHeight="1" x14ac:dyDescent="0.25"/>
    <row r="550" ht="31.5" customHeight="1" x14ac:dyDescent="0.25"/>
    <row r="551" ht="31.5" customHeight="1" x14ac:dyDescent="0.25"/>
    <row r="552" ht="31.5" customHeight="1" x14ac:dyDescent="0.25"/>
    <row r="553" ht="31.5" customHeight="1" x14ac:dyDescent="0.25"/>
    <row r="554" ht="31.5" customHeight="1" x14ac:dyDescent="0.25"/>
    <row r="555" ht="31.5" customHeight="1" x14ac:dyDescent="0.25"/>
    <row r="556" ht="31.5" customHeight="1" x14ac:dyDescent="0.25"/>
    <row r="557" ht="31.5" customHeight="1" x14ac:dyDescent="0.25"/>
    <row r="558" ht="31.5" customHeight="1" x14ac:dyDescent="0.25"/>
    <row r="559" ht="31.5" customHeight="1" x14ac:dyDescent="0.25"/>
    <row r="560" ht="31.5" customHeight="1" x14ac:dyDescent="0.25"/>
    <row r="561" ht="31.5" customHeight="1" x14ac:dyDescent="0.25"/>
    <row r="562" ht="31.5" customHeight="1" x14ac:dyDescent="0.25"/>
    <row r="563" ht="31.5" customHeight="1" x14ac:dyDescent="0.25"/>
    <row r="564" ht="31.5" customHeight="1" x14ac:dyDescent="0.25"/>
    <row r="565" ht="31.5" customHeight="1" x14ac:dyDescent="0.25"/>
    <row r="566" ht="31.5" customHeight="1" x14ac:dyDescent="0.25"/>
    <row r="567" ht="31.5" customHeight="1" x14ac:dyDescent="0.25"/>
    <row r="568" ht="31.5" customHeight="1" x14ac:dyDescent="0.25"/>
    <row r="569" ht="31.5" customHeight="1" x14ac:dyDescent="0.25"/>
    <row r="570" ht="31.5" customHeight="1" x14ac:dyDescent="0.25"/>
    <row r="571" ht="31.5" customHeight="1" x14ac:dyDescent="0.25"/>
    <row r="572" ht="31.5" customHeight="1" x14ac:dyDescent="0.25"/>
    <row r="573" ht="31.5" customHeight="1" x14ac:dyDescent="0.25"/>
    <row r="574" ht="31.5" customHeight="1" x14ac:dyDescent="0.25"/>
    <row r="575" ht="31.5" customHeight="1" x14ac:dyDescent="0.25"/>
    <row r="576" ht="31.5" customHeight="1" x14ac:dyDescent="0.25"/>
    <row r="577" ht="31.5" customHeight="1" x14ac:dyDescent="0.25"/>
    <row r="578" ht="31.5" customHeight="1" x14ac:dyDescent="0.25"/>
    <row r="579" ht="31.5" customHeight="1" x14ac:dyDescent="0.25"/>
    <row r="580" ht="31.5" customHeight="1" x14ac:dyDescent="0.25"/>
    <row r="581" ht="31.5" customHeight="1" x14ac:dyDescent="0.25"/>
    <row r="582" ht="31.5" customHeight="1" x14ac:dyDescent="0.25"/>
    <row r="583" ht="31.5" customHeight="1" x14ac:dyDescent="0.25"/>
    <row r="584" ht="31.5" customHeight="1" x14ac:dyDescent="0.25"/>
    <row r="585" ht="31.5" customHeight="1" x14ac:dyDescent="0.25"/>
    <row r="586" ht="31.5" customHeight="1" x14ac:dyDescent="0.25"/>
    <row r="587" ht="31.5" customHeight="1" x14ac:dyDescent="0.25"/>
    <row r="588" ht="31.5" customHeight="1" x14ac:dyDescent="0.25"/>
    <row r="589" ht="31.5" customHeight="1" x14ac:dyDescent="0.25"/>
    <row r="590" ht="31.5" customHeight="1" x14ac:dyDescent="0.25"/>
    <row r="591" ht="31.5" customHeight="1" x14ac:dyDescent="0.25"/>
    <row r="592" ht="31.5" customHeight="1" x14ac:dyDescent="0.25"/>
    <row r="593" ht="31.5" customHeight="1" x14ac:dyDescent="0.25"/>
    <row r="594" ht="31.5" customHeight="1" x14ac:dyDescent="0.25"/>
    <row r="595" ht="31.5" customHeight="1" x14ac:dyDescent="0.25"/>
    <row r="596" ht="31.5" customHeight="1" x14ac:dyDescent="0.25"/>
    <row r="597" ht="31.5" customHeight="1" x14ac:dyDescent="0.25"/>
    <row r="598" ht="31.5" customHeight="1" x14ac:dyDescent="0.25"/>
    <row r="599" ht="31.5" customHeight="1" x14ac:dyDescent="0.25"/>
    <row r="600" ht="31.5" customHeight="1" x14ac:dyDescent="0.25"/>
    <row r="601" ht="31.5" customHeight="1" x14ac:dyDescent="0.25"/>
    <row r="602" ht="31.5" customHeight="1" x14ac:dyDescent="0.25"/>
    <row r="603" ht="31.5" customHeight="1" x14ac:dyDescent="0.25"/>
  </sheetData>
  <autoFilter ref="A1:C685" xr:uid="{067D7EDB-E4D3-443C-BE7B-50E7354564DB}"/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71390-E45F-4DA4-8D66-BE95D9DD153F}">
  <dimension ref="A1:D29"/>
  <sheetViews>
    <sheetView workbookViewId="0">
      <selection activeCell="H18" sqref="H18"/>
    </sheetView>
  </sheetViews>
  <sheetFormatPr defaultRowHeight="13.2" x14ac:dyDescent="0.25"/>
  <cols>
    <col min="1" max="1" width="11.109375" bestFit="1" customWidth="1"/>
    <col min="2" max="2" width="32.109375" customWidth="1"/>
    <col min="4" max="4" width="10" bestFit="1" customWidth="1"/>
  </cols>
  <sheetData>
    <row r="1" spans="1:4" x14ac:dyDescent="0.25">
      <c r="A1" s="858"/>
      <c r="B1" s="858"/>
      <c r="C1" s="858"/>
      <c r="D1" s="858"/>
    </row>
    <row r="2" spans="1:4" x14ac:dyDescent="0.25">
      <c r="A2" t="s">
        <v>832</v>
      </c>
      <c r="B2" t="s">
        <v>831</v>
      </c>
      <c r="C2" t="s">
        <v>828</v>
      </c>
      <c r="D2" t="s">
        <v>543</v>
      </c>
    </row>
    <row r="3" spans="1:4" x14ac:dyDescent="0.25">
      <c r="A3">
        <v>40001</v>
      </c>
      <c r="B3" t="s">
        <v>944</v>
      </c>
      <c r="C3" t="s">
        <v>885</v>
      </c>
      <c r="D3">
        <v>86.46</v>
      </c>
    </row>
    <row r="4" spans="1:4" x14ac:dyDescent="0.25">
      <c r="A4">
        <v>40305</v>
      </c>
      <c r="B4" t="s">
        <v>945</v>
      </c>
      <c r="C4" t="s">
        <v>885</v>
      </c>
      <c r="D4">
        <v>86.46</v>
      </c>
    </row>
    <row r="5" spans="1:4" x14ac:dyDescent="0.25">
      <c r="A5">
        <v>44100</v>
      </c>
      <c r="B5" t="s">
        <v>946</v>
      </c>
      <c r="C5" t="s">
        <v>886</v>
      </c>
      <c r="D5">
        <v>51.88</v>
      </c>
    </row>
    <row r="6" spans="1:4" x14ac:dyDescent="0.25">
      <c r="A6">
        <v>44102</v>
      </c>
      <c r="B6" t="s">
        <v>947</v>
      </c>
      <c r="C6" t="s">
        <v>887</v>
      </c>
      <c r="D6">
        <v>2733.97</v>
      </c>
    </row>
    <row r="7" spans="1:4" x14ac:dyDescent="0.25">
      <c r="A7">
        <v>44151</v>
      </c>
      <c r="B7" t="s">
        <v>888</v>
      </c>
      <c r="C7" t="s">
        <v>886</v>
      </c>
      <c r="D7">
        <v>41.5</v>
      </c>
    </row>
    <row r="8" spans="1:4" x14ac:dyDescent="0.25">
      <c r="A8">
        <v>44201</v>
      </c>
      <c r="B8" t="s">
        <v>889</v>
      </c>
      <c r="C8" t="s">
        <v>885</v>
      </c>
      <c r="D8">
        <v>26977.33</v>
      </c>
    </row>
    <row r="9" spans="1:4" x14ac:dyDescent="0.25">
      <c r="A9">
        <v>40425</v>
      </c>
      <c r="B9" t="s">
        <v>890</v>
      </c>
      <c r="C9" t="s">
        <v>886</v>
      </c>
      <c r="D9">
        <v>83.01</v>
      </c>
    </row>
    <row r="10" spans="1:4" x14ac:dyDescent="0.25">
      <c r="A10">
        <v>40430</v>
      </c>
      <c r="B10" t="s">
        <v>891</v>
      </c>
      <c r="C10" t="s">
        <v>887</v>
      </c>
      <c r="D10">
        <v>398.43</v>
      </c>
    </row>
    <row r="11" spans="1:4" x14ac:dyDescent="0.25">
      <c r="A11">
        <v>44300</v>
      </c>
      <c r="B11" t="s">
        <v>892</v>
      </c>
      <c r="C11" t="s">
        <v>893</v>
      </c>
      <c r="D11">
        <v>19.329999999999998</v>
      </c>
    </row>
    <row r="12" spans="1:4" x14ac:dyDescent="0.25">
      <c r="A12">
        <v>44200</v>
      </c>
      <c r="B12" t="s">
        <v>894</v>
      </c>
      <c r="C12" t="s">
        <v>885</v>
      </c>
      <c r="D12">
        <v>259.39</v>
      </c>
    </row>
    <row r="13" spans="1:4" x14ac:dyDescent="0.25">
      <c r="A13">
        <v>1518</v>
      </c>
      <c r="B13" t="s">
        <v>948</v>
      </c>
      <c r="C13" t="s">
        <v>895</v>
      </c>
      <c r="D13">
        <v>1655.99</v>
      </c>
    </row>
    <row r="14" spans="1:4" x14ac:dyDescent="0.25">
      <c r="A14">
        <v>44205</v>
      </c>
      <c r="B14" t="s">
        <v>961</v>
      </c>
      <c r="C14" t="s">
        <v>886</v>
      </c>
      <c r="D14">
        <v>190.78</v>
      </c>
    </row>
    <row r="15" spans="1:4" x14ac:dyDescent="0.25">
      <c r="A15" t="s">
        <v>937</v>
      </c>
      <c r="B15" t="s">
        <v>938</v>
      </c>
      <c r="C15" t="s">
        <v>886</v>
      </c>
      <c r="D15">
        <v>690</v>
      </c>
    </row>
    <row r="16" spans="1:4" x14ac:dyDescent="0.25">
      <c r="A16">
        <v>44211</v>
      </c>
      <c r="B16" t="s">
        <v>962</v>
      </c>
      <c r="C16" t="s">
        <v>885</v>
      </c>
      <c r="D16">
        <v>238474.13</v>
      </c>
    </row>
    <row r="17" spans="1:4" x14ac:dyDescent="0.25">
      <c r="A17">
        <v>44303</v>
      </c>
      <c r="B17" t="s">
        <v>896</v>
      </c>
      <c r="C17" t="s">
        <v>897</v>
      </c>
      <c r="D17">
        <v>2.39</v>
      </c>
    </row>
    <row r="18" spans="1:4" x14ac:dyDescent="0.25">
      <c r="A18">
        <v>44301</v>
      </c>
      <c r="B18" t="s">
        <v>963</v>
      </c>
      <c r="C18" t="s">
        <v>893</v>
      </c>
      <c r="D18">
        <v>2193.96</v>
      </c>
    </row>
    <row r="19" spans="1:4" x14ac:dyDescent="0.25">
      <c r="A19">
        <v>40450</v>
      </c>
      <c r="B19" t="s">
        <v>949</v>
      </c>
      <c r="C19" t="s">
        <v>893</v>
      </c>
      <c r="D19">
        <v>8.3000000000000007</v>
      </c>
    </row>
    <row r="20" spans="1:4" x14ac:dyDescent="0.25">
      <c r="A20">
        <v>40460</v>
      </c>
      <c r="B20" t="s">
        <v>939</v>
      </c>
      <c r="C20" t="s">
        <v>893</v>
      </c>
      <c r="D20">
        <v>206999.09</v>
      </c>
    </row>
    <row r="21" spans="1:4" x14ac:dyDescent="0.25">
      <c r="A21">
        <v>40510</v>
      </c>
      <c r="B21" t="s">
        <v>876</v>
      </c>
      <c r="C21" t="s">
        <v>898</v>
      </c>
      <c r="D21">
        <v>13.1</v>
      </c>
    </row>
    <row r="22" spans="1:4" x14ac:dyDescent="0.25">
      <c r="A22">
        <v>40455</v>
      </c>
      <c r="B22" t="s">
        <v>964</v>
      </c>
      <c r="C22" t="s">
        <v>887</v>
      </c>
      <c r="D22">
        <v>45512.5</v>
      </c>
    </row>
    <row r="23" spans="1:4" x14ac:dyDescent="0.25">
      <c r="A23">
        <v>40485</v>
      </c>
      <c r="B23" t="s">
        <v>899</v>
      </c>
      <c r="C23" t="s">
        <v>895</v>
      </c>
      <c r="D23">
        <v>0.34</v>
      </c>
    </row>
    <row r="24" spans="1:4" x14ac:dyDescent="0.25">
      <c r="A24">
        <v>40530</v>
      </c>
      <c r="B24" t="s">
        <v>879</v>
      </c>
      <c r="C24" t="s">
        <v>897</v>
      </c>
      <c r="D24">
        <v>6476.53</v>
      </c>
    </row>
    <row r="25" spans="1:4" x14ac:dyDescent="0.25">
      <c r="A25">
        <v>40500</v>
      </c>
      <c r="B25" t="s">
        <v>965</v>
      </c>
      <c r="C25" t="s">
        <v>898</v>
      </c>
      <c r="D25">
        <v>34.82</v>
      </c>
    </row>
    <row r="26" spans="1:4" x14ac:dyDescent="0.25">
      <c r="A26">
        <v>40511</v>
      </c>
      <c r="B26" t="s">
        <v>966</v>
      </c>
      <c r="C26" t="s">
        <v>895</v>
      </c>
      <c r="D26">
        <v>405.41</v>
      </c>
    </row>
    <row r="27" spans="1:4" x14ac:dyDescent="0.25">
      <c r="A27">
        <v>40835</v>
      </c>
      <c r="B27" t="s">
        <v>940</v>
      </c>
      <c r="C27" t="s">
        <v>941</v>
      </c>
      <c r="D27">
        <v>256</v>
      </c>
    </row>
    <row r="28" spans="1:4" x14ac:dyDescent="0.25">
      <c r="A28">
        <v>40815</v>
      </c>
      <c r="B28" t="s">
        <v>942</v>
      </c>
      <c r="C28" t="s">
        <v>885</v>
      </c>
      <c r="D28">
        <v>198.48</v>
      </c>
    </row>
    <row r="29" spans="1:4" x14ac:dyDescent="0.25">
      <c r="A29">
        <v>42480</v>
      </c>
      <c r="B29" t="s">
        <v>943</v>
      </c>
      <c r="C29" t="s">
        <v>885</v>
      </c>
      <c r="D29">
        <v>1556.57</v>
      </c>
    </row>
  </sheetData>
  <mergeCells count="1">
    <mergeCell ref="A1:D1"/>
  </mergeCells>
  <printOptions horizontalCentered="1"/>
  <pageMargins left="0.39370078740157483" right="0.39370078740157483" top="1.5748031496062993" bottom="1.5748031496062993" header="0.31496062992125984" footer="0"/>
  <pageSetup paperSize="9" scale="75" orientation="portrait" r:id="rId1"/>
  <headerFooter>
    <oddHeader>&amp;C&amp;G</oddHeader>
    <oddFooter>&amp;C&amp;G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U235"/>
  <sheetViews>
    <sheetView showGridLines="0" view="pageBreakPreview" topLeftCell="C74" zoomScaleNormal="100" zoomScaleSheetLayoutView="100" workbookViewId="0">
      <selection activeCell="R86" sqref="R86:T86"/>
    </sheetView>
  </sheetViews>
  <sheetFormatPr defaultRowHeight="13.2" x14ac:dyDescent="0.25"/>
  <cols>
    <col min="1" max="1" width="13.44140625" style="110" hidden="1" customWidth="1"/>
    <col min="2" max="2" width="13.44140625" style="111" hidden="1" customWidth="1"/>
    <col min="3" max="3" width="43.77734375" style="112" customWidth="1"/>
    <col min="4" max="4" width="11.33203125" style="113" bestFit="1" customWidth="1"/>
    <col min="5" max="5" width="17.77734375" style="109" customWidth="1"/>
    <col min="6" max="6" width="13.44140625" style="114" hidden="1" customWidth="1"/>
    <col min="7" max="8" width="15.44140625" style="114" hidden="1" customWidth="1"/>
    <col min="9" max="9" width="13.44140625" style="109" hidden="1" customWidth="1"/>
    <col min="10" max="10" width="15.44140625" style="109" hidden="1" customWidth="1"/>
    <col min="11" max="11" width="15.44140625" style="110" hidden="1" customWidth="1"/>
    <col min="12" max="12" width="13.44140625" style="115" hidden="1" customWidth="1"/>
    <col min="13" max="14" width="15.44140625" style="115" hidden="1" customWidth="1"/>
    <col min="15" max="15" width="13.44140625" style="110" hidden="1" customWidth="1"/>
    <col min="16" max="17" width="15.44140625" style="110" hidden="1" customWidth="1"/>
    <col min="18" max="18" width="13.44140625" style="115" hidden="1" customWidth="1"/>
    <col min="19" max="20" width="15.44140625" style="115" customWidth="1"/>
    <col min="21" max="21" width="11.6640625" bestFit="1" customWidth="1"/>
    <col min="23" max="47" width="9.33203125" style="45"/>
  </cols>
  <sheetData>
    <row r="1" spans="1:23" x14ac:dyDescent="0.25">
      <c r="A1" s="42"/>
      <c r="B1" s="79"/>
      <c r="C1" s="127"/>
      <c r="D1" s="127"/>
      <c r="E1" s="127"/>
      <c r="F1" s="127"/>
      <c r="G1" s="127"/>
      <c r="H1" s="127"/>
      <c r="I1" s="45"/>
      <c r="J1" s="45"/>
      <c r="K1" s="45"/>
      <c r="L1" s="45"/>
      <c r="M1" s="45"/>
      <c r="N1" s="58"/>
      <c r="O1" s="45"/>
      <c r="P1" s="58"/>
      <c r="Q1" s="45"/>
      <c r="R1" s="45"/>
      <c r="S1" s="45"/>
      <c r="T1" s="45"/>
      <c r="U1" s="45"/>
      <c r="V1" s="45"/>
    </row>
    <row r="2" spans="1:23" x14ac:dyDescent="0.2">
      <c r="A2" s="43"/>
      <c r="B2" s="41"/>
      <c r="C2" s="874" t="s">
        <v>850</v>
      </c>
      <c r="D2" s="874"/>
      <c r="E2" s="874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45"/>
      <c r="U2" s="45"/>
      <c r="V2" s="45"/>
    </row>
    <row r="3" spans="1:23" x14ac:dyDescent="0.2">
      <c r="A3" s="43"/>
      <c r="B3" s="80"/>
      <c r="C3" s="130"/>
      <c r="D3" s="128"/>
      <c r="E3" s="128"/>
      <c r="F3" s="128"/>
      <c r="G3" s="128"/>
      <c r="H3" s="128"/>
      <c r="I3" s="45"/>
      <c r="J3" s="45"/>
      <c r="K3" s="45"/>
      <c r="L3" s="45"/>
      <c r="M3" s="45"/>
      <c r="N3" s="58"/>
      <c r="O3" s="45"/>
      <c r="P3" s="58"/>
      <c r="Q3" s="45"/>
      <c r="R3" s="45"/>
      <c r="S3" s="45"/>
      <c r="T3" s="45"/>
      <c r="U3" s="45"/>
      <c r="V3" s="45"/>
    </row>
    <row r="4" spans="1:23" ht="13.8" thickBot="1" x14ac:dyDescent="0.25">
      <c r="A4" s="44"/>
      <c r="B4" s="81"/>
      <c r="C4" s="131" t="s">
        <v>849</v>
      </c>
      <c r="D4" s="132"/>
      <c r="E4" s="131"/>
      <c r="F4" s="129"/>
      <c r="G4" s="129"/>
      <c r="H4" s="129"/>
      <c r="I4" s="45"/>
      <c r="J4" s="45"/>
      <c r="K4" s="45"/>
      <c r="L4" s="45"/>
      <c r="M4" s="45"/>
      <c r="N4" s="81"/>
      <c r="O4" s="81"/>
      <c r="P4" s="81"/>
      <c r="Q4" s="81"/>
      <c r="R4" s="81"/>
      <c r="S4" s="81"/>
      <c r="T4" s="81"/>
      <c r="U4" s="81"/>
      <c r="V4" s="81"/>
    </row>
    <row r="5" spans="1:23" x14ac:dyDescent="0.25">
      <c r="A5" s="79"/>
      <c r="B5" s="79"/>
      <c r="C5" s="876"/>
      <c r="D5" s="876"/>
      <c r="E5" s="876"/>
      <c r="F5" s="876"/>
      <c r="G5" s="876"/>
      <c r="H5" s="876"/>
      <c r="I5" s="45"/>
      <c r="J5" s="45"/>
      <c r="K5" s="45"/>
      <c r="L5" s="45"/>
      <c r="M5" s="45"/>
      <c r="N5" s="58"/>
      <c r="O5" s="58"/>
      <c r="P5" s="58"/>
      <c r="Q5" s="45"/>
      <c r="R5" s="45"/>
      <c r="S5" s="45"/>
      <c r="T5" s="45"/>
      <c r="U5" s="45"/>
      <c r="V5" s="45"/>
    </row>
    <row r="6" spans="1:23" x14ac:dyDescent="0.2">
      <c r="A6" s="40"/>
      <c r="B6" s="41"/>
      <c r="C6" s="40" t="s">
        <v>840</v>
      </c>
      <c r="D6" s="41"/>
      <c r="E6" s="45"/>
      <c r="F6" s="45"/>
      <c r="G6" s="45"/>
      <c r="H6" s="45"/>
      <c r="I6" s="45"/>
      <c r="J6" s="45"/>
      <c r="K6" s="45"/>
      <c r="L6" s="45"/>
      <c r="M6" s="45"/>
      <c r="N6" s="58"/>
      <c r="O6" s="45"/>
      <c r="P6" s="58"/>
      <c r="Q6" s="45"/>
      <c r="R6" s="45"/>
      <c r="S6" s="45"/>
      <c r="T6" s="45"/>
      <c r="U6" s="126" t="s">
        <v>829</v>
      </c>
      <c r="V6" s="126"/>
      <c r="W6" s="126"/>
    </row>
    <row r="7" spans="1:23" x14ac:dyDescent="0.2">
      <c r="A7" s="40"/>
      <c r="B7" s="41"/>
      <c r="C7" s="40" t="s">
        <v>856</v>
      </c>
      <c r="D7" s="41"/>
      <c r="E7" s="45"/>
      <c r="F7" s="45"/>
      <c r="G7" s="45"/>
      <c r="H7" s="45"/>
      <c r="I7" s="45"/>
      <c r="J7" s="45"/>
      <c r="K7" s="45"/>
      <c r="L7" s="45"/>
      <c r="M7" s="45"/>
      <c r="N7" s="58"/>
      <c r="O7" s="45"/>
      <c r="P7" s="58"/>
      <c r="Q7" s="45"/>
      <c r="R7" s="45"/>
      <c r="S7" s="45"/>
      <c r="T7" s="45"/>
      <c r="U7" s="126" t="s">
        <v>816</v>
      </c>
      <c r="V7" s="126"/>
      <c r="W7" s="126"/>
    </row>
    <row r="8" spans="1:23" x14ac:dyDescent="0.2">
      <c r="A8" s="40"/>
      <c r="B8" s="41"/>
      <c r="C8" s="40" t="s">
        <v>842</v>
      </c>
      <c r="D8" s="126" t="s">
        <v>836</v>
      </c>
      <c r="E8" s="126"/>
      <c r="F8" s="126"/>
      <c r="G8" s="126"/>
      <c r="H8" s="126"/>
      <c r="I8" s="45"/>
      <c r="J8" s="45"/>
      <c r="K8" s="45"/>
      <c r="L8" s="45"/>
      <c r="M8" s="45"/>
      <c r="N8" s="58"/>
      <c r="O8" s="45"/>
      <c r="P8" s="58"/>
      <c r="Q8" s="45"/>
      <c r="R8" s="45"/>
      <c r="S8" s="45"/>
      <c r="T8" s="45"/>
      <c r="U8" s="45"/>
      <c r="V8" s="45"/>
    </row>
    <row r="9" spans="1:23" x14ac:dyDescent="0.2">
      <c r="A9" s="40"/>
      <c r="B9" s="41"/>
      <c r="C9" s="40" t="s">
        <v>843</v>
      </c>
      <c r="D9" s="126"/>
      <c r="E9" s="126"/>
      <c r="F9" s="126"/>
      <c r="G9" s="126"/>
      <c r="H9" s="126"/>
      <c r="I9" s="45"/>
      <c r="J9" s="45"/>
      <c r="K9" s="45"/>
      <c r="L9" s="45"/>
      <c r="M9" s="45"/>
      <c r="N9" s="58"/>
      <c r="O9" s="45"/>
      <c r="P9" s="58"/>
      <c r="Q9" s="45"/>
      <c r="R9" s="45"/>
      <c r="S9" s="45"/>
      <c r="T9" s="45"/>
      <c r="U9" s="45"/>
      <c r="V9" s="45"/>
    </row>
    <row r="10" spans="1:23" x14ac:dyDescent="0.2">
      <c r="A10" s="40"/>
      <c r="B10" s="41"/>
      <c r="C10" s="40" t="s">
        <v>844</v>
      </c>
      <c r="D10" s="859"/>
      <c r="E10" s="859"/>
      <c r="F10" s="859"/>
      <c r="G10" s="859"/>
      <c r="H10" s="859"/>
      <c r="I10" s="45"/>
      <c r="J10" s="45"/>
      <c r="K10" s="45"/>
      <c r="L10" s="45"/>
      <c r="M10" s="45"/>
      <c r="N10" s="58"/>
      <c r="O10" s="45"/>
      <c r="P10" s="58"/>
      <c r="Q10" s="45"/>
      <c r="R10" s="45"/>
      <c r="S10" s="45"/>
      <c r="T10" s="45"/>
      <c r="U10" s="45"/>
      <c r="V10" s="45"/>
    </row>
    <row r="11" spans="1:23" x14ac:dyDescent="0.2">
      <c r="A11" s="40"/>
      <c r="B11" s="41"/>
      <c r="C11" s="40" t="s">
        <v>845</v>
      </c>
      <c r="D11" s="859"/>
      <c r="E11" s="859"/>
      <c r="F11" s="859"/>
      <c r="G11" s="859"/>
      <c r="H11" s="859"/>
      <c r="I11" s="45"/>
      <c r="J11" s="45"/>
      <c r="K11" s="45"/>
      <c r="L11" s="45"/>
      <c r="M11" s="45"/>
      <c r="N11" s="58"/>
      <c r="O11" s="45"/>
      <c r="P11" s="58"/>
      <c r="Q11" s="45"/>
      <c r="R11" s="45"/>
      <c r="S11" s="45"/>
      <c r="T11" s="45"/>
      <c r="U11" s="45"/>
      <c r="V11" s="45"/>
    </row>
    <row r="12" spans="1:23" x14ac:dyDescent="0.2">
      <c r="A12" s="40"/>
      <c r="B12" s="41"/>
      <c r="C12" s="40" t="s">
        <v>846</v>
      </c>
      <c r="D12" s="859"/>
      <c r="E12" s="859"/>
      <c r="F12" s="859"/>
      <c r="G12" s="859"/>
      <c r="H12" s="859"/>
      <c r="I12" s="45"/>
      <c r="J12" s="45"/>
      <c r="K12" s="45"/>
      <c r="L12" s="45"/>
      <c r="M12" s="45"/>
      <c r="N12" s="58"/>
      <c r="O12" s="45"/>
      <c r="P12" s="58"/>
      <c r="Q12" s="45"/>
      <c r="R12" s="45"/>
      <c r="S12" s="45"/>
      <c r="T12" s="45"/>
      <c r="U12" s="45"/>
      <c r="V12" s="45"/>
    </row>
    <row r="13" spans="1:23" x14ac:dyDescent="0.2">
      <c r="A13" s="40"/>
      <c r="B13" s="41"/>
      <c r="C13" s="40" t="s">
        <v>847</v>
      </c>
      <c r="D13" s="859"/>
      <c r="E13" s="859"/>
      <c r="F13" s="859"/>
      <c r="G13" s="859"/>
      <c r="H13" s="859"/>
      <c r="I13" s="45"/>
      <c r="J13" s="45"/>
      <c r="K13" s="45"/>
      <c r="L13" s="45"/>
      <c r="M13" s="45"/>
      <c r="N13" s="58"/>
      <c r="O13" s="45"/>
      <c r="P13" s="58"/>
      <c r="Q13" s="45"/>
      <c r="R13" s="45"/>
      <c r="S13" s="45"/>
      <c r="T13" s="45"/>
      <c r="U13" s="45"/>
      <c r="V13" s="45"/>
    </row>
    <row r="14" spans="1:23" x14ac:dyDescent="0.2">
      <c r="A14" s="40"/>
      <c r="B14" s="41"/>
      <c r="C14" s="40" t="s">
        <v>848</v>
      </c>
      <c r="D14" s="859"/>
      <c r="E14" s="859"/>
      <c r="F14" s="859"/>
      <c r="G14" s="859"/>
      <c r="H14" s="859"/>
      <c r="I14" s="45"/>
      <c r="J14" s="45"/>
      <c r="K14" s="45"/>
      <c r="L14" s="45"/>
      <c r="M14" s="45"/>
      <c r="N14" s="58"/>
      <c r="O14" s="45"/>
      <c r="P14" s="45"/>
      <c r="Q14" s="45"/>
      <c r="R14" s="45"/>
      <c r="S14" s="45"/>
      <c r="T14" s="45"/>
      <c r="U14" s="45"/>
      <c r="V14" s="45"/>
    </row>
    <row r="15" spans="1:23" ht="40.5" customHeight="1" x14ac:dyDescent="0.25">
      <c r="A15" s="82"/>
      <c r="B15" s="82"/>
      <c r="C15" s="875" t="s">
        <v>851</v>
      </c>
      <c r="D15" s="875"/>
      <c r="E15" s="875"/>
      <c r="F15" s="875"/>
      <c r="G15" s="875"/>
      <c r="H15" s="875"/>
      <c r="I15" s="875"/>
      <c r="J15" s="875"/>
      <c r="K15" s="875"/>
      <c r="L15" s="875"/>
      <c r="M15" s="875"/>
      <c r="N15" s="875"/>
      <c r="O15" s="875"/>
      <c r="P15" s="875"/>
      <c r="Q15" s="875"/>
      <c r="R15" s="875"/>
      <c r="S15" s="875"/>
      <c r="T15" s="875"/>
      <c r="U15" s="45"/>
      <c r="V15" s="45"/>
    </row>
    <row r="16" spans="1:23" ht="19.2" hidden="1" x14ac:dyDescent="0.25">
      <c r="A16" s="116"/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45"/>
      <c r="V16" s="45"/>
    </row>
    <row r="17" spans="1:22" ht="19.2" hidden="1" x14ac:dyDescent="0.25">
      <c r="A17" s="116"/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45"/>
      <c r="V17" s="45"/>
    </row>
    <row r="18" spans="1:22" ht="19.2" hidden="1" x14ac:dyDescent="0.25">
      <c r="A18" s="116"/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45"/>
      <c r="V18" s="45"/>
    </row>
    <row r="19" spans="1:22" ht="19.2" hidden="1" x14ac:dyDescent="0.25">
      <c r="A19" s="116"/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45"/>
      <c r="V19" s="45"/>
    </row>
    <row r="20" spans="1:22" ht="19.2" hidden="1" x14ac:dyDescent="0.25">
      <c r="A20" s="116"/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45"/>
      <c r="V20" s="45"/>
    </row>
    <row r="21" spans="1:22" ht="19.2" hidden="1" x14ac:dyDescent="0.25">
      <c r="A21" s="116"/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45"/>
      <c r="V21" s="45"/>
    </row>
    <row r="22" spans="1:22" hidden="1" x14ac:dyDescent="0.25">
      <c r="A22" s="86" t="s">
        <v>838</v>
      </c>
      <c r="B22" s="87" t="s">
        <v>838</v>
      </c>
      <c r="C22" s="88"/>
      <c r="D22" s="89"/>
      <c r="E22" s="90"/>
      <c r="F22" s="90"/>
      <c r="G22" s="90"/>
      <c r="H22" s="90"/>
      <c r="I22" s="91"/>
      <c r="J22" s="91"/>
      <c r="K22" s="91"/>
      <c r="L22" s="91"/>
      <c r="M22" s="91"/>
      <c r="N22" s="91"/>
      <c r="O22" s="89"/>
      <c r="P22" s="89"/>
      <c r="Q22" s="89"/>
      <c r="R22" s="89"/>
      <c r="S22" s="89"/>
      <c r="T22" s="89"/>
      <c r="U22" s="45"/>
      <c r="V22" s="45"/>
    </row>
    <row r="23" spans="1:22" ht="12.75" customHeight="1" x14ac:dyDescent="0.2">
      <c r="A23" s="860" t="s">
        <v>552</v>
      </c>
      <c r="B23" s="860" t="s">
        <v>553</v>
      </c>
      <c r="C23" s="862" t="s">
        <v>554</v>
      </c>
      <c r="D23" s="886" t="s">
        <v>555</v>
      </c>
      <c r="E23" s="862" t="s">
        <v>556</v>
      </c>
      <c r="F23" s="50" t="s">
        <v>839</v>
      </c>
      <c r="G23" s="47"/>
      <c r="H23" s="48"/>
      <c r="I23" s="49" t="s">
        <v>558</v>
      </c>
      <c r="J23" s="50"/>
      <c r="K23" s="50"/>
      <c r="L23" s="864" t="s">
        <v>559</v>
      </c>
      <c r="M23" s="865"/>
      <c r="N23" s="866"/>
      <c r="O23" s="49" t="s">
        <v>560</v>
      </c>
      <c r="P23" s="50"/>
      <c r="Q23" s="50"/>
      <c r="R23" s="877" t="s">
        <v>561</v>
      </c>
      <c r="S23" s="878"/>
      <c r="T23" s="879"/>
      <c r="U23" s="45"/>
      <c r="V23" s="45"/>
    </row>
    <row r="24" spans="1:22" x14ac:dyDescent="0.2">
      <c r="A24" s="861"/>
      <c r="B24" s="861"/>
      <c r="C24" s="863"/>
      <c r="D24" s="887"/>
      <c r="E24" s="863"/>
      <c r="F24" s="50" t="s">
        <v>567</v>
      </c>
      <c r="G24" s="47" t="s">
        <v>568</v>
      </c>
      <c r="H24" s="48" t="s">
        <v>569</v>
      </c>
      <c r="I24" s="49" t="s">
        <v>567</v>
      </c>
      <c r="J24" s="50" t="s">
        <v>568</v>
      </c>
      <c r="K24" s="50" t="s">
        <v>569</v>
      </c>
      <c r="L24" s="57" t="s">
        <v>567</v>
      </c>
      <c r="M24" s="47" t="s">
        <v>568</v>
      </c>
      <c r="N24" s="54" t="s">
        <v>569</v>
      </c>
      <c r="O24" s="49" t="s">
        <v>567</v>
      </c>
      <c r="P24" s="50" t="s">
        <v>568</v>
      </c>
      <c r="Q24" s="50" t="s">
        <v>569</v>
      </c>
      <c r="R24" s="49" t="s">
        <v>567</v>
      </c>
      <c r="S24" s="47" t="s">
        <v>568</v>
      </c>
      <c r="T24" s="49" t="s">
        <v>569</v>
      </c>
      <c r="U24" s="45"/>
      <c r="V24" s="45"/>
    </row>
    <row r="25" spans="1:22" x14ac:dyDescent="0.25">
      <c r="A25" s="880" t="s">
        <v>649</v>
      </c>
      <c r="B25" s="881"/>
      <c r="C25" s="881"/>
      <c r="D25" s="881"/>
      <c r="E25" s="881"/>
      <c r="F25" s="881"/>
      <c r="G25" s="881"/>
      <c r="H25" s="881"/>
      <c r="I25" s="881"/>
      <c r="J25" s="881"/>
      <c r="K25" s="881"/>
      <c r="L25" s="881"/>
      <c r="M25" s="881"/>
      <c r="N25" s="881"/>
      <c r="O25" s="881"/>
      <c r="P25" s="881"/>
      <c r="Q25" s="881"/>
      <c r="R25" s="881"/>
      <c r="S25" s="881"/>
      <c r="T25" s="882"/>
      <c r="U25" s="45"/>
      <c r="V25" s="45"/>
    </row>
    <row r="26" spans="1:22" ht="20.399999999999999" x14ac:dyDescent="0.25">
      <c r="A26" s="92" t="str">
        <f>[3]RESUMO!G8</f>
        <v>T164</v>
      </c>
      <c r="B26" s="93">
        <v>40001</v>
      </c>
      <c r="C26" s="94" t="s">
        <v>650</v>
      </c>
      <c r="D26" s="95" t="s">
        <v>651</v>
      </c>
      <c r="E26" s="96">
        <v>0.21</v>
      </c>
      <c r="F26" s="97">
        <f>30*30</f>
        <v>900</v>
      </c>
      <c r="G26" s="97">
        <v>0</v>
      </c>
      <c r="H26" s="97">
        <f>G26*$E26</f>
        <v>0</v>
      </c>
      <c r="I26" s="96">
        <f>F26</f>
        <v>900</v>
      </c>
      <c r="J26" s="96">
        <f>I26</f>
        <v>900</v>
      </c>
      <c r="K26" s="96">
        <f>J26*$E26</f>
        <v>189</v>
      </c>
      <c r="L26" s="97">
        <f>60*50</f>
        <v>3000</v>
      </c>
      <c r="M26" s="97">
        <f>L26</f>
        <v>3000</v>
      </c>
      <c r="N26" s="97">
        <f>M26*$E26</f>
        <v>630</v>
      </c>
      <c r="O26" s="96">
        <f>L26</f>
        <v>3000</v>
      </c>
      <c r="P26" s="96">
        <f>O26</f>
        <v>3000</v>
      </c>
      <c r="Q26" s="96">
        <f>P26*$E26</f>
        <v>630</v>
      </c>
      <c r="R26" s="96">
        <f>100*100</f>
        <v>10000</v>
      </c>
      <c r="S26" s="96">
        <f>R26</f>
        <v>10000</v>
      </c>
      <c r="T26" s="96">
        <f>S26*$E26</f>
        <v>2100</v>
      </c>
      <c r="U26" s="45"/>
      <c r="V26" s="45"/>
    </row>
    <row r="27" spans="1:22" ht="20.399999999999999" x14ac:dyDescent="0.25">
      <c r="A27" s="95" t="str">
        <f>A26</f>
        <v>T164</v>
      </c>
      <c r="B27" s="93">
        <v>40046</v>
      </c>
      <c r="C27" s="94" t="s">
        <v>652</v>
      </c>
      <c r="D27" s="95" t="s">
        <v>653</v>
      </c>
      <c r="E27" s="96">
        <v>9.5</v>
      </c>
      <c r="F27" s="97">
        <f>F28*1.3</f>
        <v>280.8</v>
      </c>
      <c r="G27" s="97">
        <v>0</v>
      </c>
      <c r="H27" s="97">
        <f>G27*$E27</f>
        <v>0</v>
      </c>
      <c r="I27" s="96">
        <f>I28*1.3</f>
        <v>280.8</v>
      </c>
      <c r="J27" s="96">
        <f>I27</f>
        <v>280.8</v>
      </c>
      <c r="K27" s="96">
        <f>J27*$E27</f>
        <v>2667.6</v>
      </c>
      <c r="L27" s="97">
        <f>L28*1.3</f>
        <v>936</v>
      </c>
      <c r="M27" s="97">
        <f>L27</f>
        <v>936</v>
      </c>
      <c r="N27" s="97">
        <f>M27*$E27</f>
        <v>8892</v>
      </c>
      <c r="O27" s="96">
        <f>O28*1.3</f>
        <v>936</v>
      </c>
      <c r="P27" s="96">
        <f>O27</f>
        <v>936</v>
      </c>
      <c r="Q27" s="96">
        <f>P27*$E27</f>
        <v>8892</v>
      </c>
      <c r="R27" s="96">
        <f>R28*1.3</f>
        <v>3120</v>
      </c>
      <c r="S27" s="96">
        <f>R27</f>
        <v>3120</v>
      </c>
      <c r="T27" s="96">
        <f>S27*$E27</f>
        <v>29640</v>
      </c>
      <c r="U27" s="45"/>
      <c r="V27" s="45"/>
    </row>
    <row r="28" spans="1:22" x14ac:dyDescent="0.25">
      <c r="A28" s="95" t="str">
        <f>[3]RESUMO!G10</f>
        <v>T162</v>
      </c>
      <c r="B28" s="93" t="s">
        <v>654</v>
      </c>
      <c r="C28" s="94" t="s">
        <v>655</v>
      </c>
      <c r="D28" s="95" t="s">
        <v>653</v>
      </c>
      <c r="E28" s="96">
        <v>1.69</v>
      </c>
      <c r="F28" s="97">
        <f>F26*0.24</f>
        <v>216</v>
      </c>
      <c r="G28" s="97">
        <v>0</v>
      </c>
      <c r="H28" s="97">
        <f>G28*$E28</f>
        <v>0</v>
      </c>
      <c r="I28" s="96">
        <f>I26*0.24</f>
        <v>216</v>
      </c>
      <c r="J28" s="96">
        <f>I28</f>
        <v>216</v>
      </c>
      <c r="K28" s="96">
        <f>J28*$E28</f>
        <v>365.03999999999996</v>
      </c>
      <c r="L28" s="97">
        <f>L26*0.24</f>
        <v>720</v>
      </c>
      <c r="M28" s="97">
        <f>L28</f>
        <v>720</v>
      </c>
      <c r="N28" s="97">
        <f>M28*$E28</f>
        <v>1216.8</v>
      </c>
      <c r="O28" s="96">
        <f>O26*0.24</f>
        <v>720</v>
      </c>
      <c r="P28" s="96">
        <f>O28</f>
        <v>720</v>
      </c>
      <c r="Q28" s="96">
        <f>P28*$E28</f>
        <v>1216.8</v>
      </c>
      <c r="R28" s="96">
        <f>R26*0.24</f>
        <v>2400</v>
      </c>
      <c r="S28" s="96">
        <f>R28</f>
        <v>2400</v>
      </c>
      <c r="T28" s="96">
        <f>S28*$E28</f>
        <v>4056</v>
      </c>
      <c r="U28" s="45"/>
      <c r="V28" s="45"/>
    </row>
    <row r="29" spans="1:22" x14ac:dyDescent="0.25">
      <c r="A29" s="880" t="s">
        <v>656</v>
      </c>
      <c r="B29" s="881"/>
      <c r="C29" s="881"/>
      <c r="D29" s="881"/>
      <c r="E29" s="881"/>
      <c r="F29" s="881"/>
      <c r="G29" s="881"/>
      <c r="H29" s="881"/>
      <c r="I29" s="881"/>
      <c r="J29" s="881"/>
      <c r="K29" s="881"/>
      <c r="L29" s="881"/>
      <c r="M29" s="881"/>
      <c r="N29" s="881"/>
      <c r="O29" s="881"/>
      <c r="P29" s="881"/>
      <c r="Q29" s="881"/>
      <c r="R29" s="881"/>
      <c r="S29" s="881"/>
      <c r="T29" s="882"/>
      <c r="U29" s="45"/>
      <c r="V29" s="45"/>
    </row>
    <row r="30" spans="1:22" x14ac:dyDescent="0.25">
      <c r="A30" s="95" t="str">
        <f>A28</f>
        <v>T162</v>
      </c>
      <c r="B30" s="98" t="s">
        <v>657</v>
      </c>
      <c r="C30" s="94" t="s">
        <v>658</v>
      </c>
      <c r="D30" s="95" t="s">
        <v>651</v>
      </c>
      <c r="E30" s="96">
        <v>232.72</v>
      </c>
      <c r="F30" s="97">
        <v>0</v>
      </c>
      <c r="G30" s="97">
        <f>F30</f>
        <v>0</v>
      </c>
      <c r="H30" s="97">
        <f t="shared" ref="H30:H64" si="0">G30*$E30</f>
        <v>0</v>
      </c>
      <c r="I30" s="96">
        <v>0</v>
      </c>
      <c r="J30" s="96">
        <f>I30</f>
        <v>0</v>
      </c>
      <c r="K30" s="96">
        <f t="shared" ref="K30:K64" si="1">J30*$E30</f>
        <v>0</v>
      </c>
      <c r="L30" s="97">
        <v>0</v>
      </c>
      <c r="M30" s="97">
        <f>L30</f>
        <v>0</v>
      </c>
      <c r="N30" s="97">
        <f t="shared" ref="N30:N64" si="2">M30*$E30</f>
        <v>0</v>
      </c>
      <c r="O30" s="96">
        <v>0</v>
      </c>
      <c r="P30" s="96">
        <f>O30</f>
        <v>0</v>
      </c>
      <c r="Q30" s="96">
        <f t="shared" ref="Q30:Q64" si="3">P30*$E30</f>
        <v>0</v>
      </c>
      <c r="R30" s="96">
        <v>120</v>
      </c>
      <c r="S30" s="96">
        <f>R30</f>
        <v>120</v>
      </c>
      <c r="T30" s="96">
        <f t="shared" ref="T30:T64" si="4">S30*$E30</f>
        <v>27926.400000000001</v>
      </c>
      <c r="U30" s="45"/>
      <c r="V30" s="45"/>
    </row>
    <row r="31" spans="1:22" x14ac:dyDescent="0.25">
      <c r="A31" s="92" t="str">
        <f>[3]RESUMO!G9</f>
        <v>T160</v>
      </c>
      <c r="B31" s="98" t="s">
        <v>659</v>
      </c>
      <c r="C31" s="94" t="s">
        <v>660</v>
      </c>
      <c r="D31" s="95" t="s">
        <v>573</v>
      </c>
      <c r="E31" s="96">
        <f>2013.61</f>
        <v>2013.61</v>
      </c>
      <c r="F31" s="97">
        <v>0.5</v>
      </c>
      <c r="G31" s="97">
        <v>0</v>
      </c>
      <c r="H31" s="97">
        <f t="shared" si="0"/>
        <v>0</v>
      </c>
      <c r="I31" s="96">
        <f>F31</f>
        <v>0.5</v>
      </c>
      <c r="J31" s="96">
        <f>I31*$I$87</f>
        <v>1</v>
      </c>
      <c r="K31" s="96">
        <f t="shared" si="1"/>
        <v>2013.61</v>
      </c>
      <c r="L31" s="97">
        <v>1</v>
      </c>
      <c r="M31" s="97">
        <f>L31*$L$87</f>
        <v>6</v>
      </c>
      <c r="N31" s="97">
        <f t="shared" si="2"/>
        <v>12081.66</v>
      </c>
      <c r="O31" s="96">
        <v>1</v>
      </c>
      <c r="P31" s="96">
        <f>O31*$O$87</f>
        <v>4</v>
      </c>
      <c r="Q31" s="96">
        <f t="shared" si="3"/>
        <v>8054.44</v>
      </c>
      <c r="R31" s="96">
        <v>0</v>
      </c>
      <c r="S31" s="96">
        <f>R31*$R$87</f>
        <v>0</v>
      </c>
      <c r="T31" s="96">
        <f t="shared" si="4"/>
        <v>0</v>
      </c>
      <c r="U31" s="45"/>
      <c r="V31" s="45"/>
    </row>
    <row r="32" spans="1:22" x14ac:dyDescent="0.25">
      <c r="A32" s="95" t="str">
        <f>A28</f>
        <v>T162</v>
      </c>
      <c r="B32" s="93" t="s">
        <v>657</v>
      </c>
      <c r="C32" s="94" t="s">
        <v>661</v>
      </c>
      <c r="D32" s="95" t="s">
        <v>651</v>
      </c>
      <c r="E32" s="96">
        <f>E30</f>
        <v>232.72</v>
      </c>
      <c r="F32" s="97">
        <f>(6.6*5.5)/16*[3]FAIXAS!A9</f>
        <v>0</v>
      </c>
      <c r="G32" s="97">
        <f>F32</f>
        <v>0</v>
      </c>
      <c r="H32" s="97">
        <f t="shared" si="0"/>
        <v>0</v>
      </c>
      <c r="I32" s="96">
        <f>(6.6*5.5)/16*[3]FAIXAS!B9</f>
        <v>6.8062499999999995</v>
      </c>
      <c r="J32" s="96">
        <f>I32</f>
        <v>6.8062499999999995</v>
      </c>
      <c r="K32" s="96">
        <f t="shared" si="1"/>
        <v>1583.9504999999999</v>
      </c>
      <c r="L32" s="97">
        <f>(6.6*5.5)/16*[3]FAIXAS!C9</f>
        <v>29.493749999999999</v>
      </c>
      <c r="M32" s="97">
        <f>L32</f>
        <v>29.493749999999999</v>
      </c>
      <c r="N32" s="97">
        <f t="shared" si="2"/>
        <v>6863.7855</v>
      </c>
      <c r="O32" s="96">
        <f>(6.6*5.5)/16*[3]FAIXAS!D9</f>
        <v>22.6875</v>
      </c>
      <c r="P32" s="96">
        <f>O32</f>
        <v>22.6875</v>
      </c>
      <c r="Q32" s="96">
        <f t="shared" si="3"/>
        <v>5279.835</v>
      </c>
      <c r="R32" s="96">
        <f>(6.6*5.5)/16*[3]FAIXAS!E9</f>
        <v>74.868749999999991</v>
      </c>
      <c r="S32" s="96">
        <f>R32</f>
        <v>74.868749999999991</v>
      </c>
      <c r="T32" s="96">
        <f t="shared" si="4"/>
        <v>17423.455499999996</v>
      </c>
      <c r="U32" s="45"/>
      <c r="V32" s="45"/>
    </row>
    <row r="33" spans="1:29" x14ac:dyDescent="0.25">
      <c r="A33" s="95" t="str">
        <f>A28</f>
        <v>T162</v>
      </c>
      <c r="B33" s="93" t="s">
        <v>657</v>
      </c>
      <c r="C33" s="94" t="s">
        <v>662</v>
      </c>
      <c r="D33" s="95" t="s">
        <v>651</v>
      </c>
      <c r="E33" s="96">
        <f>E32</f>
        <v>232.72</v>
      </c>
      <c r="F33" s="97">
        <f>(6.6*5.5)/8*SUM('[3]ADMINISTRAÇÃO LOCAL'!F9:F26)</f>
        <v>11.34375</v>
      </c>
      <c r="G33" s="97">
        <v>0</v>
      </c>
      <c r="H33" s="97">
        <f t="shared" si="0"/>
        <v>0</v>
      </c>
      <c r="I33" s="96">
        <f>(6.6*5.5)/8*SUM('[3]ADMINISTRAÇÃO LOCAL'!I9:I26)</f>
        <v>11.34375</v>
      </c>
      <c r="J33" s="96">
        <f>I33</f>
        <v>11.34375</v>
      </c>
      <c r="K33" s="96">
        <f t="shared" si="1"/>
        <v>2639.9175</v>
      </c>
      <c r="L33" s="97">
        <f>(6.6*5.5)/8*SUM('[3]ADMINISTRAÇÃO LOCAL'!L9:L26)</f>
        <v>68.0625</v>
      </c>
      <c r="M33" s="97">
        <f>L33</f>
        <v>68.0625</v>
      </c>
      <c r="N33" s="97">
        <f t="shared" si="2"/>
        <v>15839.504999999999</v>
      </c>
      <c r="O33" s="96">
        <f>(6.6*5.5)/8*SUM('[3]ADMINISTRAÇÃO LOCAL'!O9:O26)</f>
        <v>68.0625</v>
      </c>
      <c r="P33" s="96">
        <f>O33</f>
        <v>68.0625</v>
      </c>
      <c r="Q33" s="96">
        <f t="shared" si="3"/>
        <v>15839.504999999999</v>
      </c>
      <c r="R33" s="96">
        <f>(6.6*5.5)/8*SUM('[3]ADMINISTRAÇÃO LOCAL'!R9:R26)</f>
        <v>139.5735</v>
      </c>
      <c r="S33" s="96">
        <f>R33</f>
        <v>139.5735</v>
      </c>
      <c r="T33" s="96">
        <f t="shared" si="4"/>
        <v>32481.54492</v>
      </c>
      <c r="U33" s="45"/>
      <c r="V33" s="45"/>
    </row>
    <row r="34" spans="1:29" x14ac:dyDescent="0.25">
      <c r="A34" s="93" t="str">
        <f>A31</f>
        <v>T160</v>
      </c>
      <c r="B34" s="98" t="s">
        <v>663</v>
      </c>
      <c r="C34" s="94" t="s">
        <v>664</v>
      </c>
      <c r="D34" s="95" t="s">
        <v>573</v>
      </c>
      <c r="E34" s="96">
        <f>2309.47</f>
        <v>2309.4699999999998</v>
      </c>
      <c r="F34" s="97">
        <v>0.5</v>
      </c>
      <c r="G34" s="97">
        <v>0</v>
      </c>
      <c r="H34" s="97">
        <f t="shared" si="0"/>
        <v>0</v>
      </c>
      <c r="I34" s="96">
        <f>F34</f>
        <v>0.5</v>
      </c>
      <c r="J34" s="96">
        <f>I34*$I$87</f>
        <v>1</v>
      </c>
      <c r="K34" s="96">
        <f t="shared" si="1"/>
        <v>2309.4699999999998</v>
      </c>
      <c r="L34" s="97">
        <f>ROUNDUP(('[3]ADMINISTRAÇÃO LOCAL'!L6+'[3]ADMINISTRAÇÃO LOCAL'!L7+'[3]ADMINISTRAÇÃO LOCAL'!L8+'[3]ADMINISTRAÇÃO LOCAL'!L17+'[3]ADMINISTRAÇÃO LOCAL'!L18),0)</f>
        <v>1</v>
      </c>
      <c r="M34" s="97">
        <f>L34*$L$87</f>
        <v>6</v>
      </c>
      <c r="N34" s="97">
        <f t="shared" si="2"/>
        <v>13856.82</v>
      </c>
      <c r="O34" s="96">
        <f>ROUNDUP(('[3]ADMINISTRAÇÃO LOCAL'!O6+'[3]ADMINISTRAÇÃO LOCAL'!O7+'[3]ADMINISTRAÇÃO LOCAL'!O8+'[3]ADMINISTRAÇÃO LOCAL'!O17+'[3]ADMINISTRAÇÃO LOCAL'!O18),0)</f>
        <v>1</v>
      </c>
      <c r="P34" s="96">
        <f>O34*$O$87</f>
        <v>4</v>
      </c>
      <c r="Q34" s="96">
        <f t="shared" si="3"/>
        <v>9237.8799999999992</v>
      </c>
      <c r="R34" s="96">
        <f>ROUNDUP(('[3]ADMINISTRAÇÃO LOCAL'!R6+'[3]ADMINISTRAÇÃO LOCAL'!R7+'[3]ADMINISTRAÇÃO LOCAL'!R8+'[3]ADMINISTRAÇÃO LOCAL'!R17+'[3]ADMINISTRAÇÃO LOCAL'!R18),0)</f>
        <v>3</v>
      </c>
      <c r="S34" s="96">
        <f>R34*$R$87</f>
        <v>30</v>
      </c>
      <c r="T34" s="96">
        <f t="shared" si="4"/>
        <v>69284.099999999991</v>
      </c>
      <c r="U34" s="45"/>
      <c r="V34" s="45"/>
    </row>
    <row r="35" spans="1:29" x14ac:dyDescent="0.25">
      <c r="A35" s="93" t="str">
        <f>A31</f>
        <v>T160</v>
      </c>
      <c r="B35" s="98" t="s">
        <v>665</v>
      </c>
      <c r="C35" s="94" t="s">
        <v>666</v>
      </c>
      <c r="D35" s="95" t="s">
        <v>573</v>
      </c>
      <c r="E35" s="96">
        <f>866.01</f>
        <v>866.01</v>
      </c>
      <c r="F35" s="97">
        <f>F31+IF(F30=0,0,0.5)</f>
        <v>0.5</v>
      </c>
      <c r="G35" s="97">
        <v>0</v>
      </c>
      <c r="H35" s="97">
        <f t="shared" si="0"/>
        <v>0</v>
      </c>
      <c r="I35" s="96">
        <f>I31+IF(I30=0,0,0.5)</f>
        <v>0.5</v>
      </c>
      <c r="J35" s="96">
        <f>I35*$I$87</f>
        <v>1</v>
      </c>
      <c r="K35" s="96">
        <f t="shared" si="1"/>
        <v>866.01</v>
      </c>
      <c r="L35" s="97">
        <f>L31+IF(L30=0,0,0.5)</f>
        <v>1</v>
      </c>
      <c r="M35" s="97">
        <f>L35*$L$87</f>
        <v>6</v>
      </c>
      <c r="N35" s="97">
        <f t="shared" si="2"/>
        <v>5196.0599999999995</v>
      </c>
      <c r="O35" s="96">
        <f>O31+IF(O30=0,0,0.5)</f>
        <v>1</v>
      </c>
      <c r="P35" s="96">
        <f>O35*$O$87</f>
        <v>4</v>
      </c>
      <c r="Q35" s="96">
        <f t="shared" si="3"/>
        <v>3464.04</v>
      </c>
      <c r="R35" s="96">
        <f>R31+IF(R30=0,0,0.5)</f>
        <v>0.5</v>
      </c>
      <c r="S35" s="96">
        <f>R35*$R$87</f>
        <v>5</v>
      </c>
      <c r="T35" s="96">
        <f t="shared" si="4"/>
        <v>4330.05</v>
      </c>
      <c r="U35" s="45"/>
      <c r="V35" s="45"/>
    </row>
    <row r="36" spans="1:29" x14ac:dyDescent="0.25">
      <c r="A36" s="93" t="str">
        <f>A31</f>
        <v>T160</v>
      </c>
      <c r="B36" s="98" t="s">
        <v>667</v>
      </c>
      <c r="C36" s="94" t="s">
        <v>668</v>
      </c>
      <c r="D36" s="95" t="s">
        <v>573</v>
      </c>
      <c r="E36" s="96">
        <f>721.7</f>
        <v>721.7</v>
      </c>
      <c r="F36" s="97">
        <f>F34</f>
        <v>0.5</v>
      </c>
      <c r="G36" s="97">
        <v>0</v>
      </c>
      <c r="H36" s="97">
        <f t="shared" si="0"/>
        <v>0</v>
      </c>
      <c r="I36" s="96">
        <f>I34</f>
        <v>0.5</v>
      </c>
      <c r="J36" s="96">
        <f>I36*$I$87</f>
        <v>1</v>
      </c>
      <c r="K36" s="96">
        <f t="shared" si="1"/>
        <v>721.7</v>
      </c>
      <c r="L36" s="97">
        <f>L34</f>
        <v>1</v>
      </c>
      <c r="M36" s="97">
        <f>L36*$L$87</f>
        <v>6</v>
      </c>
      <c r="N36" s="97">
        <f t="shared" si="2"/>
        <v>4330.2000000000007</v>
      </c>
      <c r="O36" s="96">
        <f>O34</f>
        <v>1</v>
      </c>
      <c r="P36" s="96">
        <f>O36*$O$87</f>
        <v>4</v>
      </c>
      <c r="Q36" s="96">
        <f t="shared" si="3"/>
        <v>2886.8</v>
      </c>
      <c r="R36" s="96">
        <f>R34</f>
        <v>3</v>
      </c>
      <c r="S36" s="96">
        <f>R36*$R$87</f>
        <v>30</v>
      </c>
      <c r="T36" s="96">
        <f t="shared" si="4"/>
        <v>21651</v>
      </c>
      <c r="U36" s="45"/>
      <c r="V36" s="45"/>
    </row>
    <row r="37" spans="1:29" x14ac:dyDescent="0.25">
      <c r="A37" s="95" t="str">
        <f>A28</f>
        <v>T162</v>
      </c>
      <c r="B37" s="93" t="s">
        <v>669</v>
      </c>
      <c r="C37" s="99" t="s">
        <v>670</v>
      </c>
      <c r="D37" s="100" t="s">
        <v>651</v>
      </c>
      <c r="E37" s="101">
        <f>E30*0.7</f>
        <v>162.904</v>
      </c>
      <c r="F37" s="102">
        <f>4*3</f>
        <v>12</v>
      </c>
      <c r="G37" s="97">
        <v>0</v>
      </c>
      <c r="H37" s="97">
        <f t="shared" si="0"/>
        <v>0</v>
      </c>
      <c r="I37" s="101">
        <f>F37</f>
        <v>12</v>
      </c>
      <c r="J37" s="96">
        <f t="shared" ref="J37:J43" si="5">I37</f>
        <v>12</v>
      </c>
      <c r="K37" s="96">
        <f t="shared" si="1"/>
        <v>1954.848</v>
      </c>
      <c r="L37" s="102">
        <f>F37*2</f>
        <v>24</v>
      </c>
      <c r="M37" s="97">
        <f t="shared" ref="M37:M43" si="6">L37</f>
        <v>24</v>
      </c>
      <c r="N37" s="97">
        <f t="shared" si="2"/>
        <v>3909.6959999999999</v>
      </c>
      <c r="O37" s="101">
        <f>L37</f>
        <v>24</v>
      </c>
      <c r="P37" s="96">
        <f t="shared" ref="P37:P43" si="7">O37</f>
        <v>24</v>
      </c>
      <c r="Q37" s="96">
        <f t="shared" si="3"/>
        <v>3909.6959999999999</v>
      </c>
      <c r="R37" s="96">
        <f>L37*1.6</f>
        <v>38.400000000000006</v>
      </c>
      <c r="S37" s="96">
        <f t="shared" ref="S37:S43" si="8">R37</f>
        <v>38.400000000000006</v>
      </c>
      <c r="T37" s="96">
        <f t="shared" si="4"/>
        <v>6255.5136000000011</v>
      </c>
      <c r="U37" s="45"/>
      <c r="V37" s="45"/>
    </row>
    <row r="38" spans="1:29" x14ac:dyDescent="0.25">
      <c r="A38" s="95" t="str">
        <f>A28</f>
        <v>T162</v>
      </c>
      <c r="B38" s="93" t="s">
        <v>671</v>
      </c>
      <c r="C38" s="94" t="s">
        <v>672</v>
      </c>
      <c r="D38" s="95" t="s">
        <v>651</v>
      </c>
      <c r="E38" s="96">
        <f>E30*0.5</f>
        <v>116.36</v>
      </c>
      <c r="F38" s="97">
        <v>0</v>
      </c>
      <c r="G38" s="97">
        <f t="shared" ref="G38:G43" si="9">F38</f>
        <v>0</v>
      </c>
      <c r="H38" s="97">
        <f t="shared" si="0"/>
        <v>0</v>
      </c>
      <c r="I38" s="96">
        <v>0</v>
      </c>
      <c r="J38" s="96">
        <f t="shared" si="5"/>
        <v>0</v>
      </c>
      <c r="K38" s="96">
        <f t="shared" si="1"/>
        <v>0</v>
      </c>
      <c r="L38" s="102">
        <v>20</v>
      </c>
      <c r="M38" s="97">
        <f t="shared" si="6"/>
        <v>20</v>
      </c>
      <c r="N38" s="97">
        <f t="shared" si="2"/>
        <v>2327.1999999999998</v>
      </c>
      <c r="O38" s="101">
        <v>0</v>
      </c>
      <c r="P38" s="96">
        <f t="shared" si="7"/>
        <v>0</v>
      </c>
      <c r="Q38" s="96">
        <f t="shared" si="3"/>
        <v>0</v>
      </c>
      <c r="R38" s="96">
        <f>L38*2</f>
        <v>40</v>
      </c>
      <c r="S38" s="96">
        <f t="shared" si="8"/>
        <v>40</v>
      </c>
      <c r="T38" s="96">
        <f t="shared" si="4"/>
        <v>4654.3999999999996</v>
      </c>
      <c r="U38" s="45"/>
      <c r="V38" s="45"/>
    </row>
    <row r="39" spans="1:29" x14ac:dyDescent="0.25">
      <c r="A39" s="95" t="str">
        <f>A28</f>
        <v>T162</v>
      </c>
      <c r="B39" s="93" t="s">
        <v>669</v>
      </c>
      <c r="C39" s="94" t="s">
        <v>673</v>
      </c>
      <c r="D39" s="95" t="s">
        <v>651</v>
      </c>
      <c r="E39" s="96">
        <f>E30*0.7</f>
        <v>162.904</v>
      </c>
      <c r="F39" s="97">
        <v>0</v>
      </c>
      <c r="G39" s="97">
        <f t="shared" si="9"/>
        <v>0</v>
      </c>
      <c r="H39" s="97">
        <f t="shared" si="0"/>
        <v>0</v>
      </c>
      <c r="I39" s="96">
        <v>0</v>
      </c>
      <c r="J39" s="96">
        <f t="shared" si="5"/>
        <v>0</v>
      </c>
      <c r="K39" s="96">
        <f t="shared" si="1"/>
        <v>0</v>
      </c>
      <c r="L39" s="102">
        <v>80</v>
      </c>
      <c r="M39" s="97">
        <f t="shared" si="6"/>
        <v>80</v>
      </c>
      <c r="N39" s="97">
        <f t="shared" si="2"/>
        <v>13032.32</v>
      </c>
      <c r="O39" s="101">
        <v>80</v>
      </c>
      <c r="P39" s="96">
        <f t="shared" si="7"/>
        <v>80</v>
      </c>
      <c r="Q39" s="96">
        <f t="shared" si="3"/>
        <v>13032.32</v>
      </c>
      <c r="R39" s="96">
        <v>80</v>
      </c>
      <c r="S39" s="96">
        <f t="shared" si="8"/>
        <v>80</v>
      </c>
      <c r="T39" s="96">
        <f t="shared" si="4"/>
        <v>13032.32</v>
      </c>
      <c r="U39" s="45"/>
      <c r="V39" s="45"/>
    </row>
    <row r="40" spans="1:29" x14ac:dyDescent="0.25">
      <c r="A40" s="95" t="str">
        <f>A28</f>
        <v>T162</v>
      </c>
      <c r="B40" s="93" t="s">
        <v>657</v>
      </c>
      <c r="C40" s="94" t="s">
        <v>674</v>
      </c>
      <c r="D40" s="95" t="s">
        <v>651</v>
      </c>
      <c r="E40" s="96">
        <f>E30</f>
        <v>232.72</v>
      </c>
      <c r="F40" s="97">
        <v>9</v>
      </c>
      <c r="G40" s="97">
        <v>0</v>
      </c>
      <c r="H40" s="97">
        <f t="shared" si="0"/>
        <v>0</v>
      </c>
      <c r="I40" s="96">
        <v>9</v>
      </c>
      <c r="J40" s="96">
        <f t="shared" si="5"/>
        <v>9</v>
      </c>
      <c r="K40" s="96">
        <f t="shared" si="1"/>
        <v>2094.48</v>
      </c>
      <c r="L40" s="97">
        <f>F40</f>
        <v>9</v>
      </c>
      <c r="M40" s="97">
        <f t="shared" si="6"/>
        <v>9</v>
      </c>
      <c r="N40" s="97">
        <f t="shared" si="2"/>
        <v>2094.48</v>
      </c>
      <c r="O40" s="96">
        <v>12</v>
      </c>
      <c r="P40" s="96">
        <f t="shared" si="7"/>
        <v>12</v>
      </c>
      <c r="Q40" s="96">
        <f t="shared" si="3"/>
        <v>2792.64</v>
      </c>
      <c r="R40" s="96">
        <v>12</v>
      </c>
      <c r="S40" s="96">
        <f t="shared" si="8"/>
        <v>12</v>
      </c>
      <c r="T40" s="96">
        <f t="shared" si="4"/>
        <v>2792.64</v>
      </c>
      <c r="U40" s="45"/>
      <c r="V40" s="45"/>
      <c r="AA40" s="121"/>
      <c r="AB40" s="121"/>
      <c r="AC40" s="121"/>
    </row>
    <row r="41" spans="1:29" x14ac:dyDescent="0.25">
      <c r="A41" s="95" t="str">
        <f>A28</f>
        <v>T162</v>
      </c>
      <c r="B41" s="93" t="s">
        <v>671</v>
      </c>
      <c r="C41" s="94" t="s">
        <v>675</v>
      </c>
      <c r="D41" s="95" t="s">
        <v>651</v>
      </c>
      <c r="E41" s="96">
        <f>E30*0.5</f>
        <v>116.36</v>
      </c>
      <c r="F41" s="97">
        <v>0</v>
      </c>
      <c r="G41" s="97">
        <f t="shared" si="9"/>
        <v>0</v>
      </c>
      <c r="H41" s="97">
        <f t="shared" si="0"/>
        <v>0</v>
      </c>
      <c r="I41" s="96">
        <v>0</v>
      </c>
      <c r="J41" s="96">
        <f t="shared" si="5"/>
        <v>0</v>
      </c>
      <c r="K41" s="96">
        <f t="shared" si="1"/>
        <v>0</v>
      </c>
      <c r="L41" s="102">
        <v>0</v>
      </c>
      <c r="M41" s="97">
        <f t="shared" si="6"/>
        <v>0</v>
      </c>
      <c r="N41" s="97">
        <f t="shared" si="2"/>
        <v>0</v>
      </c>
      <c r="O41" s="101">
        <v>0</v>
      </c>
      <c r="P41" s="96">
        <f t="shared" si="7"/>
        <v>0</v>
      </c>
      <c r="Q41" s="96">
        <f t="shared" si="3"/>
        <v>0</v>
      </c>
      <c r="R41" s="96">
        <v>20</v>
      </c>
      <c r="S41" s="96">
        <f t="shared" si="8"/>
        <v>20</v>
      </c>
      <c r="T41" s="96">
        <f t="shared" si="4"/>
        <v>2327.1999999999998</v>
      </c>
      <c r="U41" s="45"/>
      <c r="V41" s="45"/>
      <c r="AA41" s="121"/>
      <c r="AB41" s="121"/>
      <c r="AC41" s="121"/>
    </row>
    <row r="42" spans="1:29" x14ac:dyDescent="0.25">
      <c r="A42" s="95" t="str">
        <f>A28</f>
        <v>T162</v>
      </c>
      <c r="B42" s="93" t="s">
        <v>657</v>
      </c>
      <c r="C42" s="94" t="s">
        <v>676</v>
      </c>
      <c r="D42" s="95" t="s">
        <v>651</v>
      </c>
      <c r="E42" s="96">
        <f>E30</f>
        <v>232.72</v>
      </c>
      <c r="F42" s="97">
        <f>[3]FAIXAS!A7*1.5</f>
        <v>15</v>
      </c>
      <c r="G42" s="97">
        <f t="shared" si="9"/>
        <v>15</v>
      </c>
      <c r="H42" s="97">
        <f t="shared" si="0"/>
        <v>3490.8</v>
      </c>
      <c r="I42" s="96">
        <f>[3]FAIXAS!B7*1.5</f>
        <v>10.5</v>
      </c>
      <c r="J42" s="96">
        <f t="shared" si="5"/>
        <v>10.5</v>
      </c>
      <c r="K42" s="96">
        <f t="shared" si="1"/>
        <v>2443.56</v>
      </c>
      <c r="L42" s="97">
        <f>[3]FAIXAS!C7*1.5</f>
        <v>75</v>
      </c>
      <c r="M42" s="97">
        <f t="shared" si="6"/>
        <v>75</v>
      </c>
      <c r="N42" s="97">
        <f t="shared" si="2"/>
        <v>17454</v>
      </c>
      <c r="O42" s="96">
        <f>[3]FAIXAS!D7*1.5</f>
        <v>57</v>
      </c>
      <c r="P42" s="96">
        <f t="shared" si="7"/>
        <v>57</v>
      </c>
      <c r="Q42" s="96">
        <f t="shared" si="3"/>
        <v>13265.039999999999</v>
      </c>
      <c r="R42" s="96">
        <f>[3]FAIXAS!E7*1.5</f>
        <v>195</v>
      </c>
      <c r="S42" s="96">
        <f t="shared" si="8"/>
        <v>195</v>
      </c>
      <c r="T42" s="96">
        <f t="shared" si="4"/>
        <v>45380.4</v>
      </c>
      <c r="U42" s="45"/>
      <c r="V42" s="45"/>
      <c r="AA42" s="121"/>
      <c r="AB42" s="121"/>
      <c r="AC42" s="121"/>
    </row>
    <row r="43" spans="1:29" x14ac:dyDescent="0.25">
      <c r="A43" s="95" t="str">
        <f>A28</f>
        <v>T162</v>
      </c>
      <c r="B43" s="93" t="s">
        <v>657</v>
      </c>
      <c r="C43" s="94" t="s">
        <v>677</v>
      </c>
      <c r="D43" s="95" t="s">
        <v>651</v>
      </c>
      <c r="E43" s="96">
        <f>E30</f>
        <v>232.72</v>
      </c>
      <c r="F43" s="97">
        <f>(ROUNDUP([3]FAIXAS!A7/10,0)*1*3.3)+(ROUNDUP([3]FAIXAS!A7/20,0)*0.6*3.3)</f>
        <v>5.2799999999999994</v>
      </c>
      <c r="G43" s="97">
        <f t="shared" si="9"/>
        <v>5.2799999999999994</v>
      </c>
      <c r="H43" s="97">
        <f t="shared" si="0"/>
        <v>1228.7615999999998</v>
      </c>
      <c r="I43" s="96">
        <f>(ROUNDUP([3]FAIXAS!B7/10,0)*1*3.3)+(ROUNDUP([3]FAIXAS!B7/20,0)*0.6*3.3)</f>
        <v>5.2799999999999994</v>
      </c>
      <c r="J43" s="96">
        <f t="shared" si="5"/>
        <v>5.2799999999999994</v>
      </c>
      <c r="K43" s="96">
        <f t="shared" si="1"/>
        <v>1228.7615999999998</v>
      </c>
      <c r="L43" s="97">
        <f>(ROUNDUP([3]FAIXAS!C7/10,0)*1*3.3)+(ROUNDUP([3]FAIXAS!C7/20,0)*0.6*3.3)</f>
        <v>22.439999999999998</v>
      </c>
      <c r="M43" s="97">
        <f t="shared" si="6"/>
        <v>22.439999999999998</v>
      </c>
      <c r="N43" s="97">
        <f t="shared" si="2"/>
        <v>5222.2367999999997</v>
      </c>
      <c r="O43" s="96">
        <f>(ROUNDUP([3]FAIXAS!D7/10,0)*1*3.3)+(ROUNDUP([3]FAIXAS!D7/20,0)*0.6*3.3)</f>
        <v>17.16</v>
      </c>
      <c r="P43" s="96">
        <f t="shared" si="7"/>
        <v>17.16</v>
      </c>
      <c r="Q43" s="96">
        <f t="shared" si="3"/>
        <v>3993.4751999999999</v>
      </c>
      <c r="R43" s="96">
        <f>(ROUNDUP([3]FAIXAS!E7/10,0)*1*3.3)+(ROUNDUP([3]FAIXAS!E7/20,0)*0.6*3.3)</f>
        <v>56.76</v>
      </c>
      <c r="S43" s="96">
        <f t="shared" si="8"/>
        <v>56.76</v>
      </c>
      <c r="T43" s="96">
        <f t="shared" si="4"/>
        <v>13209.1872</v>
      </c>
      <c r="U43" s="45"/>
      <c r="V43" s="45"/>
    </row>
    <row r="44" spans="1:29" x14ac:dyDescent="0.25">
      <c r="A44" s="98" t="s">
        <v>647</v>
      </c>
      <c r="B44" s="98" t="s">
        <v>678</v>
      </c>
      <c r="C44" s="94" t="s">
        <v>679</v>
      </c>
      <c r="D44" s="95" t="s">
        <v>573</v>
      </c>
      <c r="E44" s="96">
        <f>650*(959.001/721.414)</f>
        <v>864.0678584003083</v>
      </c>
      <c r="F44" s="97">
        <f>3*1</f>
        <v>3</v>
      </c>
      <c r="G44" s="97">
        <f>F44*$F$87</f>
        <v>3</v>
      </c>
      <c r="H44" s="97">
        <f t="shared" si="0"/>
        <v>2592.2035752009251</v>
      </c>
      <c r="I44" s="96">
        <f>3*1</f>
        <v>3</v>
      </c>
      <c r="J44" s="96">
        <f>I44*$I$87</f>
        <v>6</v>
      </c>
      <c r="K44" s="96">
        <f t="shared" si="1"/>
        <v>5184.4071504018502</v>
      </c>
      <c r="L44" s="97">
        <f>3*2</f>
        <v>6</v>
      </c>
      <c r="M44" s="97">
        <f>L44*$L$87</f>
        <v>36</v>
      </c>
      <c r="N44" s="97">
        <f t="shared" si="2"/>
        <v>31106.442902411098</v>
      </c>
      <c r="O44" s="96">
        <f>3*2</f>
        <v>6</v>
      </c>
      <c r="P44" s="96">
        <f>O44*$O$87</f>
        <v>24</v>
      </c>
      <c r="Q44" s="96">
        <f t="shared" si="3"/>
        <v>20737.628601607401</v>
      </c>
      <c r="R44" s="96">
        <f>3*4</f>
        <v>12</v>
      </c>
      <c r="S44" s="96">
        <f>R44*$R$87</f>
        <v>120</v>
      </c>
      <c r="T44" s="96">
        <f t="shared" si="4"/>
        <v>103688.14300803699</v>
      </c>
      <c r="U44" s="45"/>
      <c r="V44" s="45"/>
    </row>
    <row r="45" spans="1:29" x14ac:dyDescent="0.25">
      <c r="A45" s="95" t="str">
        <f>A28</f>
        <v>T162</v>
      </c>
      <c r="B45" s="93" t="s">
        <v>657</v>
      </c>
      <c r="C45" s="94" t="s">
        <v>680</v>
      </c>
      <c r="D45" s="95" t="s">
        <v>651</v>
      </c>
      <c r="E45" s="96">
        <f>E43</f>
        <v>232.72</v>
      </c>
      <c r="F45" s="97">
        <f>ROUNDUP(SUM('[3]ADMINISTRAÇÃO LOCAL'!F6:F28),0)*1</f>
        <v>6</v>
      </c>
      <c r="G45" s="97">
        <f>F45</f>
        <v>6</v>
      </c>
      <c r="H45" s="97">
        <f t="shared" si="0"/>
        <v>1396.32</v>
      </c>
      <c r="I45" s="96">
        <f>ROUNDUP(SUM('[3]ADMINISTRAÇÃO LOCAL'!I6:I28),0)*1</f>
        <v>5</v>
      </c>
      <c r="J45" s="96">
        <f>I45</f>
        <v>5</v>
      </c>
      <c r="K45" s="96">
        <f t="shared" si="1"/>
        <v>1163.5999999999999</v>
      </c>
      <c r="L45" s="97">
        <f>ROUNDUP(SUM('[3]ADMINISTRAÇÃO LOCAL'!L6:L28),0)*1</f>
        <v>23</v>
      </c>
      <c r="M45" s="97">
        <f>L45</f>
        <v>23</v>
      </c>
      <c r="N45" s="97">
        <f t="shared" si="2"/>
        <v>5352.56</v>
      </c>
      <c r="O45" s="96">
        <f>ROUNDUP(SUM('[3]ADMINISTRAÇÃO LOCAL'!O6:O28),0)*1</f>
        <v>23</v>
      </c>
      <c r="P45" s="96">
        <f>O45</f>
        <v>23</v>
      </c>
      <c r="Q45" s="96">
        <f t="shared" si="3"/>
        <v>5352.56</v>
      </c>
      <c r="R45" s="96">
        <f>ROUNDUP(SUM('[3]ADMINISTRAÇÃO LOCAL'!R6:R28),0)*1</f>
        <v>45</v>
      </c>
      <c r="S45" s="96">
        <f>R45</f>
        <v>45</v>
      </c>
      <c r="T45" s="96">
        <f t="shared" si="4"/>
        <v>10472.4</v>
      </c>
      <c r="U45" s="45"/>
      <c r="V45" s="45"/>
    </row>
    <row r="46" spans="1:29" x14ac:dyDescent="0.25">
      <c r="A46" s="98" t="s">
        <v>647</v>
      </c>
      <c r="B46" s="98" t="s">
        <v>678</v>
      </c>
      <c r="C46" s="94" t="s">
        <v>681</v>
      </c>
      <c r="D46" s="95" t="s">
        <v>573</v>
      </c>
      <c r="E46" s="96">
        <f>760*(959.001/721.414)</f>
        <v>1010.2947267449758</v>
      </c>
      <c r="F46" s="97">
        <f>ROUNDUP(F47/9,0)</f>
        <v>1</v>
      </c>
      <c r="G46" s="97">
        <f>F46*$F$87</f>
        <v>1</v>
      </c>
      <c r="H46" s="97">
        <f t="shared" si="0"/>
        <v>1010.2947267449758</v>
      </c>
      <c r="I46" s="96">
        <f>ROUNDUP(I47/9,0)</f>
        <v>1</v>
      </c>
      <c r="J46" s="96">
        <f>I46*$I$87</f>
        <v>2</v>
      </c>
      <c r="K46" s="96">
        <f t="shared" si="1"/>
        <v>2020.5894534899517</v>
      </c>
      <c r="L46" s="97">
        <f>ROUNDUP(L47/9,0)</f>
        <v>2</v>
      </c>
      <c r="M46" s="97">
        <f>L46*$L$87</f>
        <v>12</v>
      </c>
      <c r="N46" s="97">
        <f t="shared" si="2"/>
        <v>12123.53672093971</v>
      </c>
      <c r="O46" s="96">
        <f>ROUNDUP(O47/9,0)</f>
        <v>2</v>
      </c>
      <c r="P46" s="96">
        <f>O46*$O$87</f>
        <v>8</v>
      </c>
      <c r="Q46" s="96">
        <f t="shared" si="3"/>
        <v>8082.3578139598067</v>
      </c>
      <c r="R46" s="96">
        <f>ROUNDUP(R47/9,0)</f>
        <v>4</v>
      </c>
      <c r="S46" s="96">
        <f>R46*$R$87</f>
        <v>40</v>
      </c>
      <c r="T46" s="96">
        <f t="shared" si="4"/>
        <v>40411.789069799037</v>
      </c>
      <c r="U46" s="45"/>
      <c r="V46" s="45"/>
    </row>
    <row r="47" spans="1:29" x14ac:dyDescent="0.25">
      <c r="A47" s="95" t="s">
        <v>647</v>
      </c>
      <c r="B47" s="98" t="s">
        <v>678</v>
      </c>
      <c r="C47" s="94" t="s">
        <v>682</v>
      </c>
      <c r="D47" s="95" t="s">
        <v>683</v>
      </c>
      <c r="E47" s="96">
        <f>190*(959.001/721.414)</f>
        <v>252.57368168624396</v>
      </c>
      <c r="F47" s="97">
        <f>ROUNDUP([3]FAIXAS!A7/4,0)</f>
        <v>3</v>
      </c>
      <c r="G47" s="97">
        <f t="shared" ref="G47:G58" si="10">F47</f>
        <v>3</v>
      </c>
      <c r="H47" s="97">
        <f t="shared" si="0"/>
        <v>757.72104505873187</v>
      </c>
      <c r="I47" s="96">
        <f>ROUNDUP([3]FAIXAS!B7/4,0)</f>
        <v>2</v>
      </c>
      <c r="J47" s="96">
        <f t="shared" ref="J47:J59" si="11">I47</f>
        <v>2</v>
      </c>
      <c r="K47" s="96">
        <f t="shared" si="1"/>
        <v>505.14736337248792</v>
      </c>
      <c r="L47" s="97">
        <f>ROUNDUP([3]FAIXAS!C7/4,0)</f>
        <v>13</v>
      </c>
      <c r="M47" s="97">
        <f t="shared" ref="M47:M59" si="12">L47</f>
        <v>13</v>
      </c>
      <c r="N47" s="97">
        <f t="shared" si="2"/>
        <v>3283.4578619211716</v>
      </c>
      <c r="O47" s="96">
        <f>ROUNDUP([3]FAIXAS!D7/4,0)</f>
        <v>10</v>
      </c>
      <c r="P47" s="96">
        <f t="shared" ref="P47:P59" si="13">O47</f>
        <v>10</v>
      </c>
      <c r="Q47" s="96">
        <f t="shared" si="3"/>
        <v>2525.7368168624398</v>
      </c>
      <c r="R47" s="96">
        <f>ROUNDUP([3]FAIXAS!E7/4,0)</f>
        <v>33</v>
      </c>
      <c r="S47" s="96">
        <f t="shared" ref="S47:S59" si="14">R47</f>
        <v>33</v>
      </c>
      <c r="T47" s="96">
        <f t="shared" si="4"/>
        <v>8334.9314956460512</v>
      </c>
      <c r="U47" s="45"/>
      <c r="V47" s="45"/>
    </row>
    <row r="48" spans="1:29" x14ac:dyDescent="0.25">
      <c r="A48" s="95" t="str">
        <f>A28</f>
        <v>T162</v>
      </c>
      <c r="B48" s="93" t="s">
        <v>657</v>
      </c>
      <c r="C48" s="94" t="s">
        <v>684</v>
      </c>
      <c r="D48" s="95" t="s">
        <v>651</v>
      </c>
      <c r="E48" s="96">
        <f>E30</f>
        <v>232.72</v>
      </c>
      <c r="F48" s="97">
        <v>0</v>
      </c>
      <c r="G48" s="97">
        <f t="shared" si="10"/>
        <v>0</v>
      </c>
      <c r="H48" s="97">
        <f t="shared" si="0"/>
        <v>0</v>
      </c>
      <c r="I48" s="96">
        <v>0</v>
      </c>
      <c r="J48" s="96">
        <f t="shared" si="11"/>
        <v>0</v>
      </c>
      <c r="K48" s="96">
        <f t="shared" si="1"/>
        <v>0</v>
      </c>
      <c r="L48" s="97">
        <v>30</v>
      </c>
      <c r="M48" s="97">
        <f t="shared" si="12"/>
        <v>30</v>
      </c>
      <c r="N48" s="97">
        <f t="shared" si="2"/>
        <v>6981.6</v>
      </c>
      <c r="O48" s="96">
        <f>L48</f>
        <v>30</v>
      </c>
      <c r="P48" s="96">
        <f t="shared" si="13"/>
        <v>30</v>
      </c>
      <c r="Q48" s="96">
        <f t="shared" si="3"/>
        <v>6981.6</v>
      </c>
      <c r="R48" s="96">
        <v>30</v>
      </c>
      <c r="S48" s="96">
        <f t="shared" si="14"/>
        <v>30</v>
      </c>
      <c r="T48" s="96">
        <f t="shared" si="4"/>
        <v>6981.6</v>
      </c>
      <c r="U48" s="45"/>
      <c r="V48" s="45"/>
    </row>
    <row r="49" spans="1:22" x14ac:dyDescent="0.25">
      <c r="A49" s="95" t="str">
        <f>A28</f>
        <v>T162</v>
      </c>
      <c r="B49" s="93" t="s">
        <v>657</v>
      </c>
      <c r="C49" s="94" t="s">
        <v>685</v>
      </c>
      <c r="D49" s="95" t="s">
        <v>651</v>
      </c>
      <c r="E49" s="96">
        <f>E30</f>
        <v>232.72</v>
      </c>
      <c r="F49" s="97">
        <v>0</v>
      </c>
      <c r="G49" s="97">
        <f t="shared" si="10"/>
        <v>0</v>
      </c>
      <c r="H49" s="97">
        <f t="shared" si="0"/>
        <v>0</v>
      </c>
      <c r="I49" s="96">
        <v>0</v>
      </c>
      <c r="J49" s="96">
        <f t="shared" si="11"/>
        <v>0</v>
      </c>
      <c r="K49" s="96">
        <f t="shared" si="1"/>
        <v>0</v>
      </c>
      <c r="L49" s="103">
        <f>3.3*3.3</f>
        <v>10.889999999999999</v>
      </c>
      <c r="M49" s="97">
        <f t="shared" si="12"/>
        <v>10.889999999999999</v>
      </c>
      <c r="N49" s="97">
        <f t="shared" si="2"/>
        <v>2534.3207999999995</v>
      </c>
      <c r="O49" s="104">
        <f>3.3*3.3</f>
        <v>10.889999999999999</v>
      </c>
      <c r="P49" s="96">
        <f t="shared" si="13"/>
        <v>10.889999999999999</v>
      </c>
      <c r="Q49" s="96">
        <f t="shared" si="3"/>
        <v>2534.3207999999995</v>
      </c>
      <c r="R49" s="96">
        <f>3.3*3.3</f>
        <v>10.889999999999999</v>
      </c>
      <c r="S49" s="96">
        <f t="shared" si="14"/>
        <v>10.889999999999999</v>
      </c>
      <c r="T49" s="96">
        <f t="shared" si="4"/>
        <v>2534.3207999999995</v>
      </c>
      <c r="U49" s="45"/>
      <c r="V49" s="45"/>
    </row>
    <row r="50" spans="1:22" x14ac:dyDescent="0.25">
      <c r="A50" s="95" t="str">
        <f>A26</f>
        <v>T164</v>
      </c>
      <c r="B50" s="98" t="s">
        <v>686</v>
      </c>
      <c r="C50" s="94" t="s">
        <v>687</v>
      </c>
      <c r="D50" s="95" t="s">
        <v>688</v>
      </c>
      <c r="E50" s="96">
        <v>11.43</v>
      </c>
      <c r="F50" s="97">
        <f>30*2+30*2</f>
        <v>120</v>
      </c>
      <c r="G50" s="97">
        <v>0</v>
      </c>
      <c r="H50" s="97">
        <f t="shared" si="0"/>
        <v>0</v>
      </c>
      <c r="I50" s="96">
        <f>F50</f>
        <v>120</v>
      </c>
      <c r="J50" s="96">
        <f t="shared" si="11"/>
        <v>120</v>
      </c>
      <c r="K50" s="96">
        <f t="shared" si="1"/>
        <v>1371.6</v>
      </c>
      <c r="L50" s="97">
        <f>60*2+50*2</f>
        <v>220</v>
      </c>
      <c r="M50" s="97">
        <f t="shared" si="12"/>
        <v>220</v>
      </c>
      <c r="N50" s="97">
        <f t="shared" si="2"/>
        <v>2514.6</v>
      </c>
      <c r="O50" s="96">
        <f>L50</f>
        <v>220</v>
      </c>
      <c r="P50" s="96">
        <f t="shared" si="13"/>
        <v>220</v>
      </c>
      <c r="Q50" s="96">
        <f t="shared" si="3"/>
        <v>2514.6</v>
      </c>
      <c r="R50" s="96">
        <f>100*2*2</f>
        <v>400</v>
      </c>
      <c r="S50" s="96">
        <f t="shared" si="14"/>
        <v>400</v>
      </c>
      <c r="T50" s="96">
        <f t="shared" si="4"/>
        <v>4572</v>
      </c>
      <c r="U50" s="45"/>
      <c r="V50" s="45"/>
    </row>
    <row r="51" spans="1:22" x14ac:dyDescent="0.25">
      <c r="A51" s="95" t="str">
        <f>A28</f>
        <v>T162</v>
      </c>
      <c r="B51" s="93" t="s">
        <v>657</v>
      </c>
      <c r="C51" s="94" t="s">
        <v>689</v>
      </c>
      <c r="D51" s="95" t="s">
        <v>651</v>
      </c>
      <c r="E51" s="96">
        <f>E30</f>
        <v>232.72</v>
      </c>
      <c r="F51" s="97">
        <f>2*2</f>
        <v>4</v>
      </c>
      <c r="G51" s="97">
        <v>0</v>
      </c>
      <c r="H51" s="97">
        <f t="shared" si="0"/>
        <v>0</v>
      </c>
      <c r="I51" s="96">
        <f>F51</f>
        <v>4</v>
      </c>
      <c r="J51" s="96">
        <f t="shared" si="11"/>
        <v>4</v>
      </c>
      <c r="K51" s="96">
        <f t="shared" si="1"/>
        <v>930.88</v>
      </c>
      <c r="L51" s="97">
        <f>2*2</f>
        <v>4</v>
      </c>
      <c r="M51" s="97">
        <f t="shared" si="12"/>
        <v>4</v>
      </c>
      <c r="N51" s="97">
        <f t="shared" si="2"/>
        <v>930.88</v>
      </c>
      <c r="O51" s="96">
        <v>9</v>
      </c>
      <c r="P51" s="96">
        <f t="shared" si="13"/>
        <v>9</v>
      </c>
      <c r="Q51" s="96">
        <f t="shared" si="3"/>
        <v>2094.48</v>
      </c>
      <c r="R51" s="96">
        <v>4</v>
      </c>
      <c r="S51" s="96">
        <f t="shared" si="14"/>
        <v>4</v>
      </c>
      <c r="T51" s="96">
        <f t="shared" si="4"/>
        <v>930.88</v>
      </c>
      <c r="U51" s="45"/>
      <c r="V51" s="45"/>
    </row>
    <row r="52" spans="1:22" x14ac:dyDescent="0.25">
      <c r="A52" s="95" t="str">
        <f>A28</f>
        <v>T162</v>
      </c>
      <c r="B52" s="98" t="s">
        <v>690</v>
      </c>
      <c r="C52" s="94" t="s">
        <v>691</v>
      </c>
      <c r="D52" s="95" t="s">
        <v>692</v>
      </c>
      <c r="E52" s="96">
        <f>5154.24</f>
        <v>5154.24</v>
      </c>
      <c r="F52" s="97">
        <v>0</v>
      </c>
      <c r="G52" s="97">
        <f t="shared" si="10"/>
        <v>0</v>
      </c>
      <c r="H52" s="97">
        <f t="shared" si="0"/>
        <v>0</v>
      </c>
      <c r="I52" s="96">
        <v>0</v>
      </c>
      <c r="J52" s="96">
        <f t="shared" si="11"/>
        <v>0</v>
      </c>
      <c r="K52" s="96">
        <f t="shared" si="1"/>
        <v>0</v>
      </c>
      <c r="L52" s="97">
        <f>ROUNDUP(((SUM('[3]ADMINISTRAÇÃO LOCAL'!L6:L28))+[3]FAIXAS!C7)/50,0)</f>
        <v>2</v>
      </c>
      <c r="M52" s="97">
        <f t="shared" si="12"/>
        <v>2</v>
      </c>
      <c r="N52" s="97">
        <f t="shared" si="2"/>
        <v>10308.48</v>
      </c>
      <c r="O52" s="96">
        <f>ROUNDUP(((SUM('[3]ADMINISTRAÇÃO LOCAL'!O6:O28))+[3]FAIXAS!D7)/50,0)</f>
        <v>2</v>
      </c>
      <c r="P52" s="96">
        <f t="shared" si="13"/>
        <v>2</v>
      </c>
      <c r="Q52" s="96">
        <f t="shared" si="3"/>
        <v>10308.48</v>
      </c>
      <c r="R52" s="96">
        <f>ROUNDUP(((SUM('[3]ADMINISTRAÇÃO LOCAL'!R6:R28))+[3]FAIXAS!E7)/50,0)</f>
        <v>4</v>
      </c>
      <c r="S52" s="96">
        <f t="shared" si="14"/>
        <v>4</v>
      </c>
      <c r="T52" s="96">
        <f t="shared" si="4"/>
        <v>20616.96</v>
      </c>
      <c r="U52" s="45"/>
      <c r="V52" s="45"/>
    </row>
    <row r="53" spans="1:22" x14ac:dyDescent="0.25">
      <c r="A53" s="95" t="str">
        <f>A28</f>
        <v>T162</v>
      </c>
      <c r="B53" s="98" t="s">
        <v>693</v>
      </c>
      <c r="C53" s="94" t="s">
        <v>694</v>
      </c>
      <c r="D53" s="95" t="s">
        <v>692</v>
      </c>
      <c r="E53" s="96">
        <f>2688.42</f>
        <v>2688.42</v>
      </c>
      <c r="F53" s="97">
        <v>0</v>
      </c>
      <c r="G53" s="97">
        <f t="shared" si="10"/>
        <v>0</v>
      </c>
      <c r="H53" s="97">
        <f t="shared" si="0"/>
        <v>0</v>
      </c>
      <c r="I53" s="96">
        <v>0</v>
      </c>
      <c r="J53" s="96">
        <f t="shared" si="11"/>
        <v>0</v>
      </c>
      <c r="K53" s="96">
        <f t="shared" si="1"/>
        <v>0</v>
      </c>
      <c r="L53" s="97">
        <f>L52</f>
        <v>2</v>
      </c>
      <c r="M53" s="97">
        <f t="shared" si="12"/>
        <v>2</v>
      </c>
      <c r="N53" s="97">
        <f t="shared" si="2"/>
        <v>5376.84</v>
      </c>
      <c r="O53" s="96">
        <f>O52</f>
        <v>2</v>
      </c>
      <c r="P53" s="96">
        <f t="shared" si="13"/>
        <v>2</v>
      </c>
      <c r="Q53" s="96">
        <f t="shared" si="3"/>
        <v>5376.84</v>
      </c>
      <c r="R53" s="96">
        <f>R52</f>
        <v>4</v>
      </c>
      <c r="S53" s="96">
        <f t="shared" si="14"/>
        <v>4</v>
      </c>
      <c r="T53" s="96">
        <f t="shared" si="4"/>
        <v>10753.68</v>
      </c>
      <c r="U53" s="45"/>
      <c r="V53" s="45"/>
    </row>
    <row r="54" spans="1:22" x14ac:dyDescent="0.25">
      <c r="A54" s="95" t="s">
        <v>647</v>
      </c>
      <c r="B54" s="98" t="s">
        <v>678</v>
      </c>
      <c r="C54" s="94" t="s">
        <v>695</v>
      </c>
      <c r="D54" s="95" t="s">
        <v>692</v>
      </c>
      <c r="E54" s="96">
        <f>11200*(959.001/721.414)</f>
        <v>14888.553867820698</v>
      </c>
      <c r="F54" s="97">
        <v>0</v>
      </c>
      <c r="G54" s="97">
        <f t="shared" si="10"/>
        <v>0</v>
      </c>
      <c r="H54" s="97">
        <f t="shared" si="0"/>
        <v>0</v>
      </c>
      <c r="I54" s="96">
        <v>0</v>
      </c>
      <c r="J54" s="96">
        <f t="shared" si="11"/>
        <v>0</v>
      </c>
      <c r="K54" s="96">
        <f t="shared" si="1"/>
        <v>0</v>
      </c>
      <c r="L54" s="97">
        <v>1</v>
      </c>
      <c r="M54" s="97">
        <f t="shared" si="12"/>
        <v>1</v>
      </c>
      <c r="N54" s="97">
        <f t="shared" si="2"/>
        <v>14888.553867820698</v>
      </c>
      <c r="O54" s="96">
        <v>1</v>
      </c>
      <c r="P54" s="96">
        <f t="shared" si="13"/>
        <v>1</v>
      </c>
      <c r="Q54" s="96">
        <f t="shared" si="3"/>
        <v>14888.553867820698</v>
      </c>
      <c r="R54" s="96">
        <v>1</v>
      </c>
      <c r="S54" s="96">
        <f t="shared" si="14"/>
        <v>1</v>
      </c>
      <c r="T54" s="96">
        <f t="shared" si="4"/>
        <v>14888.553867820698</v>
      </c>
      <c r="U54" s="45"/>
      <c r="V54" s="45"/>
    </row>
    <row r="55" spans="1:22" x14ac:dyDescent="0.25">
      <c r="A55" s="95" t="str">
        <f>A28</f>
        <v>T162</v>
      </c>
      <c r="B55" s="98" t="s">
        <v>696</v>
      </c>
      <c r="C55" s="94" t="s">
        <v>697</v>
      </c>
      <c r="D55" s="95" t="s">
        <v>651</v>
      </c>
      <c r="E55" s="96">
        <f>197.85</f>
        <v>197.85</v>
      </c>
      <c r="F55" s="97">
        <f>9*3</f>
        <v>27</v>
      </c>
      <c r="G55" s="97">
        <f>F55/2</f>
        <v>13.5</v>
      </c>
      <c r="H55" s="97">
        <f t="shared" si="0"/>
        <v>2670.9749999999999</v>
      </c>
      <c r="I55" s="96">
        <f>9*3</f>
        <v>27</v>
      </c>
      <c r="J55" s="96">
        <f t="shared" si="11"/>
        <v>27</v>
      </c>
      <c r="K55" s="96">
        <f t="shared" si="1"/>
        <v>5341.95</v>
      </c>
      <c r="L55" s="97">
        <f>F55</f>
        <v>27</v>
      </c>
      <c r="M55" s="97">
        <f t="shared" si="12"/>
        <v>27</v>
      </c>
      <c r="N55" s="97">
        <f t="shared" si="2"/>
        <v>5341.95</v>
      </c>
      <c r="O55" s="96">
        <f>I55</f>
        <v>27</v>
      </c>
      <c r="P55" s="96">
        <f t="shared" si="13"/>
        <v>27</v>
      </c>
      <c r="Q55" s="96">
        <f t="shared" si="3"/>
        <v>5341.95</v>
      </c>
      <c r="R55" s="96">
        <f>9*3*2</f>
        <v>54</v>
      </c>
      <c r="S55" s="96">
        <f t="shared" si="14"/>
        <v>54</v>
      </c>
      <c r="T55" s="96">
        <f t="shared" si="4"/>
        <v>10683.9</v>
      </c>
      <c r="U55" s="45"/>
      <c r="V55" s="45"/>
    </row>
    <row r="56" spans="1:22" x14ac:dyDescent="0.25">
      <c r="A56" s="95" t="s">
        <v>698</v>
      </c>
      <c r="B56" s="98" t="s">
        <v>699</v>
      </c>
      <c r="C56" s="94" t="s">
        <v>700</v>
      </c>
      <c r="D56" s="95" t="s">
        <v>692</v>
      </c>
      <c r="E56" s="96">
        <f>6969.11</f>
        <v>6969.11</v>
      </c>
      <c r="F56" s="97">
        <v>0</v>
      </c>
      <c r="G56" s="97">
        <f t="shared" si="10"/>
        <v>0</v>
      </c>
      <c r="H56" s="97">
        <f t="shared" si="0"/>
        <v>0</v>
      </c>
      <c r="I56" s="96">
        <v>0</v>
      </c>
      <c r="J56" s="96">
        <f t="shared" si="11"/>
        <v>0</v>
      </c>
      <c r="K56" s="96">
        <f t="shared" si="1"/>
        <v>0</v>
      </c>
      <c r="L56" s="97">
        <v>1</v>
      </c>
      <c r="M56" s="97">
        <f t="shared" si="12"/>
        <v>1</v>
      </c>
      <c r="N56" s="97">
        <f t="shared" si="2"/>
        <v>6969.11</v>
      </c>
      <c r="O56" s="96">
        <v>1</v>
      </c>
      <c r="P56" s="96">
        <f t="shared" si="13"/>
        <v>1</v>
      </c>
      <c r="Q56" s="96">
        <f t="shared" si="3"/>
        <v>6969.11</v>
      </c>
      <c r="R56" s="96">
        <v>2</v>
      </c>
      <c r="S56" s="96">
        <f t="shared" si="14"/>
        <v>2</v>
      </c>
      <c r="T56" s="96">
        <f t="shared" si="4"/>
        <v>13938.22</v>
      </c>
      <c r="U56" s="45"/>
      <c r="V56" s="45"/>
    </row>
    <row r="57" spans="1:22" x14ac:dyDescent="0.25">
      <c r="A57" s="95" t="str">
        <f>A28</f>
        <v>T162</v>
      </c>
      <c r="B57" s="98" t="s">
        <v>701</v>
      </c>
      <c r="C57" s="94" t="s">
        <v>702</v>
      </c>
      <c r="D57" s="95" t="s">
        <v>692</v>
      </c>
      <c r="E57" s="96">
        <f>2951.86</f>
        <v>2951.86</v>
      </c>
      <c r="F57" s="97">
        <v>1</v>
      </c>
      <c r="G57" s="97">
        <v>0</v>
      </c>
      <c r="H57" s="97">
        <f t="shared" si="0"/>
        <v>0</v>
      </c>
      <c r="I57" s="96">
        <v>1</v>
      </c>
      <c r="J57" s="96">
        <f t="shared" si="11"/>
        <v>1</v>
      </c>
      <c r="K57" s="96">
        <f t="shared" si="1"/>
        <v>2951.86</v>
      </c>
      <c r="L57" s="97">
        <v>1</v>
      </c>
      <c r="M57" s="97">
        <f t="shared" si="12"/>
        <v>1</v>
      </c>
      <c r="N57" s="97">
        <f t="shared" si="2"/>
        <v>2951.86</v>
      </c>
      <c r="O57" s="96">
        <v>1</v>
      </c>
      <c r="P57" s="96">
        <f t="shared" si="13"/>
        <v>1</v>
      </c>
      <c r="Q57" s="96">
        <f t="shared" si="3"/>
        <v>2951.86</v>
      </c>
      <c r="R57" s="96">
        <v>1</v>
      </c>
      <c r="S57" s="96">
        <f t="shared" si="14"/>
        <v>1</v>
      </c>
      <c r="T57" s="96">
        <f t="shared" si="4"/>
        <v>2951.86</v>
      </c>
      <c r="U57" s="45"/>
      <c r="V57" s="45"/>
    </row>
    <row r="58" spans="1:22" x14ac:dyDescent="0.25">
      <c r="A58" s="93" t="s">
        <v>610</v>
      </c>
      <c r="B58" s="98" t="s">
        <v>610</v>
      </c>
      <c r="C58" s="94" t="s">
        <v>703</v>
      </c>
      <c r="D58" s="95" t="s">
        <v>692</v>
      </c>
      <c r="E58" s="96">
        <v>500</v>
      </c>
      <c r="F58" s="97">
        <v>0</v>
      </c>
      <c r="G58" s="97">
        <f t="shared" si="10"/>
        <v>0</v>
      </c>
      <c r="H58" s="97">
        <f t="shared" si="0"/>
        <v>0</v>
      </c>
      <c r="I58" s="96">
        <v>0</v>
      </c>
      <c r="J58" s="96">
        <f t="shared" si="11"/>
        <v>0</v>
      </c>
      <c r="K58" s="96">
        <f t="shared" si="1"/>
        <v>0</v>
      </c>
      <c r="L58" s="97">
        <v>0</v>
      </c>
      <c r="M58" s="97">
        <f t="shared" si="12"/>
        <v>0</v>
      </c>
      <c r="N58" s="97">
        <f t="shared" si="2"/>
        <v>0</v>
      </c>
      <c r="O58" s="96">
        <v>0</v>
      </c>
      <c r="P58" s="96">
        <f t="shared" si="13"/>
        <v>0</v>
      </c>
      <c r="Q58" s="96">
        <f t="shared" si="3"/>
        <v>0</v>
      </c>
      <c r="R58" s="96">
        <v>0</v>
      </c>
      <c r="S58" s="96">
        <f t="shared" si="14"/>
        <v>0</v>
      </c>
      <c r="T58" s="96">
        <f t="shared" si="4"/>
        <v>0</v>
      </c>
      <c r="U58" s="45"/>
      <c r="V58" s="45"/>
    </row>
    <row r="59" spans="1:22" x14ac:dyDescent="0.25">
      <c r="A59" s="95" t="str">
        <f>A28</f>
        <v>T162</v>
      </c>
      <c r="B59" s="98" t="s">
        <v>704</v>
      </c>
      <c r="C59" s="94" t="s">
        <v>705</v>
      </c>
      <c r="D59" s="95" t="s">
        <v>692</v>
      </c>
      <c r="E59" s="96">
        <f>4652.52</f>
        <v>4652.5200000000004</v>
      </c>
      <c r="F59" s="97">
        <v>1</v>
      </c>
      <c r="G59" s="97">
        <v>0</v>
      </c>
      <c r="H59" s="97">
        <f t="shared" si="0"/>
        <v>0</v>
      </c>
      <c r="I59" s="96">
        <v>1</v>
      </c>
      <c r="J59" s="96">
        <f t="shared" si="11"/>
        <v>1</v>
      </c>
      <c r="K59" s="96">
        <f t="shared" si="1"/>
        <v>4652.5200000000004</v>
      </c>
      <c r="L59" s="97">
        <v>1</v>
      </c>
      <c r="M59" s="97">
        <f t="shared" si="12"/>
        <v>1</v>
      </c>
      <c r="N59" s="97">
        <f t="shared" si="2"/>
        <v>4652.5200000000004</v>
      </c>
      <c r="O59" s="96">
        <v>1</v>
      </c>
      <c r="P59" s="96">
        <f t="shared" si="13"/>
        <v>1</v>
      </c>
      <c r="Q59" s="96">
        <f t="shared" si="3"/>
        <v>4652.5200000000004</v>
      </c>
      <c r="R59" s="96">
        <v>1</v>
      </c>
      <c r="S59" s="96">
        <f t="shared" si="14"/>
        <v>1</v>
      </c>
      <c r="T59" s="96">
        <f t="shared" si="4"/>
        <v>4652.5200000000004</v>
      </c>
      <c r="U59" s="45"/>
      <c r="V59" s="45"/>
    </row>
    <row r="60" spans="1:22" x14ac:dyDescent="0.25">
      <c r="A60" s="95" t="str">
        <f>A26</f>
        <v>T164</v>
      </c>
      <c r="B60" s="98" t="s">
        <v>647</v>
      </c>
      <c r="C60" s="104" t="s">
        <v>706</v>
      </c>
      <c r="D60" s="95" t="s">
        <v>707</v>
      </c>
      <c r="E60" s="96">
        <v>0.55000000000000004</v>
      </c>
      <c r="F60" s="97">
        <f>SUM('[3]ADMINISTRAÇÃO LOCAL'!F6:F28)*80+[3]FAIXAS!$A$7*40</f>
        <v>880</v>
      </c>
      <c r="G60" s="97">
        <f>F60*$F$87</f>
        <v>880</v>
      </c>
      <c r="H60" s="97">
        <f t="shared" si="0"/>
        <v>484.00000000000006</v>
      </c>
      <c r="I60" s="96">
        <f>SUM('[3]ADMINISTRAÇÃO LOCAL'!I6:I28)*80+[3]FAIXAS!$B$7*40</f>
        <v>626.4</v>
      </c>
      <c r="J60" s="96">
        <f>I60*$I$87</f>
        <v>1252.8</v>
      </c>
      <c r="K60" s="96">
        <f t="shared" si="1"/>
        <v>689.04000000000008</v>
      </c>
      <c r="L60" s="97">
        <f>SUM('[3]ADMINISTRAÇÃO LOCAL'!L6:L28)*80+[3]FAIXAS!$C$7*40</f>
        <v>3840</v>
      </c>
      <c r="M60" s="97">
        <f>L60*$L$87</f>
        <v>23040</v>
      </c>
      <c r="N60" s="97">
        <f t="shared" si="2"/>
        <v>12672.000000000002</v>
      </c>
      <c r="O60" s="96">
        <f>SUM('[3]ADMINISTRAÇÃO LOCAL'!O6:O28)*80+[3]FAIXAS!$D$7*40</f>
        <v>3360</v>
      </c>
      <c r="P60" s="96">
        <f>O60*$O$87</f>
        <v>13440</v>
      </c>
      <c r="Q60" s="96">
        <f t="shared" si="3"/>
        <v>7392.0000000000009</v>
      </c>
      <c r="R60" s="96">
        <f>SUM('[3]ADMINISTRAÇÃO LOCAL'!R6:R28)*80+[3]FAIXAS!$E$7*40</f>
        <v>8720.7999999999993</v>
      </c>
      <c r="S60" s="96">
        <f>R60*$R$87</f>
        <v>87208</v>
      </c>
      <c r="T60" s="96">
        <f t="shared" si="4"/>
        <v>47964.4</v>
      </c>
      <c r="U60" s="45"/>
      <c r="V60" s="45"/>
    </row>
    <row r="61" spans="1:22" x14ac:dyDescent="0.25">
      <c r="A61" s="93" t="s">
        <v>610</v>
      </c>
      <c r="B61" s="98" t="s">
        <v>708</v>
      </c>
      <c r="C61" s="104" t="s">
        <v>709</v>
      </c>
      <c r="D61" s="95" t="s">
        <v>573</v>
      </c>
      <c r="E61" s="96">
        <v>400</v>
      </c>
      <c r="F61" s="97">
        <f>F31+IF(F30=0,0,1)</f>
        <v>0.5</v>
      </c>
      <c r="G61" s="97">
        <v>0</v>
      </c>
      <c r="H61" s="97">
        <f t="shared" si="0"/>
        <v>0</v>
      </c>
      <c r="I61" s="96">
        <f>I31+IF(I30=0,0,1)</f>
        <v>0.5</v>
      </c>
      <c r="J61" s="96">
        <f>I61*$I$87</f>
        <v>1</v>
      </c>
      <c r="K61" s="96">
        <f t="shared" si="1"/>
        <v>400</v>
      </c>
      <c r="L61" s="97">
        <f>L31+IF(L30=0,0,1)</f>
        <v>1</v>
      </c>
      <c r="M61" s="97">
        <f>L61*$L$87</f>
        <v>6</v>
      </c>
      <c r="N61" s="97">
        <f t="shared" si="2"/>
        <v>2400</v>
      </c>
      <c r="O61" s="96">
        <f>O31+IF(O30=0,0,1)</f>
        <v>1</v>
      </c>
      <c r="P61" s="96">
        <f>O61*$O$87</f>
        <v>4</v>
      </c>
      <c r="Q61" s="96">
        <f t="shared" si="3"/>
        <v>1600</v>
      </c>
      <c r="R61" s="96">
        <f>R31+IF(R30=0,0,1)</f>
        <v>1</v>
      </c>
      <c r="S61" s="96">
        <f>R61*$R$87</f>
        <v>10</v>
      </c>
      <c r="T61" s="96">
        <f t="shared" si="4"/>
        <v>4000</v>
      </c>
      <c r="U61" s="45"/>
      <c r="V61" s="45"/>
    </row>
    <row r="62" spans="1:22" ht="20.399999999999999" x14ac:dyDescent="0.25">
      <c r="A62" s="93" t="s">
        <v>610</v>
      </c>
      <c r="B62" s="98" t="s">
        <v>610</v>
      </c>
      <c r="C62" s="94" t="s">
        <v>710</v>
      </c>
      <c r="D62" s="95" t="s">
        <v>573</v>
      </c>
      <c r="E62" s="96">
        <v>50</v>
      </c>
      <c r="F62" s="97">
        <f>F31+F34</f>
        <v>1</v>
      </c>
      <c r="G62" s="97">
        <f>F62*$F$87</f>
        <v>1</v>
      </c>
      <c r="H62" s="97">
        <f t="shared" si="0"/>
        <v>50</v>
      </c>
      <c r="I62" s="96">
        <f>I31+I34</f>
        <v>1</v>
      </c>
      <c r="J62" s="96">
        <f>I62*$I$87</f>
        <v>2</v>
      </c>
      <c r="K62" s="96">
        <f t="shared" si="1"/>
        <v>100</v>
      </c>
      <c r="L62" s="97">
        <f>L31+L34</f>
        <v>2</v>
      </c>
      <c r="M62" s="97">
        <f>L62*$L$87</f>
        <v>12</v>
      </c>
      <c r="N62" s="97">
        <f t="shared" si="2"/>
        <v>600</v>
      </c>
      <c r="O62" s="96">
        <f>O31+O34</f>
        <v>2</v>
      </c>
      <c r="P62" s="96">
        <f>O62*$O$87</f>
        <v>8</v>
      </c>
      <c r="Q62" s="96">
        <f t="shared" si="3"/>
        <v>400</v>
      </c>
      <c r="R62" s="96">
        <f>R31+R34</f>
        <v>3</v>
      </c>
      <c r="S62" s="96">
        <f>R62*$R$87</f>
        <v>30</v>
      </c>
      <c r="T62" s="96">
        <f t="shared" si="4"/>
        <v>1500</v>
      </c>
      <c r="U62" s="45"/>
      <c r="V62" s="45"/>
    </row>
    <row r="63" spans="1:22" ht="20.399999999999999" x14ac:dyDescent="0.25">
      <c r="A63" s="95" t="str">
        <f>A26</f>
        <v>T164</v>
      </c>
      <c r="B63" s="98" t="s">
        <v>711</v>
      </c>
      <c r="C63" s="94" t="s">
        <v>712</v>
      </c>
      <c r="D63" s="95" t="s">
        <v>573</v>
      </c>
      <c r="E63" s="96">
        <f>(5.5*220)*(1+[3]RESUMO!G5)</f>
        <v>2128.2690000000002</v>
      </c>
      <c r="F63" s="97">
        <f>(F31+F34)/5</f>
        <v>0.2</v>
      </c>
      <c r="G63" s="97">
        <v>0</v>
      </c>
      <c r="H63" s="97">
        <f t="shared" si="0"/>
        <v>0</v>
      </c>
      <c r="I63" s="96">
        <f>(I31+I34)/5</f>
        <v>0.2</v>
      </c>
      <c r="J63" s="96">
        <f>I63*$I$87</f>
        <v>0.4</v>
      </c>
      <c r="K63" s="96">
        <f t="shared" si="1"/>
        <v>851.30760000000009</v>
      </c>
      <c r="L63" s="97">
        <f>(L31+L34)/5</f>
        <v>0.4</v>
      </c>
      <c r="M63" s="97">
        <f>L63*$L$87</f>
        <v>2.4000000000000004</v>
      </c>
      <c r="N63" s="97">
        <f t="shared" si="2"/>
        <v>5107.8456000000015</v>
      </c>
      <c r="O63" s="96">
        <f>(O31+O34)/5</f>
        <v>0.4</v>
      </c>
      <c r="P63" s="96">
        <f>O63*$O$87</f>
        <v>1.6</v>
      </c>
      <c r="Q63" s="96">
        <f t="shared" si="3"/>
        <v>3405.2304000000004</v>
      </c>
      <c r="R63" s="96">
        <f>(R31+R34)/5</f>
        <v>0.6</v>
      </c>
      <c r="S63" s="96">
        <f>R63*$R$87</f>
        <v>6</v>
      </c>
      <c r="T63" s="96">
        <f t="shared" si="4"/>
        <v>12769.614000000001</v>
      </c>
      <c r="U63" s="45"/>
      <c r="V63" s="45"/>
    </row>
    <row r="64" spans="1:22" x14ac:dyDescent="0.25">
      <c r="A64" s="93" t="s">
        <v>610</v>
      </c>
      <c r="B64" s="98" t="s">
        <v>610</v>
      </c>
      <c r="C64" s="94" t="s">
        <v>713</v>
      </c>
      <c r="D64" s="95" t="s">
        <v>714</v>
      </c>
      <c r="E64" s="96">
        <f>19781/48000*0.01</f>
        <v>4.1210416666666669E-3</v>
      </c>
      <c r="F64" s="97">
        <f>F26</f>
        <v>900</v>
      </c>
      <c r="G64" s="97">
        <v>0</v>
      </c>
      <c r="H64" s="97">
        <f t="shared" si="0"/>
        <v>0</v>
      </c>
      <c r="I64" s="96">
        <f>I26</f>
        <v>900</v>
      </c>
      <c r="J64" s="96">
        <f>I64*$I$87</f>
        <v>1800</v>
      </c>
      <c r="K64" s="96">
        <f t="shared" si="1"/>
        <v>7.4178750000000004</v>
      </c>
      <c r="L64" s="97">
        <f>L26</f>
        <v>3000</v>
      </c>
      <c r="M64" s="97">
        <f>L64*$L$87</f>
        <v>18000</v>
      </c>
      <c r="N64" s="97">
        <f t="shared" si="2"/>
        <v>74.178750000000008</v>
      </c>
      <c r="O64" s="96">
        <f>O26</f>
        <v>3000</v>
      </c>
      <c r="P64" s="96">
        <f>O64*$O$87</f>
        <v>12000</v>
      </c>
      <c r="Q64" s="96">
        <f t="shared" si="3"/>
        <v>49.452500000000001</v>
      </c>
      <c r="R64" s="96">
        <v>1</v>
      </c>
      <c r="S64" s="96">
        <v>1</v>
      </c>
      <c r="T64" s="96">
        <f t="shared" si="4"/>
        <v>4.1210416666666669E-3</v>
      </c>
      <c r="U64" s="45"/>
      <c r="V64" s="45"/>
    </row>
    <row r="65" spans="1:24" x14ac:dyDescent="0.25">
      <c r="A65" s="880" t="s">
        <v>715</v>
      </c>
      <c r="B65" s="881"/>
      <c r="C65" s="881"/>
      <c r="D65" s="881"/>
      <c r="E65" s="881"/>
      <c r="F65" s="881"/>
      <c r="G65" s="881"/>
      <c r="H65" s="881"/>
      <c r="I65" s="881"/>
      <c r="J65" s="881"/>
      <c r="K65" s="881"/>
      <c r="L65" s="881"/>
      <c r="M65" s="881"/>
      <c r="N65" s="881"/>
      <c r="O65" s="881"/>
      <c r="P65" s="881"/>
      <c r="Q65" s="881"/>
      <c r="R65" s="881"/>
      <c r="S65" s="881"/>
      <c r="T65" s="882"/>
      <c r="U65" s="45"/>
      <c r="V65" s="45"/>
    </row>
    <row r="66" spans="1:24" x14ac:dyDescent="0.25">
      <c r="A66" s="92" t="str">
        <f>[3]RESUMO!F12</f>
        <v>SICRO :</v>
      </c>
      <c r="B66" s="98" t="s">
        <v>716</v>
      </c>
      <c r="C66" s="94" t="s">
        <v>717</v>
      </c>
      <c r="D66" s="95" t="s">
        <v>692</v>
      </c>
      <c r="E66" s="96">
        <f>72383</f>
        <v>72383</v>
      </c>
      <c r="F66" s="97">
        <v>0</v>
      </c>
      <c r="G66" s="97">
        <f>F66</f>
        <v>0</v>
      </c>
      <c r="H66" s="97">
        <f>G66*$E66</f>
        <v>0</v>
      </c>
      <c r="I66" s="96">
        <v>0</v>
      </c>
      <c r="J66" s="96">
        <f>I66</f>
        <v>0</v>
      </c>
      <c r="K66" s="96">
        <f>J66*$E66</f>
        <v>0</v>
      </c>
      <c r="L66" s="97">
        <v>0</v>
      </c>
      <c r="M66" s="97">
        <f>L66</f>
        <v>0</v>
      </c>
      <c r="N66" s="97">
        <f>M66*$E66</f>
        <v>0</v>
      </c>
      <c r="O66" s="96">
        <v>0</v>
      </c>
      <c r="P66" s="96">
        <f>O66</f>
        <v>0</v>
      </c>
      <c r="Q66" s="96">
        <f>P66*$E66</f>
        <v>0</v>
      </c>
      <c r="R66" s="96">
        <v>0</v>
      </c>
      <c r="S66" s="96">
        <f>R66</f>
        <v>0</v>
      </c>
      <c r="T66" s="96">
        <f>S66*$E66</f>
        <v>0</v>
      </c>
      <c r="U66" s="45"/>
      <c r="V66" s="45"/>
    </row>
    <row r="67" spans="1:24" x14ac:dyDescent="0.25">
      <c r="A67" s="95" t="str">
        <f>A66</f>
        <v>SICRO :</v>
      </c>
      <c r="B67" s="98" t="s">
        <v>718</v>
      </c>
      <c r="C67" s="94" t="s">
        <v>719</v>
      </c>
      <c r="D67" s="95" t="s">
        <v>692</v>
      </c>
      <c r="E67" s="96">
        <f>46517.65</f>
        <v>46517.65</v>
      </c>
      <c r="F67" s="97">
        <v>0</v>
      </c>
      <c r="G67" s="97">
        <f>F67</f>
        <v>0</v>
      </c>
      <c r="H67" s="97">
        <f>G67*$E67</f>
        <v>0</v>
      </c>
      <c r="I67" s="96">
        <v>0</v>
      </c>
      <c r="J67" s="96">
        <f>I67</f>
        <v>0</v>
      </c>
      <c r="K67" s="96">
        <f>J67*$E67</f>
        <v>0</v>
      </c>
      <c r="L67" s="97">
        <v>0</v>
      </c>
      <c r="M67" s="97">
        <f>L67</f>
        <v>0</v>
      </c>
      <c r="N67" s="97">
        <f>M67*$E67</f>
        <v>0</v>
      </c>
      <c r="O67" s="96">
        <v>0</v>
      </c>
      <c r="P67" s="96">
        <f>O67</f>
        <v>0</v>
      </c>
      <c r="Q67" s="96">
        <f>P67*$E67</f>
        <v>0</v>
      </c>
      <c r="R67" s="96">
        <v>0</v>
      </c>
      <c r="S67" s="96">
        <f>R67</f>
        <v>0</v>
      </c>
      <c r="T67" s="96">
        <f>S67*$E67</f>
        <v>0</v>
      </c>
      <c r="U67" s="45"/>
      <c r="V67" s="45"/>
    </row>
    <row r="68" spans="1:24" x14ac:dyDescent="0.25">
      <c r="A68" s="95" t="str">
        <f>A28</f>
        <v>T162</v>
      </c>
      <c r="B68" s="93" t="s">
        <v>669</v>
      </c>
      <c r="C68" s="94" t="s">
        <v>720</v>
      </c>
      <c r="D68" s="95" t="s">
        <v>651</v>
      </c>
      <c r="E68" s="96">
        <f>E30*0.7</f>
        <v>162.904</v>
      </c>
      <c r="F68" s="97">
        <v>0</v>
      </c>
      <c r="G68" s="97">
        <f>F68</f>
        <v>0</v>
      </c>
      <c r="H68" s="97">
        <f>G68*$E68</f>
        <v>0</v>
      </c>
      <c r="I68" s="96">
        <v>0</v>
      </c>
      <c r="J68" s="96">
        <f>I68</f>
        <v>0</v>
      </c>
      <c r="K68" s="96">
        <f>J68*$E68</f>
        <v>0</v>
      </c>
      <c r="L68" s="97">
        <v>0</v>
      </c>
      <c r="M68" s="97">
        <f>L68</f>
        <v>0</v>
      </c>
      <c r="N68" s="97">
        <f>M68*$E68</f>
        <v>0</v>
      </c>
      <c r="O68" s="96">
        <v>0</v>
      </c>
      <c r="P68" s="96">
        <f>O68</f>
        <v>0</v>
      </c>
      <c r="Q68" s="96">
        <f>P68*$E68</f>
        <v>0</v>
      </c>
      <c r="R68" s="96">
        <f>3*3</f>
        <v>9</v>
      </c>
      <c r="S68" s="96">
        <f>R68</f>
        <v>9</v>
      </c>
      <c r="T68" s="96">
        <f>S68*$E68</f>
        <v>1466.136</v>
      </c>
      <c r="U68" s="45"/>
      <c r="V68" s="45"/>
    </row>
    <row r="69" spans="1:24" x14ac:dyDescent="0.25">
      <c r="A69" s="880" t="s">
        <v>721</v>
      </c>
      <c r="B69" s="881"/>
      <c r="C69" s="881"/>
      <c r="D69" s="881"/>
      <c r="E69" s="881"/>
      <c r="F69" s="881"/>
      <c r="G69" s="881"/>
      <c r="H69" s="881"/>
      <c r="I69" s="881"/>
      <c r="J69" s="881"/>
      <c r="K69" s="881"/>
      <c r="L69" s="881"/>
      <c r="M69" s="881"/>
      <c r="N69" s="881"/>
      <c r="O69" s="881"/>
      <c r="P69" s="881"/>
      <c r="Q69" s="881"/>
      <c r="R69" s="881"/>
      <c r="S69" s="881"/>
      <c r="T69" s="882"/>
      <c r="U69" s="45"/>
      <c r="V69" s="45"/>
    </row>
    <row r="70" spans="1:24" ht="20.399999999999999" x14ac:dyDescent="0.25">
      <c r="A70" s="95" t="str">
        <f>A26</f>
        <v>T164</v>
      </c>
      <c r="B70" s="98" t="s">
        <v>722</v>
      </c>
      <c r="C70" s="94" t="s">
        <v>723</v>
      </c>
      <c r="D70" s="95" t="s">
        <v>653</v>
      </c>
      <c r="E70" s="96">
        <v>2.0699999999999998</v>
      </c>
      <c r="F70" s="97">
        <v>0</v>
      </c>
      <c r="G70" s="97">
        <f>F70</f>
        <v>0</v>
      </c>
      <c r="H70" s="97">
        <f t="shared" ref="H70:H77" si="15">G70*$E70</f>
        <v>0</v>
      </c>
      <c r="I70" s="96">
        <v>0</v>
      </c>
      <c r="J70" s="96">
        <f t="shared" ref="J70:J75" si="16">I70</f>
        <v>0</v>
      </c>
      <c r="K70" s="96">
        <f t="shared" ref="K70:K77" si="17">J70*$E70</f>
        <v>0</v>
      </c>
      <c r="L70" s="97">
        <f>L71*1.3</f>
        <v>1300</v>
      </c>
      <c r="M70" s="97">
        <f t="shared" ref="M70:M75" si="18">L70</f>
        <v>1300</v>
      </c>
      <c r="N70" s="97">
        <f t="shared" ref="N70:N77" si="19">M70*$E70</f>
        <v>2691</v>
      </c>
      <c r="O70" s="96">
        <v>0</v>
      </c>
      <c r="P70" s="96">
        <f t="shared" ref="P70:P75" si="20">O70</f>
        <v>0</v>
      </c>
      <c r="Q70" s="96">
        <f t="shared" ref="Q70:Q77" si="21">P70*$E70</f>
        <v>0</v>
      </c>
      <c r="R70" s="96">
        <f>L70*3</f>
        <v>3900</v>
      </c>
      <c r="S70" s="96">
        <f t="shared" ref="S70:S75" si="22">R70</f>
        <v>3900</v>
      </c>
      <c r="T70" s="96">
        <f t="shared" ref="T70:T77" si="23">S70*$E70</f>
        <v>8072.9999999999991</v>
      </c>
      <c r="U70" s="45"/>
      <c r="V70" s="45"/>
    </row>
    <row r="71" spans="1:24" x14ac:dyDescent="0.25">
      <c r="A71" s="95" t="str">
        <f>A26</f>
        <v>T164</v>
      </c>
      <c r="B71" s="98" t="s">
        <v>724</v>
      </c>
      <c r="C71" s="94" t="s">
        <v>725</v>
      </c>
      <c r="D71" s="95" t="s">
        <v>653</v>
      </c>
      <c r="E71" s="96">
        <v>3.43</v>
      </c>
      <c r="F71" s="97">
        <v>0</v>
      </c>
      <c r="G71" s="97">
        <f>F71</f>
        <v>0</v>
      </c>
      <c r="H71" s="97">
        <f t="shared" si="15"/>
        <v>0</v>
      </c>
      <c r="I71" s="96">
        <v>0</v>
      </c>
      <c r="J71" s="96">
        <f t="shared" si="16"/>
        <v>0</v>
      </c>
      <c r="K71" s="96">
        <f t="shared" si="17"/>
        <v>0</v>
      </c>
      <c r="L71" s="97">
        <f>50*1*5*(8/2)</f>
        <v>1000</v>
      </c>
      <c r="M71" s="97">
        <f t="shared" si="18"/>
        <v>1000</v>
      </c>
      <c r="N71" s="97">
        <f t="shared" si="19"/>
        <v>3430</v>
      </c>
      <c r="O71" s="96">
        <v>0</v>
      </c>
      <c r="P71" s="96">
        <f t="shared" si="20"/>
        <v>0</v>
      </c>
      <c r="Q71" s="96">
        <f t="shared" si="21"/>
        <v>0</v>
      </c>
      <c r="R71" s="96">
        <f>L71*3</f>
        <v>3000</v>
      </c>
      <c r="S71" s="96">
        <f t="shared" si="22"/>
        <v>3000</v>
      </c>
      <c r="T71" s="96">
        <f t="shared" si="23"/>
        <v>10290</v>
      </c>
      <c r="U71" s="45"/>
      <c r="V71" s="45"/>
    </row>
    <row r="72" spans="1:24" x14ac:dyDescent="0.25">
      <c r="A72" s="95" t="str">
        <f>A26</f>
        <v>T164</v>
      </c>
      <c r="B72" s="98" t="s">
        <v>726</v>
      </c>
      <c r="C72" s="94" t="s">
        <v>727</v>
      </c>
      <c r="D72" s="95" t="s">
        <v>651</v>
      </c>
      <c r="E72" s="96">
        <v>314.64999999999998</v>
      </c>
      <c r="F72" s="97">
        <v>8</v>
      </c>
      <c r="G72" s="97">
        <f>F72</f>
        <v>8</v>
      </c>
      <c r="H72" s="97">
        <f t="shared" si="15"/>
        <v>2517.1999999999998</v>
      </c>
      <c r="I72" s="96">
        <v>8</v>
      </c>
      <c r="J72" s="96">
        <f t="shared" si="16"/>
        <v>8</v>
      </c>
      <c r="K72" s="96">
        <f t="shared" si="17"/>
        <v>2517.1999999999998</v>
      </c>
      <c r="L72" s="97">
        <v>8</v>
      </c>
      <c r="M72" s="97">
        <f t="shared" si="18"/>
        <v>8</v>
      </c>
      <c r="N72" s="97">
        <f t="shared" si="19"/>
        <v>2517.1999999999998</v>
      </c>
      <c r="O72" s="96">
        <f>L72</f>
        <v>8</v>
      </c>
      <c r="P72" s="96">
        <f t="shared" si="20"/>
        <v>8</v>
      </c>
      <c r="Q72" s="96">
        <f t="shared" si="21"/>
        <v>2517.1999999999998</v>
      </c>
      <c r="R72" s="96">
        <f>L72*2</f>
        <v>16</v>
      </c>
      <c r="S72" s="96">
        <f t="shared" si="22"/>
        <v>16</v>
      </c>
      <c r="T72" s="96">
        <f t="shared" si="23"/>
        <v>5034.3999999999996</v>
      </c>
      <c r="U72" s="45"/>
      <c r="V72" s="45"/>
    </row>
    <row r="73" spans="1:24" x14ac:dyDescent="0.25">
      <c r="A73" s="95" t="str">
        <f>A26</f>
        <v>T164</v>
      </c>
      <c r="B73" s="93" t="s">
        <v>726</v>
      </c>
      <c r="C73" s="94" t="s">
        <v>728</v>
      </c>
      <c r="D73" s="95" t="s">
        <v>651</v>
      </c>
      <c r="E73" s="96">
        <f>E72</f>
        <v>314.64999999999998</v>
      </c>
      <c r="F73" s="97">
        <v>8</v>
      </c>
      <c r="G73" s="97">
        <f>F73*0.2</f>
        <v>1.6</v>
      </c>
      <c r="H73" s="97">
        <f t="shared" si="15"/>
        <v>503.44</v>
      </c>
      <c r="I73" s="96">
        <v>8</v>
      </c>
      <c r="J73" s="96">
        <f t="shared" si="16"/>
        <v>8</v>
      </c>
      <c r="K73" s="96">
        <f t="shared" si="17"/>
        <v>2517.1999999999998</v>
      </c>
      <c r="L73" s="97">
        <v>12</v>
      </c>
      <c r="M73" s="97">
        <f t="shared" si="18"/>
        <v>12</v>
      </c>
      <c r="N73" s="97">
        <f t="shared" si="19"/>
        <v>3775.7999999999997</v>
      </c>
      <c r="O73" s="96">
        <f>8*2*2</f>
        <v>32</v>
      </c>
      <c r="P73" s="96">
        <f t="shared" si="20"/>
        <v>32</v>
      </c>
      <c r="Q73" s="96">
        <f t="shared" si="21"/>
        <v>10068.799999999999</v>
      </c>
      <c r="R73" s="96">
        <f>L73*2</f>
        <v>24</v>
      </c>
      <c r="S73" s="96">
        <f t="shared" si="22"/>
        <v>24</v>
      </c>
      <c r="T73" s="96">
        <f t="shared" si="23"/>
        <v>7551.5999999999995</v>
      </c>
      <c r="U73" s="45"/>
      <c r="V73" s="45"/>
    </row>
    <row r="74" spans="1:24" x14ac:dyDescent="0.25">
      <c r="A74" s="95" t="str">
        <f>A66</f>
        <v>SICRO :</v>
      </c>
      <c r="B74" s="98" t="s">
        <v>729</v>
      </c>
      <c r="C74" s="94" t="s">
        <v>730</v>
      </c>
      <c r="D74" s="95" t="s">
        <v>692</v>
      </c>
      <c r="E74" s="96">
        <v>65.099999999999994</v>
      </c>
      <c r="F74" s="97">
        <v>20</v>
      </c>
      <c r="G74" s="97">
        <f>F74*0.2</f>
        <v>4</v>
      </c>
      <c r="H74" s="97">
        <f t="shared" si="15"/>
        <v>260.39999999999998</v>
      </c>
      <c r="I74" s="96">
        <v>20</v>
      </c>
      <c r="J74" s="96">
        <f t="shared" si="16"/>
        <v>20</v>
      </c>
      <c r="K74" s="96">
        <f t="shared" si="17"/>
        <v>1302</v>
      </c>
      <c r="L74" s="102">
        <v>8</v>
      </c>
      <c r="M74" s="97">
        <f t="shared" si="18"/>
        <v>8</v>
      </c>
      <c r="N74" s="97">
        <f t="shared" si="19"/>
        <v>520.79999999999995</v>
      </c>
      <c r="O74" s="96">
        <f>2*1000/10</f>
        <v>200</v>
      </c>
      <c r="P74" s="96">
        <f t="shared" si="20"/>
        <v>200</v>
      </c>
      <c r="Q74" s="96">
        <f t="shared" si="21"/>
        <v>13019.999999999998</v>
      </c>
      <c r="R74" s="96">
        <f>L74*2</f>
        <v>16</v>
      </c>
      <c r="S74" s="96">
        <f t="shared" si="22"/>
        <v>16</v>
      </c>
      <c r="T74" s="96">
        <f t="shared" si="23"/>
        <v>1041.5999999999999</v>
      </c>
      <c r="U74" s="45"/>
      <c r="V74" s="45"/>
    </row>
    <row r="75" spans="1:24" x14ac:dyDescent="0.25">
      <c r="A75" s="95" t="str">
        <f>A26</f>
        <v>T164</v>
      </c>
      <c r="B75" s="98" t="s">
        <v>731</v>
      </c>
      <c r="C75" s="94" t="s">
        <v>732</v>
      </c>
      <c r="D75" s="95" t="s">
        <v>692</v>
      </c>
      <c r="E75" s="96">
        <v>52.84</v>
      </c>
      <c r="F75" s="97">
        <v>8</v>
      </c>
      <c r="G75" s="97">
        <f>F75*0.2</f>
        <v>1.6</v>
      </c>
      <c r="H75" s="97">
        <f t="shared" si="15"/>
        <v>84.544000000000011</v>
      </c>
      <c r="I75" s="96">
        <v>8</v>
      </c>
      <c r="J75" s="96">
        <f t="shared" si="16"/>
        <v>8</v>
      </c>
      <c r="K75" s="96">
        <f t="shared" si="17"/>
        <v>422.72</v>
      </c>
      <c r="L75" s="102">
        <v>20</v>
      </c>
      <c r="M75" s="97">
        <f t="shared" si="18"/>
        <v>20</v>
      </c>
      <c r="N75" s="97">
        <f t="shared" si="19"/>
        <v>1056.8000000000002</v>
      </c>
      <c r="O75" s="96">
        <f>L75</f>
        <v>20</v>
      </c>
      <c r="P75" s="96">
        <f t="shared" si="20"/>
        <v>20</v>
      </c>
      <c r="Q75" s="96">
        <f t="shared" si="21"/>
        <v>1056.8000000000002</v>
      </c>
      <c r="R75" s="96">
        <f>L75*2</f>
        <v>40</v>
      </c>
      <c r="S75" s="96">
        <f t="shared" si="22"/>
        <v>40</v>
      </c>
      <c r="T75" s="96">
        <f t="shared" si="23"/>
        <v>2113.6000000000004</v>
      </c>
      <c r="U75" s="45"/>
      <c r="V75" s="45"/>
    </row>
    <row r="76" spans="1:24" x14ac:dyDescent="0.25">
      <c r="A76" s="95" t="str">
        <f>A26</f>
        <v>T164</v>
      </c>
      <c r="B76" s="105" t="s">
        <v>733</v>
      </c>
      <c r="C76" s="94" t="s">
        <v>734</v>
      </c>
      <c r="D76" s="95" t="s">
        <v>735</v>
      </c>
      <c r="E76" s="106">
        <f>(VLOOKUP(30040,'[3]Relatório de equipamentos'!A11:W75,22,FALSE)+VLOOKUP(30040,'[3]Relatório de equipamentos'!A11:W75,23,FALSE))/2</f>
        <v>139.49</v>
      </c>
      <c r="F76" s="97">
        <f>1*22</f>
        <v>22</v>
      </c>
      <c r="G76" s="97">
        <f>F76*0.2</f>
        <v>4.4000000000000004</v>
      </c>
      <c r="H76" s="97">
        <f t="shared" si="15"/>
        <v>613.75600000000009</v>
      </c>
      <c r="I76" s="96">
        <f>F76*(1/3)</f>
        <v>7.333333333333333</v>
      </c>
      <c r="J76" s="96">
        <f>I76*$I$87</f>
        <v>14.666666666666666</v>
      </c>
      <c r="K76" s="96">
        <f t="shared" si="17"/>
        <v>2045.8533333333335</v>
      </c>
      <c r="L76" s="97">
        <f>3*22</f>
        <v>66</v>
      </c>
      <c r="M76" s="97">
        <f>L76*$L$87</f>
        <v>396</v>
      </c>
      <c r="N76" s="97">
        <f t="shared" si="19"/>
        <v>55238.04</v>
      </c>
      <c r="O76" s="96">
        <f>L76*(1/3)</f>
        <v>22</v>
      </c>
      <c r="P76" s="96">
        <f>O76*$O$87</f>
        <v>88</v>
      </c>
      <c r="Q76" s="96">
        <f t="shared" si="21"/>
        <v>12275.12</v>
      </c>
      <c r="R76" s="96">
        <f>L76*3</f>
        <v>198</v>
      </c>
      <c r="S76" s="96">
        <f>R76*$R$87</f>
        <v>1980</v>
      </c>
      <c r="T76" s="96">
        <f t="shared" si="23"/>
        <v>276190.2</v>
      </c>
      <c r="U76" s="45"/>
      <c r="V76" s="45"/>
    </row>
    <row r="77" spans="1:24" x14ac:dyDescent="0.25">
      <c r="A77" s="95" t="str">
        <f>A26</f>
        <v>T164</v>
      </c>
      <c r="B77" s="105" t="s">
        <v>711</v>
      </c>
      <c r="C77" s="94" t="s">
        <v>736</v>
      </c>
      <c r="D77" s="95" t="s">
        <v>573</v>
      </c>
      <c r="E77" s="96">
        <f>E63</f>
        <v>2128.2690000000002</v>
      </c>
      <c r="F77" s="107">
        <v>1</v>
      </c>
      <c r="G77" s="97">
        <v>0</v>
      </c>
      <c r="H77" s="97">
        <f t="shared" si="15"/>
        <v>0</v>
      </c>
      <c r="I77" s="108">
        <v>1</v>
      </c>
      <c r="J77" s="96">
        <f>I77*$I$87</f>
        <v>2</v>
      </c>
      <c r="K77" s="96">
        <f t="shared" si="17"/>
        <v>4256.5380000000005</v>
      </c>
      <c r="L77" s="107">
        <v>2</v>
      </c>
      <c r="M77" s="97">
        <f>L77*$L$87</f>
        <v>12</v>
      </c>
      <c r="N77" s="97">
        <f t="shared" si="19"/>
        <v>25539.228000000003</v>
      </c>
      <c r="O77" s="96">
        <f>4*2</f>
        <v>8</v>
      </c>
      <c r="P77" s="96">
        <f>O77*$O$87</f>
        <v>32</v>
      </c>
      <c r="Q77" s="96">
        <f t="shared" si="21"/>
        <v>68104.608000000007</v>
      </c>
      <c r="R77" s="96">
        <f>L77*2</f>
        <v>4</v>
      </c>
      <c r="S77" s="96">
        <f>R77*$R$87</f>
        <v>40</v>
      </c>
      <c r="T77" s="96">
        <f t="shared" si="23"/>
        <v>85130.760000000009</v>
      </c>
      <c r="U77" s="45"/>
      <c r="V77" s="45"/>
    </row>
    <row r="78" spans="1:24" x14ac:dyDescent="0.25">
      <c r="A78" s="883" t="s">
        <v>737</v>
      </c>
      <c r="B78" s="884"/>
      <c r="C78" s="884"/>
      <c r="D78" s="884"/>
      <c r="E78" s="884"/>
      <c r="F78" s="884"/>
      <c r="G78" s="884"/>
      <c r="H78" s="884"/>
      <c r="I78" s="884"/>
      <c r="J78" s="884"/>
      <c r="K78" s="884"/>
      <c r="L78" s="884"/>
      <c r="M78" s="884"/>
      <c r="N78" s="884"/>
      <c r="O78" s="884"/>
      <c r="P78" s="884"/>
      <c r="Q78" s="884"/>
      <c r="R78" s="884"/>
      <c r="S78" s="884"/>
      <c r="T78" s="885"/>
      <c r="U78" s="45"/>
      <c r="V78" s="45"/>
    </row>
    <row r="79" spans="1:24" x14ac:dyDescent="0.25">
      <c r="A79" s="93" t="s">
        <v>738</v>
      </c>
      <c r="B79" s="93" t="s">
        <v>647</v>
      </c>
      <c r="C79" s="94" t="s">
        <v>739</v>
      </c>
      <c r="D79" s="95" t="s">
        <v>692</v>
      </c>
      <c r="E79" s="96">
        <f>8266.14-2*1431.55</f>
        <v>5403.0399999999991</v>
      </c>
      <c r="F79" s="97">
        <v>1</v>
      </c>
      <c r="G79" s="97">
        <v>0</v>
      </c>
      <c r="H79" s="97">
        <f>G79*$E79</f>
        <v>0</v>
      </c>
      <c r="I79" s="96">
        <v>1</v>
      </c>
      <c r="J79" s="96">
        <f>I79</f>
        <v>1</v>
      </c>
      <c r="K79" s="96">
        <f>J79*$E79</f>
        <v>5403.0399999999991</v>
      </c>
      <c r="L79" s="97">
        <v>1</v>
      </c>
      <c r="M79" s="97">
        <f>L79</f>
        <v>1</v>
      </c>
      <c r="N79" s="97">
        <f>M79*$E79</f>
        <v>5403.0399999999991</v>
      </c>
      <c r="O79" s="96">
        <v>1</v>
      </c>
      <c r="P79" s="96">
        <f>O79</f>
        <v>1</v>
      </c>
      <c r="Q79" s="96">
        <f>P79*$E79</f>
        <v>5403.0399999999991</v>
      </c>
      <c r="R79" s="96">
        <v>1</v>
      </c>
      <c r="S79" s="96">
        <f>R79</f>
        <v>1</v>
      </c>
      <c r="T79" s="96">
        <f>S79*$E79</f>
        <v>5403.0399999999991</v>
      </c>
      <c r="U79" s="45"/>
      <c r="V79" s="45"/>
    </row>
    <row r="80" spans="1:24" x14ac:dyDescent="0.25">
      <c r="A80" s="93" t="s">
        <v>738</v>
      </c>
      <c r="B80" s="93" t="s">
        <v>647</v>
      </c>
      <c r="C80" s="94" t="s">
        <v>740</v>
      </c>
      <c r="D80" s="95" t="s">
        <v>741</v>
      </c>
      <c r="E80" s="96">
        <f>2*1431.55/7175</f>
        <v>0.39903832752613239</v>
      </c>
      <c r="F80" s="97">
        <f>F28</f>
        <v>216</v>
      </c>
      <c r="G80" s="97">
        <v>0</v>
      </c>
      <c r="H80" s="97">
        <f>G80*$E80</f>
        <v>0</v>
      </c>
      <c r="I80" s="96">
        <f>I28</f>
        <v>216</v>
      </c>
      <c r="J80" s="96">
        <f>I80</f>
        <v>216</v>
      </c>
      <c r="K80" s="96">
        <f>J80*$E80</f>
        <v>86.1922787456446</v>
      </c>
      <c r="L80" s="97">
        <f>L28</f>
        <v>720</v>
      </c>
      <c r="M80" s="97">
        <f>L80</f>
        <v>720</v>
      </c>
      <c r="N80" s="97">
        <f>M80*$E80</f>
        <v>287.30759581881534</v>
      </c>
      <c r="O80" s="96">
        <f>O28</f>
        <v>720</v>
      </c>
      <c r="P80" s="96">
        <f>O80</f>
        <v>720</v>
      </c>
      <c r="Q80" s="96">
        <f>P80*$E80</f>
        <v>287.30759581881534</v>
      </c>
      <c r="R80" s="96">
        <f>R28</f>
        <v>2400</v>
      </c>
      <c r="S80" s="96">
        <f>R80</f>
        <v>2400</v>
      </c>
      <c r="T80" s="96">
        <f>S80*$E80</f>
        <v>957.69198606271777</v>
      </c>
      <c r="U80" s="45"/>
      <c r="V80" s="45"/>
      <c r="X80" s="45">
        <v>0.19520000000000001</v>
      </c>
    </row>
    <row r="81" spans="1:23" x14ac:dyDescent="0.25">
      <c r="A81" s="93" t="s">
        <v>738</v>
      </c>
      <c r="B81" s="93" t="s">
        <v>647</v>
      </c>
      <c r="C81" s="94" t="s">
        <v>742</v>
      </c>
      <c r="D81" s="95" t="s">
        <v>692</v>
      </c>
      <c r="E81" s="96">
        <v>6911.2</v>
      </c>
      <c r="F81" s="97">
        <f>F66</f>
        <v>0</v>
      </c>
      <c r="G81" s="97">
        <f>F81</f>
        <v>0</v>
      </c>
      <c r="H81" s="97">
        <f>G81*$E81</f>
        <v>0</v>
      </c>
      <c r="I81" s="96">
        <f>I66</f>
        <v>0</v>
      </c>
      <c r="J81" s="96">
        <f>I81</f>
        <v>0</v>
      </c>
      <c r="K81" s="96">
        <f>J81*$E81</f>
        <v>0</v>
      </c>
      <c r="L81" s="97">
        <f>L66</f>
        <v>0</v>
      </c>
      <c r="M81" s="97">
        <f>L81</f>
        <v>0</v>
      </c>
      <c r="N81" s="97">
        <f>M81*$E81</f>
        <v>0</v>
      </c>
      <c r="O81" s="96">
        <f>O66</f>
        <v>0</v>
      </c>
      <c r="P81" s="96">
        <f>O81</f>
        <v>0</v>
      </c>
      <c r="Q81" s="96">
        <f>P81*$E81</f>
        <v>0</v>
      </c>
      <c r="R81" s="96">
        <f>R66</f>
        <v>0</v>
      </c>
      <c r="S81" s="96">
        <f>R81</f>
        <v>0</v>
      </c>
      <c r="T81" s="96">
        <f>S81*$E81</f>
        <v>0</v>
      </c>
      <c r="U81" s="45"/>
      <c r="V81" s="45"/>
    </row>
    <row r="82" spans="1:23" x14ac:dyDescent="0.25">
      <c r="A82" s="93" t="s">
        <v>738</v>
      </c>
      <c r="B82" s="93" t="s">
        <v>647</v>
      </c>
      <c r="C82" s="94" t="s">
        <v>743</v>
      </c>
      <c r="D82" s="95" t="s">
        <v>692</v>
      </c>
      <c r="E82" s="96">
        <v>16461.310000000001</v>
      </c>
      <c r="F82" s="97">
        <v>0</v>
      </c>
      <c r="G82" s="97">
        <f>F82</f>
        <v>0</v>
      </c>
      <c r="H82" s="97">
        <f>G82*$E82</f>
        <v>0</v>
      </c>
      <c r="I82" s="96">
        <v>0</v>
      </c>
      <c r="J82" s="96">
        <f>I82</f>
        <v>0</v>
      </c>
      <c r="K82" s="96">
        <f>J82*$E82</f>
        <v>0</v>
      </c>
      <c r="L82" s="97">
        <v>1</v>
      </c>
      <c r="M82" s="97">
        <f>L82</f>
        <v>1</v>
      </c>
      <c r="N82" s="97">
        <f>M82*$E82</f>
        <v>16461.310000000001</v>
      </c>
      <c r="O82" s="96">
        <v>1</v>
      </c>
      <c r="P82" s="96">
        <f>O82</f>
        <v>1</v>
      </c>
      <c r="Q82" s="96">
        <f>P82*$E82</f>
        <v>16461.310000000001</v>
      </c>
      <c r="R82" s="138">
        <v>3</v>
      </c>
      <c r="S82" s="138">
        <f>R82</f>
        <v>3</v>
      </c>
      <c r="T82" s="138">
        <f>S82*$E82</f>
        <v>49383.930000000008</v>
      </c>
      <c r="U82" s="45"/>
      <c r="V82" s="45"/>
    </row>
    <row r="83" spans="1:23" x14ac:dyDescent="0.25">
      <c r="A83" s="143" t="s">
        <v>738</v>
      </c>
      <c r="B83" s="143" t="s">
        <v>647</v>
      </c>
      <c r="C83" s="144" t="s">
        <v>744</v>
      </c>
      <c r="D83" s="145" t="s">
        <v>692</v>
      </c>
      <c r="E83" s="138">
        <v>4807.28</v>
      </c>
      <c r="F83" s="97">
        <v>0</v>
      </c>
      <c r="G83" s="97">
        <f>F83</f>
        <v>0</v>
      </c>
      <c r="H83" s="97">
        <f>G83*$E83</f>
        <v>0</v>
      </c>
      <c r="I83" s="96">
        <v>0</v>
      </c>
      <c r="J83" s="96">
        <f>I83</f>
        <v>0</v>
      </c>
      <c r="K83" s="96">
        <f>J83*$E83</f>
        <v>0</v>
      </c>
      <c r="L83" s="97">
        <v>1</v>
      </c>
      <c r="M83" s="97">
        <f>L83</f>
        <v>1</v>
      </c>
      <c r="N83" s="97">
        <f>M83*$E83</f>
        <v>4807.28</v>
      </c>
      <c r="O83" s="96">
        <v>2</v>
      </c>
      <c r="P83" s="96">
        <f>O83</f>
        <v>2</v>
      </c>
      <c r="Q83" s="137">
        <f>P83*$E83</f>
        <v>9614.56</v>
      </c>
      <c r="R83" s="139">
        <v>3</v>
      </c>
      <c r="S83" s="139">
        <f>R83</f>
        <v>3</v>
      </c>
      <c r="T83" s="139">
        <f>S83*$E83</f>
        <v>14421.84</v>
      </c>
      <c r="U83" s="45"/>
      <c r="V83" s="45"/>
    </row>
    <row r="84" spans="1:23" ht="12.75" customHeight="1" x14ac:dyDescent="0.25">
      <c r="A84" s="867" t="s">
        <v>569</v>
      </c>
      <c r="B84" s="867"/>
      <c r="C84" s="867"/>
      <c r="D84" s="867"/>
      <c r="E84" s="867"/>
      <c r="F84" s="868">
        <f>SUM(H26:H83)</f>
        <v>17660.415947004636</v>
      </c>
      <c r="G84" s="869"/>
      <c r="H84" s="869"/>
      <c r="I84" s="869">
        <f>SUM(K26:K83)</f>
        <v>65799.010654343263</v>
      </c>
      <c r="J84" s="869"/>
      <c r="K84" s="869"/>
      <c r="L84" s="869">
        <f>SUM(N26:N83)</f>
        <v>370845.30539891147</v>
      </c>
      <c r="M84" s="869"/>
      <c r="N84" s="869"/>
      <c r="O84" s="869">
        <f>SUM(Q26:Q83)</f>
        <v>345462.49759606912</v>
      </c>
      <c r="P84" s="869"/>
      <c r="Q84" s="871"/>
      <c r="R84" s="870">
        <f>SUM(T26:T83)</f>
        <v>1086247.7855684075</v>
      </c>
      <c r="S84" s="870"/>
      <c r="T84" s="870"/>
      <c r="U84" s="45"/>
      <c r="V84" s="45"/>
    </row>
    <row r="85" spans="1:23" x14ac:dyDescent="0.2">
      <c r="A85" s="140">
        <f>[3]RESUMO!G3</f>
        <v>0.19520000000000001</v>
      </c>
      <c r="B85" s="872" t="s">
        <v>646</v>
      </c>
      <c r="C85" s="872"/>
      <c r="D85" s="872"/>
      <c r="E85" s="872"/>
      <c r="F85" s="868">
        <f>F84*$A$85</f>
        <v>3447.3131928553053</v>
      </c>
      <c r="G85" s="869"/>
      <c r="H85" s="869"/>
      <c r="I85" s="869">
        <f>I84*$A$85</f>
        <v>12843.966879727806</v>
      </c>
      <c r="J85" s="869"/>
      <c r="K85" s="869"/>
      <c r="L85" s="869">
        <f>L84*$A$85</f>
        <v>72389.00361386752</v>
      </c>
      <c r="M85" s="869"/>
      <c r="N85" s="869"/>
      <c r="O85" s="869">
        <f>O84*$A$85</f>
        <v>67434.279530752698</v>
      </c>
      <c r="P85" s="869"/>
      <c r="Q85" s="871"/>
      <c r="R85" s="870">
        <f>R84*$X$80</f>
        <v>212035.56774295316</v>
      </c>
      <c r="S85" s="870"/>
      <c r="T85" s="870"/>
      <c r="U85" s="45"/>
      <c r="V85" s="45"/>
    </row>
    <row r="86" spans="1:23" ht="12.75" customHeight="1" x14ac:dyDescent="0.2">
      <c r="A86" s="872" t="s">
        <v>645</v>
      </c>
      <c r="B86" s="872"/>
      <c r="C86" s="872"/>
      <c r="D86" s="872"/>
      <c r="E86" s="872"/>
      <c r="F86" s="869">
        <f>F84+F85</f>
        <v>21107.729139859941</v>
      </c>
      <c r="G86" s="869"/>
      <c r="H86" s="869"/>
      <c r="I86" s="869">
        <f>I84+I85</f>
        <v>78642.977534071077</v>
      </c>
      <c r="J86" s="869"/>
      <c r="K86" s="869"/>
      <c r="L86" s="869">
        <f>L84+L85</f>
        <v>443234.30901277898</v>
      </c>
      <c r="M86" s="869"/>
      <c r="N86" s="869"/>
      <c r="O86" s="869">
        <f>O84+O85</f>
        <v>412896.77712682181</v>
      </c>
      <c r="P86" s="869"/>
      <c r="Q86" s="871"/>
      <c r="R86" s="870">
        <f>R84+R85</f>
        <v>1298283.3533113606</v>
      </c>
      <c r="S86" s="870"/>
      <c r="T86" s="870"/>
      <c r="V86" s="45"/>
      <c r="W86" s="58">
        <f>R86</f>
        <v>1298283.3533113606</v>
      </c>
    </row>
    <row r="87" spans="1:23" s="45" customFormat="1" x14ac:dyDescent="0.25">
      <c r="A87" s="121"/>
      <c r="B87" s="124"/>
      <c r="C87" s="125"/>
      <c r="D87" s="124"/>
      <c r="E87" s="121"/>
      <c r="F87" s="873">
        <f>[3]FAIXAS!A12</f>
        <v>1</v>
      </c>
      <c r="G87" s="873"/>
      <c r="H87" s="873"/>
      <c r="I87" s="873">
        <f>[3]FAIXAS!B12</f>
        <v>2</v>
      </c>
      <c r="J87" s="873"/>
      <c r="K87" s="873"/>
      <c r="L87" s="873">
        <f>[3]FAIXAS!C12</f>
        <v>6</v>
      </c>
      <c r="M87" s="873"/>
      <c r="N87" s="873"/>
      <c r="O87" s="873">
        <f>[3]FAIXAS!D12</f>
        <v>4</v>
      </c>
      <c r="P87" s="873"/>
      <c r="Q87" s="873"/>
      <c r="R87" s="873">
        <f>[3]FAIXAS!E12</f>
        <v>10</v>
      </c>
      <c r="S87" s="873"/>
      <c r="T87" s="873"/>
    </row>
    <row r="88" spans="1:23" s="45" customFormat="1" x14ac:dyDescent="0.25">
      <c r="A88" s="117"/>
      <c r="B88" s="118"/>
      <c r="C88" s="119"/>
      <c r="D88" s="120"/>
      <c r="E88" s="121"/>
      <c r="F88" s="122"/>
      <c r="G88" s="122"/>
      <c r="H88" s="122"/>
      <c r="I88" s="121"/>
      <c r="J88" s="121"/>
      <c r="K88" s="117"/>
      <c r="L88" s="123"/>
      <c r="M88" s="123"/>
      <c r="N88" s="123"/>
      <c r="O88" s="117"/>
      <c r="P88" s="117"/>
      <c r="Q88" s="117"/>
      <c r="R88" s="123"/>
      <c r="S88" s="123"/>
      <c r="T88" s="123"/>
    </row>
    <row r="89" spans="1:23" s="45" customFormat="1" x14ac:dyDescent="0.25">
      <c r="A89" s="117"/>
      <c r="B89" s="118"/>
      <c r="C89" s="119"/>
      <c r="D89" s="120"/>
      <c r="E89" s="121"/>
      <c r="F89" s="122"/>
      <c r="G89" s="122"/>
      <c r="H89" s="122"/>
      <c r="I89" s="121"/>
      <c r="J89" s="121"/>
      <c r="K89" s="117"/>
      <c r="L89" s="123"/>
      <c r="M89" s="123"/>
      <c r="N89" s="123"/>
      <c r="O89" s="117"/>
      <c r="P89" s="117"/>
      <c r="Q89" s="117"/>
      <c r="R89" s="123"/>
      <c r="S89" s="123"/>
      <c r="T89" s="123"/>
    </row>
    <row r="90" spans="1:23" s="45" customFormat="1" x14ac:dyDescent="0.25">
      <c r="A90" s="117"/>
      <c r="B90" s="118"/>
      <c r="C90" s="119"/>
      <c r="D90" s="120"/>
      <c r="E90" s="121"/>
      <c r="F90" s="122"/>
      <c r="G90" s="122"/>
      <c r="H90" s="122"/>
      <c r="I90" s="121"/>
      <c r="J90" s="121"/>
      <c r="K90" s="117"/>
      <c r="L90" s="123"/>
      <c r="M90" s="123"/>
      <c r="N90" s="123"/>
      <c r="O90" s="117"/>
      <c r="P90" s="117"/>
      <c r="Q90" s="117"/>
      <c r="R90" s="123"/>
      <c r="S90" s="123"/>
      <c r="T90" s="123"/>
    </row>
    <row r="91" spans="1:23" s="45" customFormat="1" x14ac:dyDescent="0.25">
      <c r="A91" s="117"/>
      <c r="B91" s="118"/>
      <c r="C91" s="119"/>
      <c r="D91" s="120"/>
      <c r="E91" s="121"/>
      <c r="F91" s="122"/>
      <c r="G91" s="122"/>
      <c r="H91" s="122"/>
      <c r="I91" s="121"/>
      <c r="J91" s="121"/>
      <c r="K91" s="117"/>
      <c r="L91" s="123"/>
      <c r="M91" s="123"/>
      <c r="N91" s="123"/>
      <c r="O91" s="117"/>
      <c r="P91" s="117"/>
      <c r="Q91" s="117"/>
      <c r="R91" s="123"/>
      <c r="S91" s="123"/>
      <c r="T91" s="123"/>
    </row>
    <row r="92" spans="1:23" s="45" customFormat="1" x14ac:dyDescent="0.25">
      <c r="A92" s="117"/>
      <c r="B92" s="118"/>
      <c r="C92" s="119"/>
      <c r="D92" s="120"/>
      <c r="E92" s="121"/>
      <c r="F92" s="122"/>
      <c r="G92" s="122"/>
      <c r="H92" s="122"/>
      <c r="I92" s="121"/>
      <c r="J92" s="121"/>
      <c r="K92" s="117"/>
      <c r="L92" s="123"/>
      <c r="M92" s="123"/>
      <c r="N92" s="123"/>
      <c r="O92" s="117"/>
      <c r="P92" s="117"/>
      <c r="Q92" s="117"/>
      <c r="R92" s="123"/>
      <c r="S92" s="123"/>
      <c r="T92" s="123"/>
    </row>
    <row r="93" spans="1:23" s="45" customFormat="1" x14ac:dyDescent="0.25">
      <c r="A93" s="117"/>
      <c r="B93" s="118"/>
      <c r="C93" s="119"/>
      <c r="D93" s="120"/>
      <c r="E93" s="121"/>
      <c r="F93" s="122"/>
      <c r="G93" s="122"/>
      <c r="H93" s="122"/>
      <c r="I93" s="121"/>
      <c r="J93" s="121"/>
      <c r="K93" s="117"/>
      <c r="L93" s="123"/>
      <c r="M93" s="123"/>
      <c r="N93" s="123"/>
      <c r="O93" s="117"/>
      <c r="P93" s="117"/>
      <c r="Q93" s="117"/>
      <c r="R93" s="123"/>
      <c r="S93" s="123"/>
      <c r="T93" s="123"/>
    </row>
    <row r="94" spans="1:23" s="45" customFormat="1" x14ac:dyDescent="0.25">
      <c r="A94" s="117"/>
      <c r="B94" s="118"/>
      <c r="C94" s="119"/>
      <c r="D94" s="120"/>
      <c r="E94" s="121"/>
      <c r="F94" s="122"/>
      <c r="G94" s="122"/>
      <c r="H94" s="122"/>
      <c r="I94" s="121"/>
      <c r="J94" s="121"/>
      <c r="K94" s="117"/>
      <c r="L94" s="123"/>
      <c r="M94" s="123"/>
      <c r="N94" s="123"/>
      <c r="O94" s="117"/>
      <c r="P94" s="117"/>
      <c r="Q94" s="117"/>
      <c r="R94" s="123"/>
      <c r="S94" s="123"/>
      <c r="T94" s="123"/>
    </row>
    <row r="95" spans="1:23" s="45" customFormat="1" x14ac:dyDescent="0.25">
      <c r="A95" s="117"/>
      <c r="B95" s="118"/>
      <c r="C95" s="119"/>
      <c r="D95" s="120"/>
      <c r="E95" s="121"/>
      <c r="F95" s="122"/>
      <c r="G95" s="122"/>
      <c r="H95" s="122"/>
      <c r="I95" s="121"/>
      <c r="J95" s="121"/>
      <c r="K95" s="117"/>
      <c r="L95" s="123"/>
      <c r="M95" s="123"/>
      <c r="N95" s="123"/>
      <c r="O95" s="117"/>
      <c r="P95" s="117"/>
      <c r="Q95" s="117"/>
      <c r="R95" s="123"/>
      <c r="S95" s="123"/>
      <c r="T95" s="123"/>
    </row>
    <row r="96" spans="1:23" s="45" customFormat="1" x14ac:dyDescent="0.25">
      <c r="A96" s="117"/>
      <c r="B96" s="118"/>
      <c r="C96" s="119"/>
      <c r="D96" s="120"/>
      <c r="E96" s="121"/>
      <c r="F96" s="122"/>
      <c r="G96" s="122"/>
      <c r="H96" s="122"/>
      <c r="I96" s="121"/>
      <c r="J96" s="121"/>
      <c r="K96" s="117"/>
      <c r="L96" s="123"/>
      <c r="M96" s="123"/>
      <c r="N96" s="123"/>
      <c r="O96" s="117"/>
      <c r="P96" s="117"/>
      <c r="Q96" s="117"/>
      <c r="R96" s="123"/>
      <c r="S96" s="123"/>
      <c r="T96" s="123"/>
    </row>
    <row r="97" spans="1:22" s="45" customFormat="1" x14ac:dyDescent="0.25">
      <c r="A97" s="117"/>
      <c r="B97" s="118"/>
      <c r="C97" s="119"/>
      <c r="D97" s="120"/>
      <c r="E97" s="121"/>
      <c r="F97" s="122"/>
      <c r="G97" s="122"/>
      <c r="H97" s="122"/>
      <c r="I97" s="121"/>
      <c r="J97" s="121"/>
      <c r="K97" s="117"/>
      <c r="L97" s="123"/>
      <c r="M97" s="123"/>
      <c r="N97" s="123"/>
      <c r="O97" s="117"/>
      <c r="P97" s="117"/>
      <c r="Q97" s="117"/>
      <c r="R97" s="123"/>
      <c r="S97" s="123"/>
      <c r="T97" s="123"/>
    </row>
    <row r="98" spans="1:22" s="45" customFormat="1" x14ac:dyDescent="0.25">
      <c r="A98" s="117"/>
      <c r="B98" s="118"/>
      <c r="C98" s="119"/>
      <c r="D98" s="120"/>
      <c r="E98" s="121"/>
      <c r="F98" s="122"/>
      <c r="G98" s="122"/>
      <c r="H98" s="122"/>
      <c r="I98" s="121"/>
      <c r="J98" s="121"/>
      <c r="K98" s="117"/>
      <c r="L98" s="123"/>
      <c r="M98" s="123"/>
      <c r="N98" s="123"/>
      <c r="O98" s="117"/>
      <c r="P98" s="117"/>
      <c r="Q98" s="117"/>
      <c r="R98" s="123"/>
      <c r="S98" s="123"/>
      <c r="T98" s="123"/>
    </row>
    <row r="99" spans="1:22" s="45" customFormat="1" x14ac:dyDescent="0.25">
      <c r="A99" s="117"/>
      <c r="B99" s="118"/>
      <c r="C99" s="119"/>
      <c r="D99" s="120"/>
      <c r="E99" s="121"/>
      <c r="F99" s="122"/>
      <c r="G99" s="122"/>
      <c r="H99" s="122"/>
      <c r="I99" s="121"/>
      <c r="J99" s="121"/>
      <c r="K99" s="117"/>
      <c r="L99" s="123"/>
      <c r="M99" s="123"/>
      <c r="N99" s="123"/>
      <c r="O99" s="117"/>
      <c r="P99" s="117"/>
      <c r="Q99" s="117"/>
      <c r="R99" s="123"/>
      <c r="S99" s="123"/>
      <c r="T99" s="123"/>
    </row>
    <row r="100" spans="1:22" s="45" customFormat="1" x14ac:dyDescent="0.25">
      <c r="A100" s="117"/>
      <c r="B100" s="118"/>
      <c r="C100" s="119"/>
      <c r="D100" s="120"/>
      <c r="E100" s="121"/>
      <c r="F100" s="122"/>
      <c r="G100" s="122"/>
      <c r="H100" s="122"/>
      <c r="I100" s="121"/>
      <c r="J100" s="121"/>
      <c r="K100" s="117"/>
      <c r="L100" s="123"/>
      <c r="M100" s="123"/>
      <c r="N100" s="123"/>
      <c r="O100" s="117"/>
      <c r="P100" s="117"/>
      <c r="Q100" s="117"/>
      <c r="R100" s="123"/>
      <c r="S100" s="123"/>
      <c r="T100" s="123"/>
    </row>
    <row r="101" spans="1:22" s="45" customFormat="1" x14ac:dyDescent="0.25">
      <c r="A101" s="117"/>
      <c r="B101" s="118"/>
      <c r="C101" s="119"/>
      <c r="D101" s="120"/>
      <c r="E101" s="121"/>
      <c r="F101" s="122"/>
      <c r="G101" s="122"/>
      <c r="H101" s="122"/>
      <c r="I101" s="121"/>
      <c r="J101" s="121"/>
      <c r="K101" s="117"/>
      <c r="L101" s="123"/>
      <c r="M101" s="123"/>
      <c r="N101" s="123"/>
      <c r="O101" s="117"/>
      <c r="P101" s="117"/>
      <c r="Q101" s="117"/>
      <c r="R101" s="123"/>
      <c r="S101" s="123"/>
      <c r="T101" s="123"/>
    </row>
    <row r="102" spans="1:22" s="45" customFormat="1" x14ac:dyDescent="0.25">
      <c r="A102" s="117"/>
      <c r="B102" s="118"/>
      <c r="C102" s="119"/>
      <c r="D102" s="120"/>
      <c r="E102" s="121"/>
      <c r="F102" s="122"/>
      <c r="G102" s="122"/>
      <c r="H102" s="122"/>
      <c r="I102" s="121"/>
      <c r="J102" s="121"/>
      <c r="K102" s="117"/>
      <c r="L102" s="123"/>
      <c r="M102" s="123"/>
      <c r="N102" s="123"/>
      <c r="O102" s="117"/>
      <c r="P102" s="117"/>
      <c r="Q102" s="117"/>
      <c r="R102" s="123"/>
      <c r="S102" s="123"/>
      <c r="T102" s="123"/>
    </row>
    <row r="103" spans="1:22" s="45" customFormat="1" x14ac:dyDescent="0.25">
      <c r="A103" s="117"/>
      <c r="B103" s="118"/>
      <c r="C103" s="119"/>
      <c r="D103" s="120"/>
      <c r="E103" s="121"/>
      <c r="F103" s="122"/>
      <c r="G103" s="122"/>
      <c r="H103" s="122"/>
      <c r="I103" s="121"/>
      <c r="J103" s="121"/>
      <c r="K103" s="117"/>
      <c r="L103" s="123"/>
      <c r="M103" s="123"/>
      <c r="N103" s="123"/>
      <c r="O103" s="117"/>
      <c r="P103" s="117"/>
      <c r="Q103" s="117"/>
      <c r="R103" s="123"/>
      <c r="S103" s="123"/>
      <c r="T103" s="123"/>
    </row>
    <row r="104" spans="1:22" s="45" customFormat="1" x14ac:dyDescent="0.25">
      <c r="A104" s="117"/>
      <c r="B104" s="118"/>
      <c r="C104" s="119"/>
      <c r="D104" s="120"/>
      <c r="E104" s="121"/>
      <c r="F104" s="122"/>
      <c r="G104" s="122"/>
      <c r="H104" s="122"/>
      <c r="I104" s="121"/>
      <c r="J104" s="121"/>
      <c r="K104" s="117"/>
      <c r="L104" s="123"/>
      <c r="M104" s="123"/>
      <c r="N104" s="123"/>
      <c r="O104" s="117"/>
      <c r="P104" s="117"/>
      <c r="Q104" s="117"/>
      <c r="R104" s="123"/>
      <c r="S104" s="123"/>
      <c r="T104" s="123"/>
    </row>
    <row r="105" spans="1:22" s="45" customFormat="1" x14ac:dyDescent="0.25">
      <c r="A105" s="117"/>
      <c r="B105" s="118"/>
      <c r="C105" s="119"/>
      <c r="D105" s="120"/>
      <c r="E105" s="121"/>
      <c r="F105" s="122"/>
      <c r="G105" s="122"/>
      <c r="H105" s="122"/>
      <c r="I105" s="121"/>
      <c r="J105" s="121"/>
      <c r="K105" s="117"/>
      <c r="L105" s="123"/>
      <c r="M105" s="123"/>
      <c r="N105" s="123"/>
      <c r="O105" s="117"/>
      <c r="P105" s="117"/>
      <c r="Q105" s="117"/>
      <c r="R105" s="123"/>
      <c r="S105" s="123"/>
      <c r="T105" s="123"/>
    </row>
    <row r="106" spans="1:22" s="45" customFormat="1" x14ac:dyDescent="0.25">
      <c r="A106" s="117"/>
      <c r="B106" s="118"/>
      <c r="C106" s="119"/>
      <c r="D106" s="120"/>
      <c r="E106" s="121"/>
      <c r="F106" s="122"/>
      <c r="G106" s="122"/>
      <c r="H106" s="122"/>
      <c r="I106" s="121"/>
      <c r="J106" s="121"/>
      <c r="K106" s="117"/>
      <c r="L106" s="123"/>
      <c r="M106" s="123"/>
      <c r="N106" s="123"/>
      <c r="O106" s="117"/>
      <c r="P106" s="117"/>
      <c r="Q106" s="117"/>
      <c r="R106" s="123"/>
      <c r="S106" s="123"/>
      <c r="T106" s="123"/>
    </row>
    <row r="107" spans="1:22" s="45" customFormat="1" x14ac:dyDescent="0.25">
      <c r="A107" s="117"/>
      <c r="B107" s="118"/>
      <c r="C107" s="119"/>
      <c r="D107" s="120"/>
      <c r="E107" s="121"/>
      <c r="F107" s="122"/>
      <c r="G107" s="122"/>
      <c r="H107" s="122"/>
      <c r="I107" s="121"/>
      <c r="J107" s="121"/>
      <c r="K107" s="117"/>
      <c r="L107" s="123"/>
      <c r="M107" s="123"/>
      <c r="N107" s="123"/>
      <c r="O107" s="117"/>
      <c r="P107" s="117"/>
      <c r="Q107" s="117"/>
      <c r="R107" s="123"/>
      <c r="S107" s="123"/>
      <c r="T107" s="123"/>
    </row>
    <row r="108" spans="1:22" s="45" customFormat="1" x14ac:dyDescent="0.25">
      <c r="A108" s="117"/>
      <c r="B108" s="118"/>
      <c r="C108" s="119"/>
      <c r="D108" s="120"/>
      <c r="E108" s="121"/>
      <c r="F108" s="122"/>
      <c r="G108" s="122"/>
      <c r="H108" s="122"/>
      <c r="I108" s="121"/>
      <c r="J108" s="121"/>
      <c r="K108" s="117"/>
      <c r="L108" s="123"/>
      <c r="M108" s="123"/>
      <c r="N108" s="123"/>
      <c r="O108" s="117"/>
      <c r="P108" s="117"/>
      <c r="Q108" s="117"/>
      <c r="R108" s="123"/>
      <c r="S108" s="123"/>
      <c r="T108" s="123"/>
    </row>
    <row r="109" spans="1:22" s="45" customFormat="1" x14ac:dyDescent="0.25">
      <c r="A109" s="117"/>
      <c r="B109" s="118"/>
      <c r="C109" s="119"/>
      <c r="D109" s="120"/>
      <c r="E109" s="121"/>
      <c r="F109" s="122"/>
      <c r="G109" s="122"/>
      <c r="H109" s="122"/>
      <c r="I109" s="121"/>
      <c r="J109" s="121"/>
      <c r="K109" s="117"/>
      <c r="L109" s="123"/>
      <c r="M109" s="123"/>
      <c r="N109" s="123"/>
      <c r="O109" s="117"/>
      <c r="P109" s="117"/>
      <c r="Q109" s="117"/>
      <c r="R109" s="123"/>
      <c r="S109" s="123"/>
      <c r="T109" s="123"/>
    </row>
    <row r="110" spans="1:22" x14ac:dyDescent="0.25">
      <c r="A110" s="117"/>
      <c r="B110" s="118"/>
      <c r="C110" s="119"/>
      <c r="D110" s="120"/>
      <c r="E110" s="121"/>
      <c r="F110" s="122"/>
      <c r="G110" s="122"/>
      <c r="H110" s="122"/>
      <c r="I110" s="121"/>
      <c r="J110" s="121"/>
      <c r="K110" s="117"/>
      <c r="L110" s="123"/>
      <c r="M110" s="123"/>
      <c r="N110" s="123"/>
      <c r="O110" s="117"/>
      <c r="P110" s="117"/>
      <c r="Q110" s="117"/>
      <c r="R110" s="123"/>
      <c r="S110" s="123"/>
      <c r="T110" s="123"/>
      <c r="U110" s="45"/>
      <c r="V110" s="45"/>
    </row>
    <row r="111" spans="1:22" x14ac:dyDescent="0.25">
      <c r="A111" s="117"/>
      <c r="B111" s="118"/>
      <c r="C111" s="119"/>
      <c r="D111" s="120"/>
      <c r="E111" s="121"/>
      <c r="F111" s="122"/>
      <c r="G111" s="122"/>
      <c r="H111" s="122"/>
      <c r="I111" s="121"/>
      <c r="J111" s="121"/>
      <c r="K111" s="117"/>
      <c r="L111" s="123"/>
      <c r="M111" s="123"/>
      <c r="N111" s="123"/>
      <c r="O111" s="117"/>
      <c r="P111" s="117"/>
      <c r="Q111" s="117"/>
      <c r="R111" s="123"/>
      <c r="S111" s="123"/>
      <c r="T111" s="123"/>
      <c r="U111" s="45"/>
      <c r="V111" s="45"/>
    </row>
    <row r="112" spans="1:22" x14ac:dyDescent="0.25">
      <c r="A112" s="117"/>
      <c r="B112" s="118"/>
      <c r="C112" s="119"/>
      <c r="D112" s="120"/>
      <c r="E112" s="121"/>
      <c r="F112" s="122"/>
      <c r="G112" s="122"/>
      <c r="H112" s="122"/>
      <c r="I112" s="121"/>
      <c r="J112" s="121"/>
      <c r="K112" s="117"/>
      <c r="L112" s="123"/>
      <c r="M112" s="123"/>
      <c r="N112" s="123"/>
      <c r="O112" s="117"/>
      <c r="P112" s="117"/>
      <c r="Q112" s="117"/>
      <c r="R112" s="123"/>
      <c r="S112" s="123"/>
      <c r="T112" s="123"/>
      <c r="U112" s="45"/>
      <c r="V112" s="45"/>
    </row>
    <row r="113" spans="1:22" x14ac:dyDescent="0.25">
      <c r="A113" s="117"/>
      <c r="B113" s="118"/>
      <c r="C113" s="119"/>
      <c r="D113" s="120"/>
      <c r="E113" s="121"/>
      <c r="F113" s="122"/>
      <c r="G113" s="122"/>
      <c r="H113" s="122"/>
      <c r="I113" s="121"/>
      <c r="J113" s="121"/>
      <c r="K113" s="117"/>
      <c r="L113" s="123"/>
      <c r="M113" s="123"/>
      <c r="N113" s="123"/>
      <c r="O113" s="117"/>
      <c r="P113" s="117"/>
      <c r="Q113" s="117"/>
      <c r="R113" s="123"/>
      <c r="S113" s="123"/>
      <c r="T113" s="123"/>
      <c r="U113" s="45"/>
      <c r="V113" s="45"/>
    </row>
    <row r="114" spans="1:22" x14ac:dyDescent="0.25">
      <c r="A114" s="117"/>
      <c r="B114" s="118"/>
      <c r="C114" s="119"/>
      <c r="D114" s="120"/>
      <c r="E114" s="121"/>
      <c r="F114" s="122"/>
      <c r="G114" s="122"/>
      <c r="H114" s="122"/>
      <c r="I114" s="121"/>
      <c r="J114" s="121"/>
      <c r="K114" s="117"/>
      <c r="L114" s="123"/>
      <c r="M114" s="123"/>
      <c r="N114" s="123"/>
      <c r="O114" s="117"/>
      <c r="P114" s="117"/>
      <c r="Q114" s="117"/>
      <c r="R114" s="123"/>
      <c r="S114" s="123"/>
      <c r="T114" s="123"/>
      <c r="U114" s="45"/>
      <c r="V114" s="45"/>
    </row>
    <row r="115" spans="1:22" x14ac:dyDescent="0.25">
      <c r="A115" s="117"/>
      <c r="B115" s="118"/>
      <c r="C115" s="119"/>
      <c r="D115" s="120"/>
      <c r="E115" s="121"/>
      <c r="F115" s="122"/>
      <c r="G115" s="122"/>
      <c r="H115" s="122"/>
      <c r="I115" s="121"/>
      <c r="J115" s="121"/>
      <c r="K115" s="117"/>
      <c r="L115" s="123"/>
      <c r="M115" s="123"/>
      <c r="N115" s="123"/>
      <c r="O115" s="117"/>
      <c r="P115" s="117"/>
      <c r="Q115" s="117"/>
      <c r="R115" s="123"/>
      <c r="S115" s="123"/>
      <c r="T115" s="123"/>
      <c r="U115" s="45"/>
      <c r="V115" s="45"/>
    </row>
    <row r="116" spans="1:22" x14ac:dyDescent="0.25">
      <c r="A116" s="117"/>
      <c r="B116" s="118"/>
      <c r="C116" s="119"/>
      <c r="D116" s="120"/>
      <c r="E116" s="121"/>
      <c r="F116" s="122"/>
      <c r="G116" s="122"/>
      <c r="H116" s="122"/>
      <c r="I116" s="121"/>
      <c r="J116" s="121"/>
      <c r="K116" s="117"/>
      <c r="L116" s="123"/>
      <c r="M116" s="123"/>
      <c r="N116" s="123"/>
      <c r="O116" s="117"/>
      <c r="P116" s="117"/>
      <c r="Q116" s="117"/>
      <c r="R116" s="123"/>
      <c r="S116" s="123"/>
      <c r="T116" s="123"/>
      <c r="U116" s="45"/>
      <c r="V116" s="45"/>
    </row>
    <row r="117" spans="1:22" x14ac:dyDescent="0.25">
      <c r="A117" s="117"/>
      <c r="B117" s="118"/>
      <c r="C117" s="119"/>
      <c r="D117" s="120"/>
      <c r="E117" s="121"/>
      <c r="F117" s="122"/>
      <c r="G117" s="122"/>
      <c r="H117" s="122"/>
      <c r="I117" s="121"/>
      <c r="J117" s="121"/>
      <c r="K117" s="117"/>
      <c r="L117" s="123"/>
      <c r="M117" s="123"/>
      <c r="N117" s="123"/>
      <c r="O117" s="117"/>
      <c r="P117" s="117"/>
      <c r="Q117" s="117"/>
      <c r="R117" s="123"/>
      <c r="S117" s="123"/>
      <c r="T117" s="123"/>
      <c r="U117" s="45"/>
      <c r="V117" s="45"/>
    </row>
    <row r="118" spans="1:22" x14ac:dyDescent="0.25">
      <c r="A118" s="117"/>
      <c r="B118" s="118"/>
      <c r="C118" s="119"/>
      <c r="D118" s="120"/>
      <c r="E118" s="121"/>
      <c r="F118" s="122"/>
      <c r="G118" s="122"/>
      <c r="H118" s="122"/>
      <c r="I118" s="121"/>
      <c r="J118" s="121"/>
      <c r="K118" s="117"/>
      <c r="L118" s="123"/>
      <c r="M118" s="123"/>
      <c r="N118" s="123"/>
      <c r="O118" s="117"/>
      <c r="P118" s="117"/>
      <c r="Q118" s="117"/>
      <c r="R118" s="123"/>
      <c r="S118" s="123"/>
      <c r="T118" s="123"/>
      <c r="U118" s="45"/>
      <c r="V118" s="45"/>
    </row>
    <row r="119" spans="1:22" x14ac:dyDescent="0.25">
      <c r="A119" s="117"/>
      <c r="B119" s="118"/>
      <c r="C119" s="119"/>
      <c r="D119" s="120"/>
      <c r="E119" s="121"/>
      <c r="F119" s="122"/>
      <c r="G119" s="122"/>
      <c r="H119" s="122"/>
      <c r="I119" s="121"/>
      <c r="J119" s="121"/>
      <c r="K119" s="117"/>
      <c r="L119" s="123"/>
      <c r="M119" s="123"/>
      <c r="N119" s="123"/>
      <c r="O119" s="117"/>
      <c r="P119" s="117"/>
      <c r="Q119" s="117"/>
      <c r="R119" s="123"/>
      <c r="S119" s="123"/>
      <c r="T119" s="123"/>
      <c r="U119" s="45"/>
      <c r="V119" s="45"/>
    </row>
    <row r="120" spans="1:22" x14ac:dyDescent="0.25">
      <c r="A120" s="117"/>
      <c r="B120" s="118"/>
      <c r="C120" s="119"/>
      <c r="D120" s="120"/>
      <c r="E120" s="121"/>
      <c r="F120" s="122"/>
      <c r="G120" s="122"/>
      <c r="H120" s="122"/>
      <c r="I120" s="121"/>
      <c r="J120" s="121"/>
      <c r="K120" s="117"/>
      <c r="L120" s="123"/>
      <c r="M120" s="123"/>
      <c r="N120" s="123"/>
      <c r="O120" s="117"/>
      <c r="P120" s="117"/>
      <c r="Q120" s="117"/>
      <c r="R120" s="123"/>
      <c r="S120" s="123"/>
      <c r="T120" s="123"/>
      <c r="U120" s="45"/>
      <c r="V120" s="45"/>
    </row>
    <row r="121" spans="1:22" x14ac:dyDescent="0.25">
      <c r="A121" s="117"/>
      <c r="B121" s="118"/>
      <c r="C121" s="119"/>
      <c r="D121" s="120"/>
      <c r="E121" s="121"/>
      <c r="F121" s="122"/>
      <c r="G121" s="122"/>
      <c r="H121" s="122"/>
      <c r="I121" s="121"/>
      <c r="J121" s="121"/>
      <c r="K121" s="117"/>
      <c r="L121" s="123"/>
      <c r="M121" s="123"/>
      <c r="N121" s="123"/>
      <c r="O121" s="117"/>
      <c r="P121" s="117"/>
      <c r="Q121" s="117"/>
      <c r="R121" s="123"/>
      <c r="S121" s="123"/>
      <c r="T121" s="123"/>
      <c r="U121" s="45"/>
      <c r="V121" s="45"/>
    </row>
    <row r="122" spans="1:22" x14ac:dyDescent="0.25">
      <c r="A122" s="117"/>
      <c r="B122" s="118"/>
      <c r="C122" s="119"/>
      <c r="D122" s="120"/>
      <c r="E122" s="121"/>
      <c r="F122" s="122"/>
      <c r="G122" s="122"/>
      <c r="H122" s="122"/>
      <c r="I122" s="121"/>
      <c r="J122" s="121"/>
      <c r="K122" s="117"/>
      <c r="L122" s="123"/>
      <c r="M122" s="123"/>
      <c r="N122" s="123"/>
      <c r="O122" s="117"/>
      <c r="P122" s="117"/>
      <c r="Q122" s="117"/>
      <c r="R122" s="123"/>
      <c r="S122" s="123"/>
      <c r="T122" s="123"/>
      <c r="U122" s="45"/>
      <c r="V122" s="45"/>
    </row>
    <row r="123" spans="1:22" x14ac:dyDescent="0.25">
      <c r="A123" s="117"/>
      <c r="B123" s="118"/>
      <c r="C123" s="119"/>
      <c r="D123" s="120"/>
      <c r="E123" s="121"/>
      <c r="F123" s="122"/>
      <c r="G123" s="122"/>
      <c r="H123" s="122"/>
      <c r="I123" s="121"/>
      <c r="J123" s="121"/>
      <c r="K123" s="117"/>
      <c r="L123" s="123"/>
      <c r="M123" s="123"/>
      <c r="N123" s="123"/>
      <c r="O123" s="117"/>
      <c r="P123" s="117"/>
      <c r="Q123" s="117"/>
      <c r="R123" s="123"/>
      <c r="S123" s="123"/>
      <c r="T123" s="123"/>
      <c r="U123" s="45"/>
      <c r="V123" s="45"/>
    </row>
    <row r="124" spans="1:22" x14ac:dyDescent="0.25">
      <c r="A124" s="117"/>
      <c r="B124" s="118"/>
      <c r="C124" s="119"/>
      <c r="D124" s="120"/>
      <c r="E124" s="121"/>
      <c r="F124" s="122"/>
      <c r="G124" s="122"/>
      <c r="H124" s="122"/>
      <c r="I124" s="121"/>
      <c r="J124" s="121"/>
      <c r="K124" s="117"/>
      <c r="L124" s="123"/>
      <c r="M124" s="123"/>
      <c r="N124" s="123"/>
      <c r="O124" s="117"/>
      <c r="P124" s="117"/>
      <c r="Q124" s="117"/>
      <c r="R124" s="123"/>
      <c r="S124" s="123"/>
      <c r="T124" s="123"/>
      <c r="U124" s="45"/>
      <c r="V124" s="45"/>
    </row>
    <row r="125" spans="1:22" x14ac:dyDescent="0.25">
      <c r="A125" s="117"/>
      <c r="B125" s="118"/>
      <c r="C125" s="119"/>
      <c r="D125" s="120"/>
      <c r="E125" s="121"/>
      <c r="F125" s="122"/>
      <c r="G125" s="122"/>
      <c r="H125" s="122"/>
      <c r="I125" s="121"/>
      <c r="J125" s="121"/>
      <c r="K125" s="117"/>
      <c r="L125" s="123"/>
      <c r="M125" s="123"/>
      <c r="N125" s="123"/>
      <c r="O125" s="117"/>
      <c r="P125" s="117"/>
      <c r="Q125" s="117"/>
      <c r="R125" s="123"/>
      <c r="S125" s="123"/>
      <c r="T125" s="123"/>
      <c r="U125" s="45"/>
      <c r="V125" s="45"/>
    </row>
    <row r="126" spans="1:22" x14ac:dyDescent="0.25">
      <c r="A126" s="117"/>
      <c r="B126" s="118"/>
      <c r="C126" s="119"/>
      <c r="D126" s="120"/>
      <c r="E126" s="121"/>
      <c r="F126" s="122"/>
      <c r="G126" s="122"/>
      <c r="H126" s="122"/>
      <c r="I126" s="121"/>
      <c r="J126" s="121"/>
      <c r="K126" s="117"/>
      <c r="L126" s="123"/>
      <c r="M126" s="123"/>
      <c r="N126" s="123"/>
      <c r="O126" s="117"/>
      <c r="P126" s="117"/>
      <c r="Q126" s="117"/>
      <c r="R126" s="123"/>
      <c r="S126" s="123"/>
      <c r="T126" s="123"/>
      <c r="U126" s="45"/>
      <c r="V126" s="45"/>
    </row>
    <row r="127" spans="1:22" x14ac:dyDescent="0.25">
      <c r="A127" s="117"/>
      <c r="B127" s="118"/>
      <c r="C127" s="119"/>
      <c r="D127" s="120"/>
      <c r="E127" s="121"/>
      <c r="F127" s="122"/>
      <c r="G127" s="122"/>
      <c r="H127" s="122"/>
      <c r="I127" s="121"/>
      <c r="J127" s="121"/>
      <c r="K127" s="117"/>
      <c r="L127" s="123"/>
      <c r="M127" s="123"/>
      <c r="N127" s="123"/>
      <c r="O127" s="117"/>
      <c r="P127" s="117"/>
      <c r="Q127" s="117"/>
      <c r="R127" s="123"/>
      <c r="S127" s="123"/>
      <c r="T127" s="123"/>
      <c r="U127" s="45"/>
      <c r="V127" s="45"/>
    </row>
    <row r="128" spans="1:22" x14ac:dyDescent="0.25">
      <c r="A128" s="117"/>
      <c r="B128" s="118"/>
      <c r="C128" s="119"/>
      <c r="D128" s="120"/>
      <c r="E128" s="121"/>
      <c r="F128" s="122"/>
      <c r="G128" s="122"/>
      <c r="H128" s="122"/>
      <c r="I128" s="121"/>
      <c r="J128" s="121"/>
      <c r="K128" s="117"/>
      <c r="L128" s="123"/>
      <c r="M128" s="123"/>
      <c r="N128" s="123"/>
      <c r="O128" s="117"/>
      <c r="P128" s="117"/>
      <c r="Q128" s="117"/>
      <c r="R128" s="123"/>
      <c r="S128" s="123"/>
      <c r="T128" s="123"/>
      <c r="U128" s="45"/>
      <c r="V128" s="45"/>
    </row>
    <row r="129" spans="1:22" x14ac:dyDescent="0.25">
      <c r="A129" s="117"/>
      <c r="B129" s="118"/>
      <c r="C129" s="119"/>
      <c r="D129" s="120"/>
      <c r="E129" s="121"/>
      <c r="F129" s="122"/>
      <c r="G129" s="122"/>
      <c r="H129" s="122"/>
      <c r="I129" s="121"/>
      <c r="J129" s="121"/>
      <c r="K129" s="117"/>
      <c r="L129" s="123"/>
      <c r="M129" s="123"/>
      <c r="N129" s="123"/>
      <c r="O129" s="117"/>
      <c r="P129" s="117"/>
      <c r="Q129" s="117"/>
      <c r="R129" s="123"/>
      <c r="S129" s="123"/>
      <c r="T129" s="123"/>
      <c r="U129" s="45"/>
      <c r="V129" s="45"/>
    </row>
    <row r="130" spans="1:22" x14ac:dyDescent="0.25">
      <c r="A130" s="117"/>
      <c r="B130" s="118"/>
      <c r="C130" s="119"/>
      <c r="D130" s="120"/>
      <c r="E130" s="121"/>
      <c r="F130" s="122"/>
      <c r="G130" s="122"/>
      <c r="H130" s="122"/>
      <c r="I130" s="121"/>
      <c r="J130" s="121"/>
      <c r="K130" s="117"/>
      <c r="L130" s="123"/>
      <c r="M130" s="123"/>
      <c r="N130" s="123"/>
      <c r="O130" s="117"/>
      <c r="P130" s="117"/>
      <c r="Q130" s="117"/>
      <c r="R130" s="123"/>
      <c r="S130" s="123"/>
      <c r="T130" s="123"/>
      <c r="U130" s="45"/>
      <c r="V130" s="45"/>
    </row>
    <row r="131" spans="1:22" x14ac:dyDescent="0.25">
      <c r="A131" s="117"/>
      <c r="B131" s="118"/>
      <c r="C131" s="119"/>
      <c r="D131" s="120"/>
      <c r="E131" s="121"/>
      <c r="F131" s="122"/>
      <c r="G131" s="122"/>
      <c r="H131" s="122"/>
      <c r="I131" s="121"/>
      <c r="J131" s="121"/>
      <c r="K131" s="117"/>
      <c r="L131" s="123"/>
      <c r="M131" s="123"/>
      <c r="N131" s="123"/>
      <c r="O131" s="117"/>
      <c r="P131" s="117"/>
      <c r="Q131" s="117"/>
      <c r="R131" s="123"/>
      <c r="S131" s="123"/>
      <c r="T131" s="123"/>
      <c r="U131" s="45"/>
      <c r="V131" s="45"/>
    </row>
    <row r="132" spans="1:22" x14ac:dyDescent="0.25">
      <c r="A132" s="117"/>
      <c r="B132" s="118"/>
      <c r="C132" s="119"/>
      <c r="D132" s="120"/>
      <c r="E132" s="121"/>
      <c r="F132" s="122"/>
      <c r="G132" s="122"/>
      <c r="H132" s="122"/>
      <c r="I132" s="121"/>
      <c r="J132" s="121"/>
      <c r="K132" s="117"/>
      <c r="L132" s="123"/>
      <c r="M132" s="123"/>
      <c r="N132" s="123"/>
      <c r="O132" s="117"/>
      <c r="P132" s="117"/>
      <c r="Q132" s="117"/>
      <c r="R132" s="123"/>
      <c r="S132" s="123"/>
      <c r="T132" s="123"/>
      <c r="U132" s="45"/>
      <c r="V132" s="45"/>
    </row>
    <row r="133" spans="1:22" x14ac:dyDescent="0.25">
      <c r="A133" s="117"/>
      <c r="B133" s="118"/>
      <c r="C133" s="119"/>
      <c r="D133" s="120"/>
      <c r="E133" s="121"/>
      <c r="F133" s="122"/>
      <c r="G133" s="122"/>
      <c r="H133" s="122"/>
      <c r="I133" s="121"/>
      <c r="J133" s="121"/>
      <c r="K133" s="117"/>
      <c r="L133" s="123"/>
      <c r="M133" s="123"/>
      <c r="N133" s="123"/>
      <c r="O133" s="117"/>
      <c r="P133" s="117"/>
      <c r="Q133" s="117"/>
      <c r="R133" s="123"/>
      <c r="S133" s="123"/>
      <c r="T133" s="123"/>
      <c r="U133" s="45"/>
      <c r="V133" s="45"/>
    </row>
    <row r="134" spans="1:22" x14ac:dyDescent="0.25">
      <c r="A134" s="117"/>
      <c r="B134" s="118"/>
      <c r="C134" s="119"/>
      <c r="D134" s="120"/>
      <c r="E134" s="121"/>
      <c r="F134" s="122"/>
      <c r="G134" s="122"/>
      <c r="H134" s="122"/>
      <c r="I134" s="121"/>
      <c r="J134" s="121"/>
      <c r="K134" s="117"/>
      <c r="L134" s="123"/>
      <c r="M134" s="123"/>
      <c r="N134" s="123"/>
      <c r="O134" s="117"/>
      <c r="P134" s="117"/>
      <c r="Q134" s="117"/>
      <c r="R134" s="123"/>
      <c r="S134" s="123"/>
      <c r="T134" s="123"/>
      <c r="U134" s="45"/>
      <c r="V134" s="45"/>
    </row>
    <row r="135" spans="1:22" x14ac:dyDescent="0.25">
      <c r="A135" s="117"/>
      <c r="B135" s="118"/>
      <c r="C135" s="119"/>
      <c r="D135" s="120"/>
      <c r="E135" s="121"/>
      <c r="F135" s="122"/>
      <c r="G135" s="122"/>
      <c r="H135" s="122"/>
      <c r="I135" s="121"/>
      <c r="J135" s="121"/>
      <c r="K135" s="117"/>
      <c r="L135" s="123"/>
      <c r="M135" s="123"/>
      <c r="N135" s="123"/>
      <c r="O135" s="117"/>
      <c r="P135" s="117"/>
      <c r="Q135" s="117"/>
      <c r="R135" s="123"/>
      <c r="S135" s="123"/>
      <c r="T135" s="123"/>
      <c r="U135" s="45"/>
      <c r="V135" s="45"/>
    </row>
    <row r="136" spans="1:22" x14ac:dyDescent="0.25">
      <c r="A136" s="117"/>
      <c r="B136" s="118"/>
      <c r="C136" s="119"/>
      <c r="D136" s="120"/>
      <c r="E136" s="121"/>
      <c r="F136" s="122"/>
      <c r="G136" s="122"/>
      <c r="H136" s="122"/>
      <c r="I136" s="121"/>
      <c r="J136" s="121"/>
      <c r="K136" s="117"/>
      <c r="L136" s="123"/>
      <c r="M136" s="123"/>
      <c r="N136" s="123"/>
      <c r="O136" s="117"/>
      <c r="P136" s="117"/>
      <c r="Q136" s="117"/>
      <c r="R136" s="123"/>
      <c r="S136" s="123"/>
      <c r="T136" s="123"/>
      <c r="U136" s="45"/>
      <c r="V136" s="45"/>
    </row>
    <row r="137" spans="1:22" x14ac:dyDescent="0.25">
      <c r="A137" s="117"/>
      <c r="B137" s="118"/>
      <c r="C137" s="119"/>
      <c r="D137" s="120"/>
      <c r="E137" s="121"/>
      <c r="F137" s="122"/>
      <c r="G137" s="122"/>
      <c r="H137" s="122"/>
      <c r="I137" s="121"/>
      <c r="J137" s="121"/>
      <c r="K137" s="117"/>
      <c r="L137" s="123"/>
      <c r="M137" s="123"/>
      <c r="N137" s="123"/>
      <c r="O137" s="117"/>
      <c r="P137" s="117"/>
      <c r="Q137" s="117"/>
      <c r="R137" s="123"/>
      <c r="S137" s="123"/>
      <c r="T137" s="123"/>
      <c r="U137" s="45"/>
      <c r="V137" s="45"/>
    </row>
    <row r="138" spans="1:22" x14ac:dyDescent="0.25">
      <c r="A138" s="117"/>
      <c r="B138" s="118"/>
      <c r="C138" s="119"/>
      <c r="D138" s="120"/>
      <c r="E138" s="121"/>
      <c r="F138" s="122"/>
      <c r="G138" s="122"/>
      <c r="H138" s="122"/>
      <c r="I138" s="121"/>
      <c r="J138" s="121"/>
      <c r="K138" s="117"/>
      <c r="L138" s="123"/>
      <c r="M138" s="123"/>
      <c r="N138" s="123"/>
      <c r="O138" s="117"/>
      <c r="P138" s="117"/>
      <c r="Q138" s="117"/>
      <c r="R138" s="123"/>
      <c r="S138" s="123"/>
      <c r="T138" s="123"/>
      <c r="U138" s="45"/>
      <c r="V138" s="45"/>
    </row>
    <row r="139" spans="1:22" x14ac:dyDescent="0.25">
      <c r="A139" s="117"/>
      <c r="B139" s="118"/>
      <c r="C139" s="119"/>
      <c r="D139" s="120"/>
      <c r="E139" s="121"/>
      <c r="F139" s="122"/>
      <c r="G139" s="122"/>
      <c r="H139" s="122"/>
      <c r="I139" s="121"/>
      <c r="J139" s="121"/>
      <c r="K139" s="117"/>
      <c r="L139" s="123"/>
      <c r="M139" s="123"/>
      <c r="N139" s="123"/>
      <c r="O139" s="117"/>
      <c r="P139" s="117"/>
      <c r="Q139" s="117"/>
      <c r="R139" s="123"/>
      <c r="S139" s="123"/>
      <c r="T139" s="123"/>
      <c r="U139" s="45"/>
      <c r="V139" s="45"/>
    </row>
    <row r="140" spans="1:22" x14ac:dyDescent="0.25">
      <c r="A140" s="117"/>
      <c r="B140" s="118"/>
      <c r="C140" s="119"/>
      <c r="D140" s="120"/>
      <c r="E140" s="121"/>
      <c r="F140" s="122"/>
      <c r="G140" s="122"/>
      <c r="H140" s="122"/>
      <c r="I140" s="121"/>
      <c r="J140" s="121"/>
      <c r="K140" s="117"/>
      <c r="L140" s="123"/>
      <c r="M140" s="123"/>
      <c r="N140" s="123"/>
      <c r="O140" s="117"/>
      <c r="P140" s="117"/>
      <c r="Q140" s="117"/>
      <c r="R140" s="123"/>
      <c r="S140" s="123"/>
      <c r="T140" s="123"/>
      <c r="U140" s="45"/>
      <c r="V140" s="45"/>
    </row>
    <row r="141" spans="1:22" x14ac:dyDescent="0.25">
      <c r="A141" s="117"/>
      <c r="B141" s="118"/>
      <c r="C141" s="119"/>
      <c r="D141" s="120"/>
      <c r="E141" s="121"/>
      <c r="F141" s="122"/>
      <c r="G141" s="122"/>
      <c r="H141" s="122"/>
      <c r="I141" s="121"/>
      <c r="J141" s="121"/>
      <c r="K141" s="117"/>
      <c r="L141" s="123"/>
      <c r="M141" s="123"/>
      <c r="N141" s="123"/>
      <c r="O141" s="117"/>
      <c r="P141" s="117"/>
      <c r="Q141" s="117"/>
      <c r="R141" s="123"/>
      <c r="S141" s="123"/>
      <c r="T141" s="123"/>
      <c r="U141" s="45"/>
      <c r="V141" s="45"/>
    </row>
    <row r="142" spans="1:22" x14ac:dyDescent="0.25">
      <c r="A142" s="117"/>
      <c r="B142" s="118"/>
      <c r="C142" s="119"/>
      <c r="D142" s="120"/>
      <c r="E142" s="121"/>
      <c r="F142" s="122"/>
      <c r="G142" s="122"/>
      <c r="H142" s="122"/>
      <c r="I142" s="121"/>
      <c r="J142" s="121"/>
      <c r="K142" s="117"/>
      <c r="L142" s="123"/>
      <c r="M142" s="123"/>
      <c r="N142" s="123"/>
      <c r="O142" s="117"/>
      <c r="P142" s="117"/>
      <c r="Q142" s="117"/>
      <c r="R142" s="123"/>
      <c r="S142" s="123"/>
      <c r="T142" s="123"/>
      <c r="U142" s="45"/>
      <c r="V142" s="45"/>
    </row>
    <row r="143" spans="1:22" x14ac:dyDescent="0.25">
      <c r="A143" s="117"/>
      <c r="B143" s="118"/>
      <c r="C143" s="119"/>
      <c r="D143" s="120"/>
      <c r="E143" s="121"/>
      <c r="F143" s="122"/>
      <c r="G143" s="122"/>
      <c r="H143" s="122"/>
      <c r="I143" s="121"/>
      <c r="J143" s="121"/>
      <c r="K143" s="117"/>
      <c r="L143" s="123"/>
      <c r="M143" s="123"/>
      <c r="N143" s="123"/>
      <c r="O143" s="117"/>
      <c r="P143" s="117"/>
      <c r="Q143" s="117"/>
      <c r="R143" s="123"/>
      <c r="S143" s="123"/>
      <c r="T143" s="123"/>
      <c r="U143" s="45"/>
      <c r="V143" s="45"/>
    </row>
    <row r="144" spans="1:22" x14ac:dyDescent="0.25">
      <c r="A144" s="117"/>
      <c r="B144" s="118"/>
      <c r="C144" s="119"/>
      <c r="D144" s="120"/>
      <c r="E144" s="121"/>
      <c r="F144" s="122"/>
      <c r="G144" s="122"/>
      <c r="H144" s="122"/>
      <c r="I144" s="121"/>
      <c r="J144" s="121"/>
      <c r="K144" s="117"/>
      <c r="L144" s="123"/>
      <c r="M144" s="123"/>
      <c r="N144" s="123"/>
      <c r="O144" s="117"/>
      <c r="P144" s="117"/>
      <c r="Q144" s="117"/>
      <c r="R144" s="123"/>
      <c r="S144" s="123"/>
      <c r="T144" s="123"/>
      <c r="U144" s="45"/>
      <c r="V144" s="45"/>
    </row>
    <row r="145" spans="1:22" x14ac:dyDescent="0.25">
      <c r="A145" s="117"/>
      <c r="B145" s="118"/>
      <c r="C145" s="119"/>
      <c r="D145" s="120"/>
      <c r="E145" s="121"/>
      <c r="F145" s="122"/>
      <c r="G145" s="122"/>
      <c r="H145" s="122"/>
      <c r="I145" s="121"/>
      <c r="J145" s="121"/>
      <c r="K145" s="117"/>
      <c r="L145" s="123"/>
      <c r="M145" s="123"/>
      <c r="N145" s="123"/>
      <c r="O145" s="117"/>
      <c r="P145" s="117"/>
      <c r="Q145" s="117"/>
      <c r="R145" s="123"/>
      <c r="S145" s="123"/>
      <c r="T145" s="123"/>
      <c r="U145" s="45"/>
      <c r="V145" s="45"/>
    </row>
    <row r="146" spans="1:22" x14ac:dyDescent="0.25">
      <c r="A146" s="117"/>
      <c r="B146" s="118"/>
      <c r="C146" s="119"/>
      <c r="D146" s="120"/>
      <c r="E146" s="121"/>
      <c r="F146" s="122"/>
      <c r="G146" s="122"/>
      <c r="H146" s="122"/>
      <c r="I146" s="121"/>
      <c r="J146" s="121"/>
      <c r="K146" s="117"/>
      <c r="L146" s="123"/>
      <c r="M146" s="123"/>
      <c r="N146" s="123"/>
      <c r="O146" s="117"/>
      <c r="P146" s="117"/>
      <c r="Q146" s="117"/>
      <c r="R146" s="123"/>
      <c r="S146" s="123"/>
      <c r="T146" s="123"/>
      <c r="U146" s="45"/>
      <c r="V146" s="45"/>
    </row>
    <row r="147" spans="1:22" x14ac:dyDescent="0.25">
      <c r="A147" s="117"/>
      <c r="B147" s="118"/>
      <c r="C147" s="119"/>
      <c r="D147" s="120"/>
      <c r="E147" s="121"/>
      <c r="F147" s="122"/>
      <c r="G147" s="122"/>
      <c r="H147" s="122"/>
      <c r="I147" s="121"/>
      <c r="J147" s="121"/>
      <c r="K147" s="117"/>
      <c r="L147" s="123"/>
      <c r="M147" s="123"/>
      <c r="N147" s="123"/>
      <c r="O147" s="117"/>
      <c r="P147" s="117"/>
      <c r="Q147" s="117"/>
      <c r="R147" s="123"/>
      <c r="S147" s="123"/>
      <c r="T147" s="123"/>
      <c r="U147" s="45"/>
      <c r="V147" s="45"/>
    </row>
    <row r="148" spans="1:22" x14ac:dyDescent="0.25">
      <c r="A148" s="117"/>
      <c r="B148" s="118"/>
      <c r="C148" s="119"/>
      <c r="D148" s="120"/>
      <c r="E148" s="121"/>
      <c r="F148" s="122"/>
      <c r="G148" s="122"/>
      <c r="H148" s="122"/>
      <c r="I148" s="121"/>
      <c r="J148" s="121"/>
      <c r="K148" s="117"/>
      <c r="L148" s="123"/>
      <c r="M148" s="123"/>
      <c r="N148" s="123"/>
      <c r="O148" s="117"/>
      <c r="P148" s="117"/>
      <c r="Q148" s="117"/>
      <c r="R148" s="123"/>
      <c r="S148" s="123"/>
      <c r="T148" s="123"/>
      <c r="U148" s="45"/>
      <c r="V148" s="45"/>
    </row>
    <row r="149" spans="1:22" x14ac:dyDescent="0.25">
      <c r="A149" s="117"/>
      <c r="B149" s="118"/>
      <c r="C149" s="119"/>
      <c r="D149" s="120"/>
      <c r="E149" s="121"/>
      <c r="F149" s="122"/>
      <c r="G149" s="122"/>
      <c r="H149" s="122"/>
      <c r="I149" s="121"/>
      <c r="J149" s="121"/>
      <c r="K149" s="117"/>
      <c r="L149" s="123"/>
      <c r="M149" s="123"/>
      <c r="N149" s="123"/>
      <c r="O149" s="117"/>
      <c r="P149" s="117"/>
      <c r="Q149" s="117"/>
      <c r="R149" s="123"/>
      <c r="S149" s="123"/>
      <c r="T149" s="123"/>
      <c r="U149" s="45"/>
      <c r="V149" s="45"/>
    </row>
    <row r="150" spans="1:22" x14ac:dyDescent="0.25">
      <c r="A150" s="117"/>
      <c r="B150" s="118"/>
      <c r="C150" s="119"/>
      <c r="D150" s="120"/>
      <c r="E150" s="121"/>
      <c r="F150" s="122"/>
      <c r="G150" s="122"/>
      <c r="H150" s="122"/>
      <c r="I150" s="121"/>
      <c r="J150" s="121"/>
      <c r="K150" s="117"/>
      <c r="L150" s="123"/>
      <c r="M150" s="123"/>
      <c r="N150" s="123"/>
      <c r="O150" s="117"/>
      <c r="P150" s="117"/>
      <c r="Q150" s="117"/>
      <c r="R150" s="123"/>
      <c r="S150" s="123"/>
      <c r="T150" s="123"/>
      <c r="U150" s="45"/>
      <c r="V150" s="45"/>
    </row>
    <row r="151" spans="1:22" x14ac:dyDescent="0.25">
      <c r="A151" s="117"/>
      <c r="B151" s="118"/>
      <c r="C151" s="119"/>
      <c r="D151" s="120"/>
      <c r="E151" s="121"/>
      <c r="F151" s="122"/>
      <c r="G151" s="122"/>
      <c r="H151" s="122"/>
      <c r="I151" s="121"/>
      <c r="J151" s="121"/>
      <c r="K151" s="117"/>
      <c r="L151" s="123"/>
      <c r="M151" s="123"/>
      <c r="N151" s="123"/>
      <c r="O151" s="117"/>
      <c r="P151" s="117"/>
      <c r="Q151" s="117"/>
      <c r="R151" s="123"/>
      <c r="S151" s="123"/>
      <c r="T151" s="123"/>
      <c r="U151" s="45"/>
      <c r="V151" s="45"/>
    </row>
    <row r="152" spans="1:22" x14ac:dyDescent="0.25">
      <c r="A152" s="117"/>
      <c r="B152" s="118"/>
      <c r="C152" s="119"/>
      <c r="D152" s="120"/>
      <c r="E152" s="121"/>
      <c r="F152" s="122"/>
      <c r="G152" s="122"/>
      <c r="H152" s="122"/>
      <c r="I152" s="121"/>
      <c r="J152" s="121"/>
      <c r="K152" s="117"/>
      <c r="L152" s="123"/>
      <c r="M152" s="123"/>
      <c r="N152" s="123"/>
      <c r="O152" s="117"/>
      <c r="P152" s="117"/>
      <c r="Q152" s="117"/>
      <c r="R152" s="123"/>
      <c r="S152" s="123"/>
      <c r="T152" s="123"/>
      <c r="U152" s="45"/>
      <c r="V152" s="45"/>
    </row>
    <row r="153" spans="1:22" x14ac:dyDescent="0.25">
      <c r="A153" s="117"/>
      <c r="B153" s="118"/>
      <c r="C153" s="119"/>
      <c r="D153" s="120"/>
      <c r="E153" s="121"/>
      <c r="F153" s="122"/>
      <c r="G153" s="122"/>
      <c r="H153" s="122"/>
      <c r="I153" s="121"/>
      <c r="J153" s="121"/>
      <c r="K153" s="117"/>
      <c r="L153" s="123"/>
      <c r="M153" s="123"/>
      <c r="N153" s="123"/>
      <c r="O153" s="117"/>
      <c r="P153" s="117"/>
      <c r="Q153" s="117"/>
      <c r="R153" s="123"/>
      <c r="S153" s="123"/>
      <c r="T153" s="123"/>
      <c r="U153" s="45"/>
      <c r="V153" s="45"/>
    </row>
    <row r="154" spans="1:22" x14ac:dyDescent="0.25">
      <c r="A154" s="117"/>
      <c r="B154" s="118"/>
      <c r="C154" s="119"/>
      <c r="D154" s="120"/>
      <c r="E154" s="121"/>
      <c r="F154" s="122"/>
      <c r="G154" s="122"/>
      <c r="H154" s="122"/>
      <c r="I154" s="121"/>
      <c r="J154" s="121"/>
      <c r="K154" s="117"/>
      <c r="L154" s="123"/>
      <c r="M154" s="123"/>
      <c r="N154" s="123"/>
      <c r="O154" s="117"/>
      <c r="P154" s="117"/>
      <c r="Q154" s="117"/>
      <c r="R154" s="123"/>
      <c r="S154" s="123"/>
      <c r="T154" s="123"/>
      <c r="U154" s="45"/>
      <c r="V154" s="45"/>
    </row>
    <row r="155" spans="1:22" x14ac:dyDescent="0.25">
      <c r="A155" s="117"/>
      <c r="B155" s="118"/>
      <c r="C155" s="119"/>
      <c r="D155" s="120"/>
      <c r="E155" s="121"/>
      <c r="F155" s="122"/>
      <c r="G155" s="122"/>
      <c r="H155" s="122"/>
      <c r="I155" s="121"/>
      <c r="J155" s="121"/>
      <c r="K155" s="117"/>
      <c r="L155" s="123"/>
      <c r="M155" s="123"/>
      <c r="N155" s="123"/>
      <c r="O155" s="117"/>
      <c r="P155" s="117"/>
      <c r="Q155" s="117"/>
      <c r="R155" s="123"/>
      <c r="S155" s="123"/>
      <c r="T155" s="123"/>
      <c r="U155" s="45"/>
      <c r="V155" s="45"/>
    </row>
    <row r="156" spans="1:22" x14ac:dyDescent="0.25">
      <c r="A156" s="117"/>
      <c r="B156" s="118"/>
      <c r="C156" s="119"/>
      <c r="D156" s="120"/>
      <c r="E156" s="121"/>
      <c r="F156" s="122"/>
      <c r="G156" s="122"/>
      <c r="H156" s="122"/>
      <c r="I156" s="121"/>
      <c r="J156" s="121"/>
      <c r="K156" s="117"/>
      <c r="L156" s="123"/>
      <c r="M156" s="123"/>
      <c r="N156" s="123"/>
      <c r="O156" s="117"/>
      <c r="P156" s="117"/>
      <c r="Q156" s="117"/>
      <c r="R156" s="123"/>
      <c r="S156" s="123"/>
      <c r="T156" s="123"/>
      <c r="U156" s="45"/>
      <c r="V156" s="45"/>
    </row>
    <row r="157" spans="1:22" x14ac:dyDescent="0.25">
      <c r="A157" s="117"/>
      <c r="B157" s="118"/>
      <c r="C157" s="119"/>
      <c r="D157" s="120"/>
      <c r="E157" s="121"/>
      <c r="F157" s="122"/>
      <c r="G157" s="122"/>
      <c r="H157" s="122"/>
      <c r="I157" s="121"/>
      <c r="J157" s="121"/>
      <c r="K157" s="117"/>
      <c r="L157" s="123"/>
      <c r="M157" s="123"/>
      <c r="N157" s="123"/>
      <c r="O157" s="117"/>
      <c r="P157" s="117"/>
      <c r="Q157" s="117"/>
      <c r="R157" s="123"/>
      <c r="S157" s="123"/>
      <c r="T157" s="123"/>
      <c r="U157" s="45"/>
      <c r="V157" s="45"/>
    </row>
    <row r="158" spans="1:22" x14ac:dyDescent="0.25">
      <c r="A158" s="117"/>
      <c r="B158" s="118"/>
      <c r="C158" s="119"/>
      <c r="D158" s="120"/>
      <c r="E158" s="121"/>
      <c r="F158" s="122"/>
      <c r="G158" s="122"/>
      <c r="H158" s="122"/>
      <c r="I158" s="121"/>
      <c r="J158" s="121"/>
      <c r="K158" s="117"/>
      <c r="L158" s="123"/>
      <c r="M158" s="123"/>
      <c r="N158" s="123"/>
      <c r="O158" s="117"/>
      <c r="P158" s="117"/>
      <c r="Q158" s="117"/>
      <c r="R158" s="123"/>
      <c r="S158" s="123"/>
      <c r="T158" s="123"/>
      <c r="U158" s="45"/>
      <c r="V158" s="45"/>
    </row>
    <row r="159" spans="1:22" x14ac:dyDescent="0.25">
      <c r="A159" s="117"/>
      <c r="B159" s="118"/>
      <c r="C159" s="119"/>
      <c r="D159" s="120"/>
      <c r="E159" s="121"/>
      <c r="F159" s="122"/>
      <c r="G159" s="122"/>
      <c r="H159" s="122"/>
      <c r="I159" s="121"/>
      <c r="J159" s="121"/>
      <c r="K159" s="117"/>
      <c r="L159" s="123"/>
      <c r="M159" s="123"/>
      <c r="N159" s="123"/>
      <c r="O159" s="117"/>
      <c r="P159" s="117"/>
      <c r="Q159" s="117"/>
      <c r="R159" s="123"/>
      <c r="S159" s="123"/>
      <c r="T159" s="123"/>
      <c r="U159" s="45"/>
      <c r="V159" s="45"/>
    </row>
    <row r="160" spans="1:22" x14ac:dyDescent="0.25">
      <c r="A160" s="117"/>
      <c r="B160" s="118"/>
      <c r="C160" s="119"/>
      <c r="D160" s="120"/>
      <c r="E160" s="121"/>
      <c r="F160" s="122"/>
      <c r="G160" s="122"/>
      <c r="H160" s="122"/>
      <c r="I160" s="121"/>
      <c r="J160" s="121"/>
      <c r="K160" s="117"/>
      <c r="L160" s="123"/>
      <c r="M160" s="123"/>
      <c r="N160" s="123"/>
      <c r="O160" s="117"/>
      <c r="P160" s="117"/>
      <c r="Q160" s="117"/>
      <c r="R160" s="123"/>
      <c r="S160" s="123"/>
      <c r="T160" s="123"/>
      <c r="U160" s="45"/>
      <c r="V160" s="45"/>
    </row>
    <row r="161" spans="1:22" x14ac:dyDescent="0.25">
      <c r="A161" s="117"/>
      <c r="B161" s="118"/>
      <c r="C161" s="119"/>
      <c r="D161" s="120"/>
      <c r="E161" s="121"/>
      <c r="F161" s="122"/>
      <c r="G161" s="122"/>
      <c r="H161" s="122"/>
      <c r="I161" s="121"/>
      <c r="J161" s="121"/>
      <c r="K161" s="117"/>
      <c r="L161" s="123"/>
      <c r="M161" s="123"/>
      <c r="N161" s="123"/>
      <c r="O161" s="117"/>
      <c r="P161" s="117"/>
      <c r="Q161" s="117"/>
      <c r="R161" s="123"/>
      <c r="S161" s="123"/>
      <c r="T161" s="123"/>
      <c r="U161" s="45"/>
      <c r="V161" s="45"/>
    </row>
    <row r="162" spans="1:22" x14ac:dyDescent="0.25">
      <c r="A162" s="117"/>
      <c r="B162" s="118"/>
      <c r="C162" s="119"/>
      <c r="D162" s="120"/>
      <c r="E162" s="121"/>
      <c r="F162" s="122"/>
      <c r="G162" s="122"/>
      <c r="H162" s="122"/>
      <c r="I162" s="121"/>
      <c r="J162" s="121"/>
      <c r="K162" s="117"/>
      <c r="L162" s="123"/>
      <c r="M162" s="123"/>
      <c r="N162" s="123"/>
      <c r="O162" s="117"/>
      <c r="P162" s="117"/>
      <c r="Q162" s="117"/>
      <c r="R162" s="123"/>
      <c r="S162" s="123"/>
      <c r="T162" s="123"/>
      <c r="U162" s="45"/>
      <c r="V162" s="45"/>
    </row>
    <row r="163" spans="1:22" x14ac:dyDescent="0.25">
      <c r="A163" s="117"/>
      <c r="B163" s="118"/>
      <c r="C163" s="119"/>
      <c r="D163" s="120"/>
      <c r="E163" s="121"/>
      <c r="F163" s="122"/>
      <c r="G163" s="122"/>
      <c r="H163" s="122"/>
      <c r="I163" s="121"/>
      <c r="J163" s="121"/>
      <c r="K163" s="117"/>
      <c r="L163" s="123"/>
      <c r="M163" s="123"/>
      <c r="N163" s="123"/>
      <c r="O163" s="117"/>
      <c r="P163" s="117"/>
      <c r="Q163" s="117"/>
      <c r="R163" s="123"/>
      <c r="S163" s="123"/>
      <c r="T163" s="123"/>
      <c r="U163" s="45"/>
      <c r="V163" s="45"/>
    </row>
    <row r="164" spans="1:22" x14ac:dyDescent="0.25">
      <c r="A164" s="117"/>
      <c r="B164" s="118"/>
      <c r="C164" s="119"/>
      <c r="D164" s="120"/>
      <c r="E164" s="121"/>
      <c r="F164" s="122"/>
      <c r="G164" s="122"/>
      <c r="H164" s="122"/>
      <c r="I164" s="121"/>
      <c r="J164" s="121"/>
      <c r="K164" s="117"/>
      <c r="L164" s="123"/>
      <c r="M164" s="123"/>
      <c r="N164" s="123"/>
      <c r="O164" s="117"/>
      <c r="P164" s="117"/>
      <c r="Q164" s="117"/>
      <c r="R164" s="123"/>
      <c r="S164" s="123"/>
      <c r="T164" s="123"/>
      <c r="U164" s="45"/>
      <c r="V164" s="45"/>
    </row>
    <row r="165" spans="1:22" x14ac:dyDescent="0.25">
      <c r="A165" s="117"/>
      <c r="B165" s="118"/>
      <c r="C165" s="119"/>
      <c r="D165" s="120"/>
      <c r="E165" s="121"/>
      <c r="F165" s="122"/>
      <c r="G165" s="122"/>
      <c r="H165" s="122"/>
      <c r="I165" s="121"/>
      <c r="J165" s="121"/>
      <c r="K165" s="117"/>
      <c r="L165" s="123"/>
      <c r="M165" s="123"/>
      <c r="N165" s="123"/>
      <c r="O165" s="117"/>
      <c r="P165" s="117"/>
      <c r="Q165" s="117"/>
      <c r="R165" s="123"/>
      <c r="S165" s="123"/>
      <c r="T165" s="123"/>
      <c r="U165" s="45"/>
      <c r="V165" s="45"/>
    </row>
    <row r="166" spans="1:22" x14ac:dyDescent="0.25">
      <c r="A166" s="117"/>
      <c r="B166" s="118"/>
      <c r="C166" s="119"/>
      <c r="D166" s="120"/>
      <c r="E166" s="121"/>
      <c r="F166" s="122"/>
      <c r="G166" s="122"/>
      <c r="H166" s="122"/>
      <c r="I166" s="121"/>
      <c r="J166" s="121"/>
      <c r="K166" s="117"/>
      <c r="L166" s="123"/>
      <c r="M166" s="123"/>
      <c r="N166" s="123"/>
      <c r="O166" s="117"/>
      <c r="P166" s="117"/>
      <c r="Q166" s="117"/>
      <c r="R166" s="123"/>
      <c r="S166" s="123"/>
      <c r="T166" s="123"/>
      <c r="U166" s="45"/>
      <c r="V166" s="45"/>
    </row>
    <row r="167" spans="1:22" x14ac:dyDescent="0.25">
      <c r="A167" s="117"/>
      <c r="B167" s="118"/>
      <c r="C167" s="119"/>
      <c r="D167" s="120"/>
      <c r="E167" s="121"/>
      <c r="F167" s="122"/>
      <c r="G167" s="122"/>
      <c r="H167" s="122"/>
      <c r="I167" s="121"/>
      <c r="J167" s="121"/>
      <c r="K167" s="117"/>
      <c r="L167" s="123"/>
      <c r="M167" s="123"/>
      <c r="N167" s="123"/>
      <c r="O167" s="117"/>
      <c r="P167" s="117"/>
      <c r="Q167" s="117"/>
      <c r="R167" s="123"/>
      <c r="S167" s="123"/>
      <c r="T167" s="123"/>
      <c r="U167" s="45"/>
      <c r="V167" s="45"/>
    </row>
    <row r="168" spans="1:22" x14ac:dyDescent="0.25">
      <c r="A168" s="117"/>
      <c r="B168" s="118"/>
      <c r="C168" s="119"/>
      <c r="D168" s="120"/>
      <c r="E168" s="121"/>
      <c r="F168" s="122"/>
      <c r="G168" s="122"/>
      <c r="H168" s="122"/>
      <c r="I168" s="121"/>
      <c r="J168" s="121"/>
      <c r="K168" s="117"/>
      <c r="L168" s="123"/>
      <c r="M168" s="123"/>
      <c r="N168" s="123"/>
      <c r="O168" s="117"/>
      <c r="P168" s="117"/>
      <c r="Q168" s="117"/>
      <c r="R168" s="123"/>
      <c r="S168" s="123"/>
      <c r="T168" s="123"/>
      <c r="U168" s="45"/>
      <c r="V168" s="45"/>
    </row>
    <row r="169" spans="1:22" x14ac:dyDescent="0.25">
      <c r="A169" s="117"/>
      <c r="B169" s="118"/>
      <c r="C169" s="119"/>
      <c r="D169" s="120"/>
      <c r="E169" s="121"/>
      <c r="F169" s="122"/>
      <c r="G169" s="122"/>
      <c r="H169" s="122"/>
      <c r="I169" s="121"/>
      <c r="J169" s="121"/>
      <c r="K169" s="117"/>
      <c r="L169" s="123"/>
      <c r="M169" s="123"/>
      <c r="N169" s="123"/>
      <c r="O169" s="117"/>
      <c r="P169" s="117"/>
      <c r="Q169" s="117"/>
      <c r="R169" s="123"/>
      <c r="S169" s="123"/>
      <c r="T169" s="123"/>
      <c r="U169" s="45"/>
      <c r="V169" s="45"/>
    </row>
    <row r="170" spans="1:22" x14ac:dyDescent="0.25">
      <c r="A170" s="117"/>
      <c r="B170" s="118"/>
      <c r="C170" s="119"/>
      <c r="D170" s="120"/>
      <c r="E170" s="121"/>
      <c r="F170" s="122"/>
      <c r="G170" s="122"/>
      <c r="H170" s="122"/>
      <c r="I170" s="121"/>
      <c r="J170" s="121"/>
      <c r="K170" s="117"/>
      <c r="L170" s="123"/>
      <c r="M170" s="123"/>
      <c r="N170" s="123"/>
      <c r="O170" s="117"/>
      <c r="P170" s="117"/>
      <c r="Q170" s="117"/>
      <c r="R170" s="123"/>
      <c r="S170" s="123"/>
      <c r="T170" s="123"/>
      <c r="U170" s="45"/>
      <c r="V170" s="45"/>
    </row>
    <row r="171" spans="1:22" x14ac:dyDescent="0.25">
      <c r="A171" s="117"/>
      <c r="B171" s="118"/>
      <c r="C171" s="119"/>
      <c r="D171" s="120"/>
      <c r="E171" s="121"/>
      <c r="F171" s="122"/>
      <c r="G171" s="122"/>
      <c r="H171" s="122"/>
      <c r="I171" s="121"/>
      <c r="J171" s="121"/>
      <c r="K171" s="117"/>
      <c r="L171" s="123"/>
      <c r="M171" s="123"/>
      <c r="N171" s="123"/>
      <c r="O171" s="117"/>
      <c r="P171" s="117"/>
      <c r="Q171" s="117"/>
      <c r="R171" s="123"/>
      <c r="S171" s="123"/>
      <c r="T171" s="123"/>
      <c r="U171" s="45"/>
      <c r="V171" s="45"/>
    </row>
    <row r="172" spans="1:22" x14ac:dyDescent="0.25">
      <c r="A172" s="117"/>
      <c r="B172" s="118"/>
      <c r="C172" s="119"/>
      <c r="D172" s="120"/>
      <c r="E172" s="121"/>
      <c r="F172" s="122"/>
      <c r="G172" s="122"/>
      <c r="H172" s="122"/>
      <c r="I172" s="121"/>
      <c r="J172" s="121"/>
      <c r="K172" s="117"/>
      <c r="L172" s="123"/>
      <c r="M172" s="123"/>
      <c r="N172" s="123"/>
      <c r="O172" s="117"/>
      <c r="P172" s="117"/>
      <c r="Q172" s="117"/>
      <c r="R172" s="123"/>
      <c r="S172" s="123"/>
      <c r="T172" s="123"/>
      <c r="U172" s="45"/>
      <c r="V172" s="45"/>
    </row>
    <row r="173" spans="1:22" x14ac:dyDescent="0.25">
      <c r="A173" s="117"/>
      <c r="B173" s="118"/>
      <c r="C173" s="119"/>
      <c r="D173" s="120"/>
      <c r="E173" s="121"/>
      <c r="F173" s="122"/>
      <c r="G173" s="122"/>
      <c r="H173" s="122"/>
      <c r="I173" s="121"/>
      <c r="J173" s="121"/>
      <c r="K173" s="117"/>
      <c r="L173" s="123"/>
      <c r="M173" s="123"/>
      <c r="N173" s="123"/>
      <c r="O173" s="117"/>
      <c r="P173" s="117"/>
      <c r="Q173" s="117"/>
      <c r="R173" s="123"/>
      <c r="S173" s="123"/>
      <c r="T173" s="123"/>
      <c r="U173" s="45"/>
      <c r="V173" s="45"/>
    </row>
    <row r="174" spans="1:22" x14ac:dyDescent="0.25">
      <c r="A174" s="117"/>
      <c r="B174" s="118"/>
      <c r="C174" s="119"/>
      <c r="D174" s="120"/>
      <c r="E174" s="121"/>
      <c r="F174" s="122"/>
      <c r="G174" s="122"/>
      <c r="H174" s="122"/>
      <c r="I174" s="121"/>
      <c r="J174" s="121"/>
      <c r="K174" s="117"/>
      <c r="L174" s="123"/>
      <c r="M174" s="123"/>
      <c r="N174" s="123"/>
      <c r="O174" s="117"/>
      <c r="P174" s="117"/>
      <c r="Q174" s="117"/>
      <c r="R174" s="123"/>
      <c r="S174" s="123"/>
      <c r="T174" s="123"/>
      <c r="U174" s="45"/>
      <c r="V174" s="45"/>
    </row>
    <row r="175" spans="1:22" x14ac:dyDescent="0.25">
      <c r="A175" s="117"/>
      <c r="B175" s="118"/>
      <c r="C175" s="119"/>
      <c r="D175" s="120"/>
      <c r="E175" s="121"/>
      <c r="F175" s="122"/>
      <c r="G175" s="122"/>
      <c r="H175" s="122"/>
      <c r="I175" s="121"/>
      <c r="J175" s="121"/>
      <c r="K175" s="117"/>
      <c r="L175" s="123"/>
      <c r="M175" s="123"/>
      <c r="N175" s="123"/>
      <c r="O175" s="117"/>
      <c r="P175" s="117"/>
      <c r="Q175" s="117"/>
      <c r="R175" s="123"/>
      <c r="S175" s="123"/>
      <c r="T175" s="123"/>
      <c r="U175" s="45"/>
      <c r="V175" s="45"/>
    </row>
    <row r="176" spans="1:22" x14ac:dyDescent="0.25">
      <c r="A176" s="117"/>
      <c r="B176" s="118"/>
      <c r="C176" s="119"/>
      <c r="D176" s="120"/>
      <c r="E176" s="121"/>
      <c r="F176" s="122"/>
      <c r="G176" s="122"/>
      <c r="H176" s="122"/>
      <c r="I176" s="121"/>
      <c r="J176" s="121"/>
      <c r="K176" s="117"/>
      <c r="L176" s="123"/>
      <c r="M176" s="123"/>
      <c r="N176" s="123"/>
      <c r="O176" s="117"/>
      <c r="P176" s="117"/>
      <c r="Q176" s="117"/>
      <c r="R176" s="123"/>
      <c r="S176" s="123"/>
      <c r="T176" s="123"/>
      <c r="U176" s="45"/>
      <c r="V176" s="45"/>
    </row>
    <row r="177" spans="1:22" x14ac:dyDescent="0.25">
      <c r="A177" s="117"/>
      <c r="B177" s="118"/>
      <c r="C177" s="119"/>
      <c r="D177" s="120"/>
      <c r="E177" s="121"/>
      <c r="F177" s="122"/>
      <c r="G177" s="122"/>
      <c r="H177" s="122"/>
      <c r="I177" s="121"/>
      <c r="J177" s="121"/>
      <c r="K177" s="117"/>
      <c r="L177" s="123"/>
      <c r="M177" s="123"/>
      <c r="N177" s="123"/>
      <c r="O177" s="117"/>
      <c r="P177" s="117"/>
      <c r="Q177" s="117"/>
      <c r="R177" s="123"/>
      <c r="S177" s="123"/>
      <c r="T177" s="123"/>
      <c r="U177" s="45"/>
      <c r="V177" s="45"/>
    </row>
    <row r="178" spans="1:22" x14ac:dyDescent="0.25">
      <c r="A178" s="117"/>
      <c r="B178" s="118"/>
      <c r="C178" s="119"/>
      <c r="D178" s="120"/>
      <c r="E178" s="121"/>
      <c r="F178" s="122"/>
      <c r="G178" s="122"/>
      <c r="H178" s="122"/>
      <c r="I178" s="121"/>
      <c r="J178" s="121"/>
      <c r="K178" s="117"/>
      <c r="L178" s="123"/>
      <c r="M178" s="123"/>
      <c r="N178" s="123"/>
      <c r="O178" s="117"/>
      <c r="P178" s="117"/>
      <c r="Q178" s="117"/>
      <c r="R178" s="123"/>
      <c r="S178" s="123"/>
      <c r="T178" s="123"/>
      <c r="U178" s="45"/>
      <c r="V178" s="45"/>
    </row>
    <row r="179" spans="1:22" x14ac:dyDescent="0.25">
      <c r="A179" s="117"/>
      <c r="B179" s="118"/>
      <c r="C179" s="119"/>
      <c r="D179" s="120"/>
      <c r="E179" s="121"/>
      <c r="F179" s="122"/>
      <c r="G179" s="122"/>
      <c r="H179" s="122"/>
      <c r="I179" s="121"/>
      <c r="J179" s="121"/>
      <c r="K179" s="117"/>
      <c r="L179" s="123"/>
      <c r="M179" s="123"/>
      <c r="N179" s="123"/>
      <c r="O179" s="117"/>
      <c r="P179" s="117"/>
      <c r="Q179" s="117"/>
      <c r="R179" s="123"/>
      <c r="S179" s="123"/>
      <c r="T179" s="123"/>
      <c r="U179" s="45"/>
      <c r="V179" s="45"/>
    </row>
    <row r="180" spans="1:22" x14ac:dyDescent="0.25">
      <c r="A180" s="117"/>
      <c r="B180" s="118"/>
      <c r="C180" s="119"/>
      <c r="D180" s="120"/>
      <c r="E180" s="121"/>
      <c r="F180" s="122"/>
      <c r="G180" s="122"/>
      <c r="H180" s="122"/>
      <c r="I180" s="121"/>
      <c r="J180" s="121"/>
      <c r="K180" s="117"/>
      <c r="L180" s="123"/>
      <c r="M180" s="123"/>
      <c r="N180" s="123"/>
      <c r="O180" s="117"/>
      <c r="P180" s="117"/>
      <c r="Q180" s="117"/>
      <c r="R180" s="123"/>
      <c r="S180" s="123"/>
      <c r="T180" s="123"/>
      <c r="U180" s="45"/>
      <c r="V180" s="45"/>
    </row>
    <row r="181" spans="1:22" x14ac:dyDescent="0.25">
      <c r="A181" s="117"/>
      <c r="B181" s="118"/>
      <c r="C181" s="119"/>
      <c r="D181" s="120"/>
      <c r="E181" s="121"/>
      <c r="F181" s="122"/>
      <c r="G181" s="122"/>
      <c r="H181" s="122"/>
      <c r="I181" s="121"/>
      <c r="J181" s="121"/>
      <c r="K181" s="117"/>
      <c r="L181" s="123"/>
      <c r="M181" s="123"/>
      <c r="N181" s="123"/>
      <c r="O181" s="117"/>
      <c r="P181" s="117"/>
      <c r="Q181" s="117"/>
      <c r="R181" s="123"/>
      <c r="S181" s="123"/>
      <c r="T181" s="123"/>
      <c r="U181" s="45"/>
      <c r="V181" s="45"/>
    </row>
    <row r="182" spans="1:22" x14ac:dyDescent="0.25">
      <c r="A182" s="117"/>
      <c r="B182" s="118"/>
      <c r="C182" s="119"/>
      <c r="D182" s="120"/>
      <c r="E182" s="121"/>
      <c r="F182" s="122"/>
      <c r="G182" s="122"/>
      <c r="H182" s="122"/>
      <c r="I182" s="121"/>
      <c r="J182" s="121"/>
      <c r="K182" s="117"/>
      <c r="L182" s="123"/>
      <c r="M182" s="123"/>
      <c r="N182" s="123"/>
      <c r="O182" s="117"/>
      <c r="P182" s="117"/>
      <c r="Q182" s="117"/>
      <c r="R182" s="123"/>
      <c r="S182" s="123"/>
      <c r="T182" s="123"/>
      <c r="U182" s="45"/>
      <c r="V182" s="45"/>
    </row>
    <row r="183" spans="1:22" x14ac:dyDescent="0.25">
      <c r="A183" s="117"/>
      <c r="B183" s="118"/>
      <c r="C183" s="119"/>
      <c r="D183" s="120"/>
      <c r="E183" s="121"/>
      <c r="F183" s="122"/>
      <c r="G183" s="122"/>
      <c r="H183" s="122"/>
      <c r="I183" s="121"/>
      <c r="J183" s="121"/>
      <c r="K183" s="117"/>
      <c r="L183" s="123"/>
      <c r="M183" s="123"/>
      <c r="N183" s="123"/>
      <c r="O183" s="117"/>
      <c r="P183" s="117"/>
      <c r="Q183" s="117"/>
      <c r="R183" s="123"/>
      <c r="S183" s="123"/>
      <c r="T183" s="123"/>
      <c r="U183" s="45"/>
      <c r="V183" s="45"/>
    </row>
    <row r="184" spans="1:22" x14ac:dyDescent="0.25">
      <c r="A184" s="117"/>
      <c r="B184" s="118"/>
      <c r="C184" s="119"/>
      <c r="D184" s="120"/>
      <c r="E184" s="121"/>
      <c r="F184" s="122"/>
      <c r="G184" s="122"/>
      <c r="H184" s="122"/>
      <c r="I184" s="121"/>
      <c r="J184" s="121"/>
      <c r="K184" s="117"/>
      <c r="L184" s="123"/>
      <c r="M184" s="123"/>
      <c r="N184" s="123"/>
      <c r="O184" s="117"/>
      <c r="P184" s="117"/>
      <c r="Q184" s="117"/>
      <c r="R184" s="123"/>
      <c r="S184" s="123"/>
      <c r="T184" s="123"/>
      <c r="U184" s="45"/>
      <c r="V184" s="45"/>
    </row>
    <row r="185" spans="1:22" x14ac:dyDescent="0.25">
      <c r="A185" s="117"/>
      <c r="B185" s="118"/>
      <c r="C185" s="119"/>
      <c r="D185" s="120"/>
      <c r="E185" s="121"/>
      <c r="F185" s="122"/>
      <c r="G185" s="122"/>
      <c r="H185" s="122"/>
      <c r="I185" s="121"/>
      <c r="J185" s="121"/>
      <c r="K185" s="117"/>
      <c r="L185" s="123"/>
      <c r="M185" s="123"/>
      <c r="N185" s="123"/>
      <c r="O185" s="117"/>
      <c r="P185" s="117"/>
      <c r="Q185" s="117"/>
      <c r="R185" s="123"/>
      <c r="S185" s="123"/>
      <c r="T185" s="123"/>
      <c r="U185" s="45"/>
      <c r="V185" s="45"/>
    </row>
    <row r="186" spans="1:22" x14ac:dyDescent="0.25">
      <c r="A186" s="117"/>
      <c r="B186" s="118"/>
      <c r="C186" s="119"/>
      <c r="D186" s="120"/>
      <c r="E186" s="121"/>
      <c r="F186" s="122"/>
      <c r="G186" s="122"/>
      <c r="H186" s="122"/>
      <c r="I186" s="121"/>
      <c r="J186" s="121"/>
      <c r="K186" s="117"/>
      <c r="L186" s="123"/>
      <c r="M186" s="123"/>
      <c r="N186" s="123"/>
      <c r="O186" s="117"/>
      <c r="P186" s="117"/>
      <c r="Q186" s="117"/>
      <c r="R186" s="123"/>
      <c r="S186" s="123"/>
      <c r="T186" s="123"/>
      <c r="U186" s="45"/>
      <c r="V186" s="45"/>
    </row>
    <row r="187" spans="1:22" x14ac:dyDescent="0.25">
      <c r="A187" s="117"/>
      <c r="B187" s="118"/>
      <c r="C187" s="119"/>
      <c r="D187" s="120"/>
      <c r="E187" s="121"/>
      <c r="F187" s="122"/>
      <c r="G187" s="122"/>
      <c r="H187" s="122"/>
      <c r="I187" s="121"/>
      <c r="J187" s="121"/>
      <c r="K187" s="117"/>
      <c r="L187" s="123"/>
      <c r="M187" s="123"/>
      <c r="N187" s="123"/>
      <c r="O187" s="117"/>
      <c r="P187" s="117"/>
      <c r="Q187" s="117"/>
      <c r="R187" s="123"/>
      <c r="S187" s="123"/>
      <c r="T187" s="123"/>
      <c r="U187" s="45"/>
      <c r="V187" s="45"/>
    </row>
    <row r="188" spans="1:22" x14ac:dyDescent="0.25">
      <c r="A188" s="117"/>
      <c r="B188" s="118"/>
      <c r="C188" s="119"/>
      <c r="D188" s="120"/>
      <c r="E188" s="121"/>
      <c r="F188" s="122"/>
      <c r="G188" s="122"/>
      <c r="H188" s="122"/>
      <c r="I188" s="121"/>
      <c r="J188" s="121"/>
      <c r="K188" s="117"/>
      <c r="L188" s="123"/>
      <c r="M188" s="123"/>
      <c r="N188" s="123"/>
      <c r="O188" s="117"/>
      <c r="P188" s="117"/>
      <c r="Q188" s="117"/>
      <c r="R188" s="123"/>
      <c r="S188" s="123"/>
      <c r="T188" s="123"/>
      <c r="U188" s="45"/>
      <c r="V188" s="45"/>
    </row>
    <row r="189" spans="1:22" x14ac:dyDescent="0.25">
      <c r="A189" s="117"/>
      <c r="B189" s="118"/>
      <c r="C189" s="119"/>
      <c r="D189" s="120"/>
      <c r="E189" s="121"/>
      <c r="F189" s="122"/>
      <c r="G189" s="122"/>
      <c r="H189" s="122"/>
      <c r="I189" s="121"/>
      <c r="J189" s="121"/>
      <c r="K189" s="117"/>
      <c r="L189" s="123"/>
      <c r="M189" s="123"/>
      <c r="N189" s="123"/>
      <c r="O189" s="117"/>
      <c r="P189" s="117"/>
      <c r="Q189" s="117"/>
      <c r="R189" s="123"/>
      <c r="S189" s="123"/>
      <c r="T189" s="123"/>
      <c r="U189" s="45"/>
      <c r="V189" s="45"/>
    </row>
    <row r="190" spans="1:22" x14ac:dyDescent="0.25">
      <c r="A190" s="117"/>
      <c r="B190" s="118"/>
      <c r="C190" s="119"/>
      <c r="D190" s="120"/>
      <c r="E190" s="121"/>
      <c r="F190" s="122"/>
      <c r="G190" s="122"/>
      <c r="H190" s="122"/>
      <c r="I190" s="121"/>
      <c r="J190" s="121"/>
      <c r="K190" s="117"/>
      <c r="L190" s="123"/>
      <c r="M190" s="123"/>
      <c r="N190" s="123"/>
      <c r="O190" s="117"/>
      <c r="P190" s="117"/>
      <c r="Q190" s="117"/>
      <c r="R190" s="123"/>
      <c r="S190" s="123"/>
      <c r="T190" s="123"/>
      <c r="U190" s="45"/>
      <c r="V190" s="45"/>
    </row>
    <row r="191" spans="1:22" x14ac:dyDescent="0.25">
      <c r="A191" s="117"/>
      <c r="B191" s="118"/>
      <c r="C191" s="119"/>
      <c r="D191" s="120"/>
      <c r="E191" s="121"/>
      <c r="F191" s="122"/>
      <c r="G191" s="122"/>
      <c r="H191" s="122"/>
      <c r="I191" s="121"/>
      <c r="J191" s="121"/>
      <c r="K191" s="117"/>
      <c r="L191" s="123"/>
      <c r="M191" s="123"/>
      <c r="N191" s="123"/>
      <c r="O191" s="117"/>
      <c r="P191" s="117"/>
      <c r="Q191" s="117"/>
      <c r="R191" s="123"/>
      <c r="S191" s="123"/>
      <c r="T191" s="123"/>
      <c r="U191" s="45"/>
      <c r="V191" s="45"/>
    </row>
    <row r="192" spans="1:22" x14ac:dyDescent="0.25">
      <c r="A192" s="117"/>
      <c r="B192" s="118"/>
      <c r="C192" s="119"/>
      <c r="D192" s="120"/>
      <c r="E192" s="121"/>
      <c r="F192" s="122"/>
      <c r="G192" s="122"/>
      <c r="H192" s="122"/>
      <c r="I192" s="121"/>
      <c r="J192" s="121"/>
      <c r="K192" s="117"/>
      <c r="L192" s="123"/>
      <c r="M192" s="123"/>
      <c r="N192" s="123"/>
      <c r="O192" s="117"/>
      <c r="P192" s="117"/>
      <c r="Q192" s="117"/>
      <c r="R192" s="123"/>
      <c r="S192" s="123"/>
      <c r="T192" s="123"/>
      <c r="U192" s="45"/>
      <c r="V192" s="45"/>
    </row>
    <row r="193" spans="1:22" x14ac:dyDescent="0.25">
      <c r="A193" s="117"/>
      <c r="B193" s="118"/>
      <c r="C193" s="119"/>
      <c r="D193" s="120"/>
      <c r="E193" s="121"/>
      <c r="F193" s="122"/>
      <c r="G193" s="122"/>
      <c r="H193" s="122"/>
      <c r="I193" s="121"/>
      <c r="J193" s="121"/>
      <c r="K193" s="117"/>
      <c r="L193" s="123"/>
      <c r="M193" s="123"/>
      <c r="N193" s="123"/>
      <c r="O193" s="117"/>
      <c r="P193" s="117"/>
      <c r="Q193" s="117"/>
      <c r="R193" s="123"/>
      <c r="S193" s="123"/>
      <c r="T193" s="123"/>
      <c r="U193" s="45"/>
      <c r="V193" s="45"/>
    </row>
    <row r="194" spans="1:22" x14ac:dyDescent="0.25">
      <c r="A194" s="117"/>
      <c r="B194" s="118"/>
      <c r="C194" s="119"/>
      <c r="D194" s="120"/>
      <c r="E194" s="121"/>
      <c r="F194" s="122"/>
      <c r="G194" s="122"/>
      <c r="H194" s="122"/>
      <c r="I194" s="121"/>
      <c r="J194" s="121"/>
      <c r="K194" s="117"/>
      <c r="L194" s="123"/>
      <c r="M194" s="123"/>
      <c r="N194" s="123"/>
      <c r="O194" s="117"/>
      <c r="P194" s="117"/>
      <c r="Q194" s="117"/>
      <c r="R194" s="123"/>
      <c r="S194" s="123"/>
      <c r="T194" s="123"/>
      <c r="U194" s="45"/>
      <c r="V194" s="45"/>
    </row>
    <row r="195" spans="1:22" x14ac:dyDescent="0.25">
      <c r="A195" s="117"/>
      <c r="B195" s="118"/>
      <c r="C195" s="119"/>
      <c r="D195" s="120"/>
      <c r="E195" s="121"/>
      <c r="F195" s="122"/>
      <c r="G195" s="122"/>
      <c r="H195" s="122"/>
      <c r="I195" s="121"/>
      <c r="J195" s="121"/>
      <c r="K195" s="117"/>
      <c r="L195" s="123"/>
      <c r="M195" s="123"/>
      <c r="N195" s="123"/>
      <c r="O195" s="117"/>
      <c r="P195" s="117"/>
      <c r="Q195" s="117"/>
      <c r="R195" s="123"/>
      <c r="S195" s="123"/>
      <c r="T195" s="123"/>
      <c r="U195" s="45"/>
      <c r="V195" s="45"/>
    </row>
    <row r="196" spans="1:22" x14ac:dyDescent="0.25">
      <c r="A196" s="117"/>
      <c r="B196" s="118"/>
      <c r="C196" s="119"/>
      <c r="D196" s="120"/>
      <c r="E196" s="121"/>
      <c r="F196" s="122"/>
      <c r="G196" s="122"/>
      <c r="H196" s="122"/>
      <c r="I196" s="121"/>
      <c r="J196" s="121"/>
      <c r="K196" s="117"/>
      <c r="L196" s="123"/>
      <c r="M196" s="123"/>
      <c r="N196" s="123"/>
      <c r="O196" s="117"/>
      <c r="P196" s="117"/>
      <c r="Q196" s="117"/>
      <c r="R196" s="123"/>
      <c r="S196" s="123"/>
      <c r="T196" s="123"/>
      <c r="U196" s="45"/>
      <c r="V196" s="45"/>
    </row>
    <row r="197" spans="1:22" x14ac:dyDescent="0.25">
      <c r="A197" s="117"/>
      <c r="B197" s="118"/>
      <c r="C197" s="119"/>
      <c r="D197" s="120"/>
      <c r="E197" s="121"/>
      <c r="F197" s="122"/>
      <c r="G197" s="122"/>
      <c r="H197" s="122"/>
      <c r="I197" s="121"/>
      <c r="J197" s="121"/>
      <c r="K197" s="117"/>
      <c r="L197" s="123"/>
      <c r="M197" s="123"/>
      <c r="N197" s="123"/>
      <c r="O197" s="117"/>
      <c r="P197" s="117"/>
      <c r="Q197" s="117"/>
      <c r="R197" s="123"/>
      <c r="S197" s="123"/>
      <c r="T197" s="123"/>
      <c r="U197" s="45"/>
      <c r="V197" s="45"/>
    </row>
    <row r="198" spans="1:22" x14ac:dyDescent="0.25">
      <c r="A198" s="117"/>
      <c r="B198" s="118"/>
      <c r="C198" s="119"/>
      <c r="D198" s="120"/>
      <c r="E198" s="121"/>
      <c r="F198" s="122"/>
      <c r="G198" s="122"/>
      <c r="H198" s="122"/>
      <c r="I198" s="121"/>
      <c r="J198" s="121"/>
      <c r="K198" s="117"/>
      <c r="L198" s="123"/>
      <c r="M198" s="123"/>
      <c r="N198" s="123"/>
      <c r="O198" s="117"/>
      <c r="P198" s="117"/>
      <c r="Q198" s="117"/>
      <c r="R198" s="123"/>
      <c r="S198" s="123"/>
      <c r="T198" s="123"/>
      <c r="U198" s="45"/>
      <c r="V198" s="45"/>
    </row>
    <row r="199" spans="1:22" x14ac:dyDescent="0.25">
      <c r="A199" s="117"/>
      <c r="B199" s="118"/>
      <c r="C199" s="119"/>
      <c r="D199" s="120"/>
      <c r="E199" s="121"/>
      <c r="F199" s="122"/>
      <c r="G199" s="122"/>
      <c r="H199" s="122"/>
      <c r="I199" s="121"/>
      <c r="J199" s="121"/>
      <c r="K199" s="117"/>
      <c r="L199" s="123"/>
      <c r="M199" s="123"/>
      <c r="N199" s="123"/>
      <c r="O199" s="117"/>
      <c r="P199" s="117"/>
      <c r="Q199" s="117"/>
      <c r="R199" s="123"/>
      <c r="S199" s="123"/>
      <c r="T199" s="123"/>
      <c r="U199" s="45"/>
      <c r="V199" s="45"/>
    </row>
    <row r="200" spans="1:22" x14ac:dyDescent="0.25">
      <c r="A200" s="117"/>
      <c r="B200" s="118"/>
      <c r="C200" s="119"/>
      <c r="D200" s="120"/>
      <c r="E200" s="121"/>
      <c r="F200" s="122"/>
      <c r="G200" s="122"/>
      <c r="H200" s="122"/>
      <c r="I200" s="121"/>
      <c r="J200" s="121"/>
      <c r="K200" s="117"/>
      <c r="L200" s="123"/>
      <c r="M200" s="123"/>
      <c r="N200" s="123"/>
      <c r="O200" s="117"/>
      <c r="P200" s="117"/>
      <c r="Q200" s="117"/>
      <c r="R200" s="123"/>
      <c r="S200" s="123"/>
      <c r="T200" s="123"/>
      <c r="U200" s="45"/>
      <c r="V200" s="45"/>
    </row>
    <row r="201" spans="1:22" x14ac:dyDescent="0.25">
      <c r="A201" s="117"/>
      <c r="B201" s="118"/>
      <c r="C201" s="119"/>
      <c r="D201" s="120"/>
      <c r="E201" s="121"/>
      <c r="F201" s="122"/>
      <c r="G201" s="122"/>
      <c r="H201" s="122"/>
      <c r="I201" s="121"/>
      <c r="J201" s="121"/>
      <c r="K201" s="117"/>
      <c r="L201" s="123"/>
      <c r="M201" s="123"/>
      <c r="N201" s="123"/>
      <c r="O201" s="117"/>
      <c r="P201" s="117"/>
      <c r="Q201" s="117"/>
      <c r="R201" s="123"/>
      <c r="S201" s="123"/>
      <c r="T201" s="123"/>
      <c r="U201" s="45"/>
      <c r="V201" s="45"/>
    </row>
    <row r="202" spans="1:22" x14ac:dyDescent="0.25">
      <c r="A202" s="117"/>
      <c r="B202" s="118"/>
      <c r="C202" s="119"/>
      <c r="D202" s="120"/>
      <c r="E202" s="121"/>
      <c r="F202" s="122"/>
      <c r="G202" s="122"/>
      <c r="H202" s="122"/>
      <c r="I202" s="121"/>
      <c r="J202" s="121"/>
      <c r="K202" s="117"/>
      <c r="L202" s="123"/>
      <c r="M202" s="123"/>
      <c r="N202" s="123"/>
      <c r="O202" s="117"/>
      <c r="P202" s="117"/>
      <c r="Q202" s="117"/>
      <c r="R202" s="123"/>
      <c r="S202" s="123"/>
      <c r="T202" s="123"/>
      <c r="U202" s="45"/>
      <c r="V202" s="45"/>
    </row>
    <row r="203" spans="1:22" x14ac:dyDescent="0.25">
      <c r="A203" s="117"/>
      <c r="B203" s="118"/>
      <c r="C203" s="119"/>
      <c r="D203" s="120"/>
      <c r="E203" s="121"/>
      <c r="F203" s="122"/>
      <c r="G203" s="122"/>
      <c r="H203" s="122"/>
      <c r="I203" s="121"/>
      <c r="J203" s="121"/>
      <c r="K203" s="117"/>
      <c r="L203" s="123"/>
      <c r="M203" s="123"/>
      <c r="N203" s="123"/>
      <c r="O203" s="117"/>
      <c r="P203" s="117"/>
      <c r="Q203" s="117"/>
      <c r="R203" s="123"/>
      <c r="S203" s="123"/>
      <c r="T203" s="123"/>
      <c r="U203" s="45"/>
      <c r="V203" s="45"/>
    </row>
    <row r="204" spans="1:22" x14ac:dyDescent="0.25">
      <c r="A204" s="117"/>
      <c r="B204" s="118"/>
      <c r="C204" s="119"/>
      <c r="D204" s="120"/>
      <c r="E204" s="121"/>
      <c r="F204" s="122"/>
      <c r="G204" s="122"/>
      <c r="H204" s="122"/>
      <c r="I204" s="121"/>
      <c r="J204" s="121"/>
      <c r="K204" s="117"/>
      <c r="L204" s="123"/>
      <c r="M204" s="123"/>
      <c r="N204" s="123"/>
      <c r="O204" s="117"/>
      <c r="P204" s="117"/>
      <c r="Q204" s="117"/>
      <c r="R204" s="123"/>
      <c r="S204" s="123"/>
      <c r="T204" s="123"/>
      <c r="U204" s="45"/>
      <c r="V204" s="45"/>
    </row>
    <row r="205" spans="1:22" x14ac:dyDescent="0.25">
      <c r="A205" s="117"/>
      <c r="B205" s="118"/>
      <c r="C205" s="119"/>
      <c r="D205" s="120"/>
      <c r="E205" s="121"/>
      <c r="F205" s="122"/>
      <c r="G205" s="122"/>
      <c r="H205" s="122"/>
      <c r="I205" s="121"/>
      <c r="J205" s="121"/>
      <c r="K205" s="117"/>
      <c r="L205" s="123"/>
      <c r="M205" s="123"/>
      <c r="N205" s="123"/>
      <c r="O205" s="117"/>
      <c r="P205" s="117"/>
      <c r="Q205" s="117"/>
      <c r="R205" s="123"/>
      <c r="S205" s="123"/>
      <c r="T205" s="123"/>
      <c r="U205" s="45"/>
      <c r="V205" s="45"/>
    </row>
    <row r="206" spans="1:22" x14ac:dyDescent="0.25">
      <c r="A206" s="117"/>
      <c r="B206" s="118"/>
      <c r="C206" s="119"/>
      <c r="D206" s="120"/>
      <c r="E206" s="121"/>
      <c r="F206" s="122"/>
      <c r="G206" s="122"/>
      <c r="H206" s="122"/>
      <c r="I206" s="121"/>
      <c r="J206" s="121"/>
      <c r="K206" s="117"/>
      <c r="L206" s="123"/>
      <c r="M206" s="123"/>
      <c r="N206" s="123"/>
      <c r="O206" s="117"/>
      <c r="P206" s="117"/>
      <c r="Q206" s="117"/>
      <c r="R206" s="123"/>
      <c r="S206" s="123"/>
      <c r="T206" s="123"/>
      <c r="U206" s="45"/>
      <c r="V206" s="45"/>
    </row>
    <row r="207" spans="1:22" x14ac:dyDescent="0.25">
      <c r="A207" s="117"/>
      <c r="B207" s="118"/>
      <c r="C207" s="119"/>
      <c r="D207" s="120"/>
      <c r="E207" s="121"/>
      <c r="F207" s="122"/>
      <c r="G207" s="122"/>
      <c r="H207" s="122"/>
      <c r="I207" s="121"/>
      <c r="J207" s="121"/>
      <c r="K207" s="117"/>
      <c r="L207" s="123"/>
      <c r="M207" s="123"/>
      <c r="N207" s="123"/>
      <c r="O207" s="117"/>
      <c r="P207" s="117"/>
      <c r="Q207" s="117"/>
      <c r="R207" s="123"/>
      <c r="S207" s="123"/>
      <c r="T207" s="123"/>
      <c r="U207" s="45"/>
      <c r="V207" s="45"/>
    </row>
    <row r="208" spans="1:22" x14ac:dyDescent="0.25">
      <c r="A208" s="117"/>
      <c r="B208" s="118"/>
      <c r="C208" s="119"/>
      <c r="D208" s="120"/>
      <c r="E208" s="121"/>
      <c r="F208" s="122"/>
      <c r="G208" s="122"/>
      <c r="H208" s="122"/>
      <c r="I208" s="121"/>
      <c r="J208" s="121"/>
      <c r="K208" s="117"/>
      <c r="L208" s="123"/>
      <c r="M208" s="123"/>
      <c r="N208" s="123"/>
      <c r="O208" s="117"/>
      <c r="P208" s="117"/>
      <c r="Q208" s="117"/>
      <c r="R208" s="123"/>
      <c r="S208" s="123"/>
      <c r="T208" s="123"/>
      <c r="U208" s="45"/>
      <c r="V208" s="45"/>
    </row>
    <row r="209" spans="1:22" x14ac:dyDescent="0.25">
      <c r="A209" s="117"/>
      <c r="B209" s="118"/>
      <c r="C209" s="119"/>
      <c r="D209" s="120"/>
      <c r="E209" s="121"/>
      <c r="F209" s="122"/>
      <c r="G209" s="122"/>
      <c r="H209" s="122"/>
      <c r="I209" s="121"/>
      <c r="J209" s="121"/>
      <c r="K209" s="117"/>
      <c r="L209" s="123"/>
      <c r="M209" s="123"/>
      <c r="N209" s="123"/>
      <c r="O209" s="117"/>
      <c r="P209" s="117"/>
      <c r="Q209" s="117"/>
      <c r="R209" s="123"/>
      <c r="S209" s="123"/>
      <c r="T209" s="123"/>
      <c r="U209" s="45"/>
      <c r="V209" s="45"/>
    </row>
    <row r="210" spans="1:22" x14ac:dyDescent="0.25">
      <c r="A210" s="117"/>
      <c r="B210" s="118"/>
      <c r="C210" s="119"/>
      <c r="D210" s="120"/>
      <c r="E210" s="121"/>
      <c r="F210" s="122"/>
      <c r="G210" s="122"/>
      <c r="H210" s="122"/>
      <c r="I210" s="121"/>
      <c r="J210" s="121"/>
      <c r="K210" s="117"/>
      <c r="L210" s="123"/>
      <c r="M210" s="123"/>
      <c r="N210" s="123"/>
      <c r="O210" s="117"/>
      <c r="P210" s="117"/>
      <c r="Q210" s="117"/>
      <c r="R210" s="123"/>
      <c r="S210" s="123"/>
      <c r="T210" s="123"/>
      <c r="U210" s="45"/>
      <c r="V210" s="45"/>
    </row>
    <row r="211" spans="1:22" x14ac:dyDescent="0.25">
      <c r="A211" s="117"/>
      <c r="B211" s="118"/>
      <c r="C211" s="119"/>
      <c r="D211" s="120"/>
      <c r="E211" s="121"/>
      <c r="F211" s="122"/>
      <c r="G211" s="122"/>
      <c r="H211" s="122"/>
      <c r="I211" s="121"/>
      <c r="J211" s="121"/>
      <c r="K211" s="117"/>
      <c r="L211" s="123"/>
      <c r="M211" s="123"/>
      <c r="N211" s="123"/>
      <c r="O211" s="117"/>
      <c r="P211" s="117"/>
      <c r="Q211" s="117"/>
      <c r="R211" s="123"/>
      <c r="S211" s="123"/>
      <c r="T211" s="123"/>
      <c r="U211" s="45"/>
      <c r="V211" s="45"/>
    </row>
    <row r="212" spans="1:22" x14ac:dyDescent="0.25">
      <c r="A212" s="117"/>
      <c r="B212" s="118"/>
      <c r="C212" s="119"/>
      <c r="D212" s="120"/>
      <c r="E212" s="121"/>
      <c r="F212" s="122"/>
      <c r="G212" s="122"/>
      <c r="H212" s="122"/>
      <c r="I212" s="121"/>
      <c r="J212" s="121"/>
      <c r="K212" s="117"/>
      <c r="L212" s="123"/>
      <c r="M212" s="123"/>
      <c r="N212" s="123"/>
      <c r="O212" s="117"/>
      <c r="P212" s="117"/>
      <c r="Q212" s="117"/>
      <c r="R212" s="123"/>
      <c r="S212" s="123"/>
      <c r="T212" s="123"/>
      <c r="U212" s="45"/>
      <c r="V212" s="45"/>
    </row>
    <row r="213" spans="1:22" x14ac:dyDescent="0.25">
      <c r="A213" s="117"/>
      <c r="B213" s="118"/>
      <c r="C213" s="119"/>
      <c r="D213" s="120"/>
      <c r="E213" s="121"/>
      <c r="F213" s="122"/>
      <c r="G213" s="122"/>
      <c r="H213" s="122"/>
      <c r="I213" s="121"/>
      <c r="J213" s="121"/>
      <c r="K213" s="117"/>
      <c r="L213" s="123"/>
      <c r="M213" s="123"/>
      <c r="N213" s="123"/>
      <c r="O213" s="117"/>
      <c r="P213" s="117"/>
      <c r="Q213" s="117"/>
      <c r="R213" s="123"/>
      <c r="S213" s="123"/>
      <c r="T213" s="123"/>
      <c r="U213" s="45"/>
      <c r="V213" s="45"/>
    </row>
    <row r="214" spans="1:22" x14ac:dyDescent="0.25">
      <c r="A214" s="117"/>
      <c r="B214" s="118"/>
      <c r="C214" s="119"/>
      <c r="D214" s="120"/>
      <c r="E214" s="121"/>
      <c r="F214" s="122"/>
      <c r="G214" s="122"/>
      <c r="H214" s="122"/>
      <c r="I214" s="121"/>
      <c r="J214" s="121"/>
      <c r="K214" s="117"/>
      <c r="L214" s="123"/>
      <c r="M214" s="123"/>
      <c r="N214" s="123"/>
      <c r="O214" s="117"/>
      <c r="P214" s="117"/>
      <c r="Q214" s="117"/>
      <c r="R214" s="123"/>
      <c r="S214" s="123"/>
      <c r="T214" s="123"/>
      <c r="U214" s="45"/>
      <c r="V214" s="45"/>
    </row>
    <row r="215" spans="1:22" x14ac:dyDescent="0.25">
      <c r="A215" s="117"/>
      <c r="B215" s="118"/>
      <c r="C215" s="119"/>
      <c r="D215" s="120"/>
      <c r="E215" s="121"/>
      <c r="F215" s="122"/>
      <c r="G215" s="122"/>
      <c r="H215" s="122"/>
      <c r="I215" s="121"/>
      <c r="J215" s="121"/>
      <c r="K215" s="117"/>
      <c r="L215" s="123"/>
      <c r="M215" s="123"/>
      <c r="N215" s="123"/>
      <c r="O215" s="117"/>
      <c r="P215" s="117"/>
      <c r="Q215" s="117"/>
      <c r="R215" s="123"/>
      <c r="S215" s="123"/>
      <c r="T215" s="123"/>
      <c r="U215" s="45"/>
      <c r="V215" s="45"/>
    </row>
    <row r="216" spans="1:22" x14ac:dyDescent="0.25">
      <c r="A216" s="117"/>
      <c r="B216" s="118"/>
      <c r="C216" s="119"/>
      <c r="D216" s="120"/>
      <c r="E216" s="121"/>
      <c r="F216" s="122"/>
      <c r="G216" s="122"/>
      <c r="H216" s="122"/>
      <c r="I216" s="121"/>
      <c r="J216" s="121"/>
      <c r="K216" s="117"/>
      <c r="L216" s="123"/>
      <c r="M216" s="123"/>
      <c r="N216" s="123"/>
      <c r="O216" s="117"/>
      <c r="P216" s="117"/>
      <c r="Q216" s="117"/>
      <c r="R216" s="123"/>
      <c r="S216" s="123"/>
      <c r="T216" s="123"/>
      <c r="U216" s="45"/>
      <c r="V216" s="45"/>
    </row>
    <row r="217" spans="1:22" x14ac:dyDescent="0.25">
      <c r="A217" s="117"/>
      <c r="B217" s="118"/>
      <c r="C217" s="119"/>
      <c r="D217" s="120"/>
      <c r="E217" s="121"/>
      <c r="F217" s="122"/>
      <c r="G217" s="122"/>
      <c r="H217" s="122"/>
      <c r="I217" s="121"/>
      <c r="J217" s="121"/>
      <c r="K217" s="117"/>
      <c r="L217" s="123"/>
      <c r="M217" s="123"/>
      <c r="N217" s="123"/>
      <c r="O217" s="117"/>
      <c r="P217" s="117"/>
      <c r="Q217" s="117"/>
      <c r="R217" s="123"/>
      <c r="S217" s="123"/>
      <c r="T217" s="123"/>
      <c r="U217" s="45"/>
      <c r="V217" s="45"/>
    </row>
    <row r="218" spans="1:22" x14ac:dyDescent="0.25">
      <c r="A218" s="117"/>
      <c r="B218" s="118"/>
      <c r="C218" s="119"/>
      <c r="D218" s="120"/>
      <c r="E218" s="121"/>
      <c r="F218" s="122"/>
      <c r="G218" s="122"/>
      <c r="H218" s="122"/>
      <c r="I218" s="121"/>
      <c r="J218" s="121"/>
      <c r="K218" s="117"/>
      <c r="L218" s="123"/>
      <c r="M218" s="123"/>
      <c r="N218" s="123"/>
      <c r="O218" s="117"/>
      <c r="P218" s="117"/>
      <c r="Q218" s="117"/>
      <c r="R218" s="123"/>
      <c r="S218" s="123"/>
      <c r="T218" s="123"/>
      <c r="U218" s="45"/>
      <c r="V218" s="45"/>
    </row>
    <row r="219" spans="1:22" x14ac:dyDescent="0.25">
      <c r="A219" s="117"/>
      <c r="B219" s="118"/>
      <c r="C219" s="119"/>
      <c r="D219" s="120"/>
      <c r="E219" s="121"/>
      <c r="F219" s="122"/>
      <c r="G219" s="122"/>
      <c r="H219" s="122"/>
      <c r="I219" s="121"/>
      <c r="J219" s="121"/>
      <c r="K219" s="117"/>
      <c r="L219" s="123"/>
      <c r="M219" s="123"/>
      <c r="N219" s="123"/>
      <c r="O219" s="117"/>
      <c r="P219" s="117"/>
      <c r="Q219" s="117"/>
      <c r="R219" s="123"/>
      <c r="S219" s="123"/>
      <c r="T219" s="123"/>
      <c r="U219" s="45"/>
      <c r="V219" s="45"/>
    </row>
    <row r="220" spans="1:22" x14ac:dyDescent="0.25">
      <c r="A220" s="117"/>
      <c r="B220" s="118"/>
      <c r="C220" s="119"/>
      <c r="D220" s="120"/>
      <c r="E220" s="121"/>
      <c r="F220" s="122"/>
      <c r="G220" s="122"/>
      <c r="H220" s="122"/>
      <c r="I220" s="121"/>
      <c r="J220" s="121"/>
      <c r="K220" s="117"/>
      <c r="L220" s="123"/>
      <c r="M220" s="123"/>
      <c r="N220" s="123"/>
      <c r="O220" s="117"/>
      <c r="P220" s="117"/>
      <c r="Q220" s="117"/>
      <c r="R220" s="123"/>
      <c r="S220" s="123"/>
      <c r="T220" s="123"/>
      <c r="U220" s="45"/>
      <c r="V220" s="45"/>
    </row>
    <row r="221" spans="1:22" x14ac:dyDescent="0.25">
      <c r="A221" s="117"/>
      <c r="B221" s="118"/>
      <c r="C221" s="119"/>
      <c r="D221" s="120"/>
      <c r="E221" s="121"/>
      <c r="F221" s="122"/>
      <c r="G221" s="122"/>
      <c r="H221" s="122"/>
      <c r="I221" s="121"/>
      <c r="J221" s="121"/>
      <c r="K221" s="117"/>
      <c r="L221" s="123"/>
      <c r="M221" s="123"/>
      <c r="N221" s="123"/>
      <c r="O221" s="117"/>
      <c r="P221" s="117"/>
      <c r="Q221" s="117"/>
      <c r="R221" s="123"/>
      <c r="S221" s="123"/>
      <c r="T221" s="123"/>
      <c r="U221" s="45"/>
      <c r="V221" s="45"/>
    </row>
    <row r="222" spans="1:22" x14ac:dyDescent="0.25">
      <c r="A222" s="117"/>
      <c r="B222" s="118"/>
      <c r="C222" s="119"/>
      <c r="D222" s="120"/>
      <c r="E222" s="121"/>
      <c r="F222" s="122"/>
      <c r="G222" s="122"/>
      <c r="H222" s="122"/>
      <c r="I222" s="121"/>
      <c r="J222" s="121"/>
      <c r="K222" s="117"/>
      <c r="L222" s="123"/>
      <c r="M222" s="123"/>
      <c r="N222" s="123"/>
      <c r="O222" s="117"/>
      <c r="P222" s="117"/>
      <c r="Q222" s="117"/>
      <c r="R222" s="123"/>
      <c r="S222" s="123"/>
      <c r="T222" s="123"/>
      <c r="U222" s="45"/>
      <c r="V222" s="45"/>
    </row>
    <row r="223" spans="1:22" x14ac:dyDescent="0.25">
      <c r="A223" s="117"/>
      <c r="B223" s="118"/>
      <c r="C223" s="119"/>
      <c r="D223" s="120"/>
      <c r="E223" s="121"/>
      <c r="F223" s="122"/>
      <c r="G223" s="122"/>
      <c r="H223" s="122"/>
      <c r="I223" s="121"/>
      <c r="J223" s="121"/>
      <c r="K223" s="117"/>
      <c r="L223" s="123"/>
      <c r="M223" s="123"/>
      <c r="N223" s="123"/>
      <c r="O223" s="117"/>
      <c r="P223" s="117"/>
      <c r="Q223" s="117"/>
      <c r="R223" s="123"/>
      <c r="S223" s="123"/>
      <c r="T223" s="123"/>
      <c r="U223" s="45"/>
      <c r="V223" s="45"/>
    </row>
    <row r="224" spans="1:22" x14ac:dyDescent="0.25">
      <c r="A224" s="117"/>
      <c r="B224" s="118"/>
      <c r="C224" s="119"/>
      <c r="D224" s="120"/>
      <c r="E224" s="121"/>
      <c r="F224" s="122"/>
      <c r="G224" s="122"/>
      <c r="H224" s="122"/>
      <c r="I224" s="121"/>
      <c r="J224" s="121"/>
      <c r="K224" s="117"/>
      <c r="L224" s="123"/>
      <c r="M224" s="123"/>
      <c r="N224" s="123"/>
      <c r="O224" s="117"/>
      <c r="P224" s="117"/>
      <c r="Q224" s="117"/>
      <c r="R224" s="123"/>
      <c r="S224" s="123"/>
      <c r="T224" s="123"/>
      <c r="U224" s="45"/>
      <c r="V224" s="45"/>
    </row>
    <row r="225" spans="1:22" x14ac:dyDescent="0.25">
      <c r="A225" s="117"/>
      <c r="B225" s="118"/>
      <c r="C225" s="119"/>
      <c r="D225" s="120"/>
      <c r="E225" s="121"/>
      <c r="F225" s="122"/>
      <c r="G225" s="122"/>
      <c r="H225" s="122"/>
      <c r="I225" s="121"/>
      <c r="J225" s="121"/>
      <c r="K225" s="117"/>
      <c r="L225" s="123"/>
      <c r="M225" s="123"/>
      <c r="N225" s="123"/>
      <c r="O225" s="117"/>
      <c r="P225" s="117"/>
      <c r="Q225" s="117"/>
      <c r="R225" s="123"/>
      <c r="S225" s="123"/>
      <c r="T225" s="123"/>
      <c r="U225" s="45"/>
      <c r="V225" s="45"/>
    </row>
    <row r="226" spans="1:22" x14ac:dyDescent="0.25">
      <c r="A226" s="117"/>
      <c r="B226" s="118"/>
      <c r="C226" s="119"/>
      <c r="D226" s="120"/>
      <c r="E226" s="121"/>
      <c r="F226" s="122"/>
      <c r="G226" s="122"/>
      <c r="H226" s="122"/>
      <c r="I226" s="121"/>
      <c r="J226" s="121"/>
      <c r="K226" s="117"/>
      <c r="L226" s="123"/>
      <c r="M226" s="123"/>
      <c r="N226" s="123"/>
      <c r="O226" s="117"/>
      <c r="P226" s="117"/>
      <c r="Q226" s="117"/>
      <c r="R226" s="123"/>
      <c r="S226" s="123"/>
      <c r="T226" s="123"/>
      <c r="U226" s="45"/>
      <c r="V226" s="45"/>
    </row>
    <row r="227" spans="1:22" x14ac:dyDescent="0.25">
      <c r="A227" s="117"/>
      <c r="B227" s="118"/>
      <c r="C227" s="119"/>
      <c r="D227" s="120"/>
      <c r="E227" s="121"/>
      <c r="F227" s="122"/>
      <c r="G227" s="122"/>
      <c r="H227" s="122"/>
      <c r="I227" s="121"/>
      <c r="J227" s="121"/>
      <c r="K227" s="117"/>
      <c r="L227" s="123"/>
      <c r="M227" s="123"/>
      <c r="N227" s="123"/>
      <c r="O227" s="117"/>
      <c r="P227" s="117"/>
      <c r="Q227" s="117"/>
      <c r="R227" s="123"/>
      <c r="S227" s="123"/>
      <c r="T227" s="123"/>
      <c r="U227" s="45"/>
      <c r="V227" s="45"/>
    </row>
    <row r="228" spans="1:22" x14ac:dyDescent="0.25">
      <c r="A228" s="117"/>
      <c r="B228" s="118"/>
      <c r="C228" s="119"/>
      <c r="D228" s="120"/>
      <c r="E228" s="121"/>
      <c r="F228" s="122"/>
      <c r="G228" s="122"/>
      <c r="H228" s="122"/>
      <c r="I228" s="121"/>
      <c r="J228" s="121"/>
      <c r="K228" s="117"/>
      <c r="L228" s="123"/>
      <c r="M228" s="123"/>
      <c r="N228" s="123"/>
      <c r="O228" s="117"/>
      <c r="P228" s="117"/>
      <c r="Q228" s="117"/>
      <c r="R228" s="123"/>
      <c r="S228" s="123"/>
      <c r="T228" s="123"/>
      <c r="U228" s="45"/>
      <c r="V228" s="45"/>
    </row>
    <row r="229" spans="1:22" x14ac:dyDescent="0.25">
      <c r="A229" s="117"/>
      <c r="B229" s="118"/>
      <c r="C229" s="119"/>
      <c r="D229" s="120"/>
      <c r="E229" s="121"/>
      <c r="F229" s="122"/>
      <c r="G229" s="122"/>
      <c r="H229" s="122"/>
      <c r="I229" s="121"/>
      <c r="J229" s="121"/>
      <c r="K229" s="117"/>
      <c r="L229" s="123"/>
      <c r="M229" s="123"/>
      <c r="N229" s="123"/>
      <c r="O229" s="117"/>
      <c r="P229" s="117"/>
      <c r="Q229" s="117"/>
      <c r="R229" s="123"/>
      <c r="S229" s="123"/>
      <c r="T229" s="123"/>
      <c r="U229" s="45"/>
      <c r="V229" s="45"/>
    </row>
    <row r="230" spans="1:22" x14ac:dyDescent="0.25">
      <c r="A230" s="117"/>
      <c r="B230" s="118"/>
      <c r="C230" s="119"/>
      <c r="D230" s="120"/>
      <c r="E230" s="121"/>
      <c r="F230" s="122"/>
      <c r="G230" s="122"/>
      <c r="H230" s="122"/>
      <c r="I230" s="121"/>
      <c r="J230" s="121"/>
      <c r="K230" s="117"/>
      <c r="L230" s="123"/>
      <c r="M230" s="123"/>
      <c r="N230" s="123"/>
      <c r="O230" s="117"/>
      <c r="P230" s="117"/>
      <c r="Q230" s="117"/>
      <c r="R230" s="123"/>
      <c r="S230" s="123"/>
      <c r="T230" s="123"/>
      <c r="U230" s="45"/>
      <c r="V230" s="45"/>
    </row>
    <row r="231" spans="1:22" x14ac:dyDescent="0.25">
      <c r="A231" s="117"/>
      <c r="B231" s="118"/>
      <c r="C231" s="119"/>
      <c r="D231" s="120"/>
      <c r="E231" s="121"/>
      <c r="F231" s="122"/>
      <c r="G231" s="122"/>
      <c r="H231" s="122"/>
      <c r="I231" s="121"/>
      <c r="J231" s="121"/>
      <c r="K231" s="117"/>
      <c r="L231" s="123"/>
      <c r="M231" s="123"/>
      <c r="N231" s="123"/>
      <c r="O231" s="117"/>
      <c r="P231" s="117"/>
      <c r="Q231" s="117"/>
      <c r="R231" s="123"/>
      <c r="S231" s="123"/>
      <c r="T231" s="123"/>
      <c r="U231" s="45"/>
      <c r="V231" s="45"/>
    </row>
    <row r="232" spans="1:22" x14ac:dyDescent="0.25">
      <c r="A232" s="117"/>
      <c r="B232" s="118"/>
      <c r="C232" s="119"/>
      <c r="D232" s="120"/>
      <c r="E232" s="121"/>
      <c r="F232" s="122"/>
      <c r="G232" s="122"/>
      <c r="H232" s="122"/>
      <c r="I232" s="121"/>
      <c r="J232" s="121"/>
      <c r="K232" s="117"/>
      <c r="L232" s="123"/>
      <c r="M232" s="123"/>
      <c r="N232" s="123"/>
      <c r="O232" s="117"/>
      <c r="P232" s="117"/>
      <c r="Q232" s="117"/>
      <c r="R232" s="123"/>
      <c r="S232" s="123"/>
      <c r="T232" s="123"/>
      <c r="U232" s="45"/>
      <c r="V232" s="45"/>
    </row>
    <row r="233" spans="1:22" x14ac:dyDescent="0.25">
      <c r="A233" s="117"/>
      <c r="B233" s="118"/>
      <c r="C233" s="119"/>
      <c r="D233" s="120"/>
      <c r="E233" s="121"/>
      <c r="F233" s="122"/>
      <c r="G233" s="122"/>
      <c r="H233" s="122"/>
      <c r="I233" s="121"/>
      <c r="J233" s="121"/>
      <c r="K233" s="117"/>
      <c r="L233" s="123"/>
      <c r="M233" s="123"/>
      <c r="N233" s="123"/>
      <c r="O233" s="117"/>
      <c r="P233" s="117"/>
      <c r="Q233" s="117"/>
      <c r="R233" s="123"/>
      <c r="S233" s="123"/>
      <c r="T233" s="123"/>
      <c r="U233" s="45"/>
      <c r="V233" s="45"/>
    </row>
    <row r="234" spans="1:22" x14ac:dyDescent="0.25">
      <c r="A234" s="117"/>
      <c r="B234" s="118"/>
      <c r="C234" s="119"/>
      <c r="D234" s="120"/>
      <c r="E234" s="121"/>
      <c r="F234" s="122"/>
      <c r="G234" s="122"/>
      <c r="H234" s="122"/>
      <c r="I234" s="121"/>
      <c r="J234" s="121"/>
      <c r="K234" s="117"/>
      <c r="L234" s="123"/>
      <c r="M234" s="123"/>
      <c r="N234" s="123"/>
      <c r="O234" s="117"/>
      <c r="P234" s="117"/>
      <c r="Q234" s="117"/>
      <c r="R234" s="123"/>
      <c r="S234" s="123"/>
      <c r="T234" s="123"/>
      <c r="U234" s="45"/>
      <c r="V234" s="45"/>
    </row>
    <row r="235" spans="1:22" x14ac:dyDescent="0.25">
      <c r="A235" s="117"/>
      <c r="B235" s="118"/>
      <c r="C235" s="119"/>
      <c r="D235" s="120"/>
      <c r="E235" s="121"/>
      <c r="F235" s="122"/>
      <c r="G235" s="122"/>
      <c r="H235" s="122"/>
      <c r="I235" s="121"/>
      <c r="J235" s="121"/>
      <c r="K235" s="117"/>
      <c r="L235" s="123"/>
      <c r="M235" s="123"/>
      <c r="N235" s="123"/>
      <c r="O235" s="117"/>
      <c r="P235" s="117"/>
      <c r="Q235" s="117"/>
      <c r="R235" s="123"/>
      <c r="S235" s="123"/>
      <c r="T235" s="123"/>
      <c r="U235" s="45"/>
      <c r="V235" s="45"/>
    </row>
  </sheetData>
  <mergeCells count="43">
    <mergeCell ref="R87:T87"/>
    <mergeCell ref="C2:E2"/>
    <mergeCell ref="C15:T15"/>
    <mergeCell ref="B85:E85"/>
    <mergeCell ref="C5:H5"/>
    <mergeCell ref="D11:H11"/>
    <mergeCell ref="D12:H12"/>
    <mergeCell ref="D13:H13"/>
    <mergeCell ref="D14:H14"/>
    <mergeCell ref="R23:T23"/>
    <mergeCell ref="A25:T25"/>
    <mergeCell ref="A29:T29"/>
    <mergeCell ref="A65:T65"/>
    <mergeCell ref="A69:T69"/>
    <mergeCell ref="A78:T78"/>
    <mergeCell ref="D23:D24"/>
    <mergeCell ref="O86:Q86"/>
    <mergeCell ref="F87:H87"/>
    <mergeCell ref="I87:K87"/>
    <mergeCell ref="L87:N87"/>
    <mergeCell ref="O87:Q87"/>
    <mergeCell ref="A84:E84"/>
    <mergeCell ref="F84:H84"/>
    <mergeCell ref="I84:K84"/>
    <mergeCell ref="L84:N84"/>
    <mergeCell ref="R86:T86"/>
    <mergeCell ref="O84:Q84"/>
    <mergeCell ref="R84:T84"/>
    <mergeCell ref="F85:H85"/>
    <mergeCell ref="I85:K85"/>
    <mergeCell ref="L85:N85"/>
    <mergeCell ref="O85:Q85"/>
    <mergeCell ref="R85:T85"/>
    <mergeCell ref="A86:E86"/>
    <mergeCell ref="F86:H86"/>
    <mergeCell ref="I86:K86"/>
    <mergeCell ref="L86:N86"/>
    <mergeCell ref="D10:H10"/>
    <mergeCell ref="A23:A24"/>
    <mergeCell ref="B23:B24"/>
    <mergeCell ref="C23:C24"/>
    <mergeCell ref="L23:N23"/>
    <mergeCell ref="E23:E24"/>
  </mergeCells>
  <pageMargins left="0.511811024" right="0.511811024" top="0.78740157499999996" bottom="0.78740157499999996" header="0.31496062000000002" footer="0.31496062000000002"/>
  <pageSetup paperSize="9" scale="82" orientation="portrait" horizontalDpi="300" verticalDpi="3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H266"/>
  <sheetViews>
    <sheetView topLeftCell="J1" zoomScale="85" zoomScaleNormal="85" workbookViewId="0">
      <selection activeCell="A23" sqref="A23:T23"/>
    </sheetView>
  </sheetViews>
  <sheetFormatPr defaultRowHeight="13.2" x14ac:dyDescent="0.25"/>
  <cols>
    <col min="1" max="1" width="13.77734375" customWidth="1"/>
    <col min="2" max="2" width="11" customWidth="1"/>
    <col min="3" max="3" width="91.6640625" bestFit="1" customWidth="1"/>
    <col min="4" max="4" width="18.109375" style="30" customWidth="1"/>
    <col min="5" max="5" width="18.77734375" style="29" customWidth="1"/>
    <col min="6" max="11" width="9.33203125" customWidth="1"/>
    <col min="12" max="12" width="14.109375" style="59" bestFit="1" customWidth="1"/>
    <col min="13" max="13" width="14.33203125" style="59" customWidth="1"/>
    <col min="14" max="14" width="18.6640625" style="59" customWidth="1"/>
    <col min="15" max="15" width="9.33203125" style="59" customWidth="1"/>
    <col min="16" max="16" width="9.6640625" style="59" customWidth="1"/>
    <col min="17" max="17" width="4" style="59" customWidth="1"/>
    <col min="18" max="18" width="16.6640625" style="59" customWidth="1"/>
    <col min="19" max="19" width="21.109375" style="59" customWidth="1"/>
    <col min="20" max="20" width="21" style="62" customWidth="1"/>
    <col min="21" max="41" width="9.33203125" customWidth="1"/>
  </cols>
  <sheetData>
    <row r="1" spans="1:60" x14ac:dyDescent="0.25">
      <c r="A1" s="42"/>
      <c r="B1" s="876"/>
      <c r="C1" s="876"/>
      <c r="D1" s="876"/>
      <c r="E1" s="876"/>
      <c r="F1" s="876"/>
      <c r="R1" s="60"/>
      <c r="S1" s="60"/>
      <c r="T1" s="60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</row>
    <row r="2" spans="1:60" x14ac:dyDescent="0.2">
      <c r="A2" s="43"/>
      <c r="B2" s="859" t="s">
        <v>810</v>
      </c>
      <c r="C2" s="859"/>
      <c r="D2" s="859"/>
      <c r="E2" s="859"/>
      <c r="F2" s="859"/>
      <c r="L2" s="60"/>
      <c r="M2" s="60"/>
      <c r="N2" s="60"/>
      <c r="R2" s="60"/>
      <c r="S2" s="60"/>
      <c r="T2" s="60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</row>
    <row r="3" spans="1:60" x14ac:dyDescent="0.2">
      <c r="A3" s="43"/>
      <c r="B3" s="890"/>
      <c r="C3" s="890"/>
      <c r="D3" s="890"/>
      <c r="E3" s="890"/>
      <c r="F3" s="890"/>
      <c r="L3" s="60"/>
      <c r="M3" s="60"/>
      <c r="N3" s="60"/>
      <c r="R3" s="60"/>
      <c r="S3" s="60"/>
      <c r="T3" s="60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</row>
    <row r="4" spans="1:60" ht="13.8" thickBot="1" x14ac:dyDescent="0.25">
      <c r="A4" s="44"/>
      <c r="B4" s="891" t="s">
        <v>811</v>
      </c>
      <c r="C4" s="891"/>
      <c r="D4" s="891"/>
      <c r="E4" s="891"/>
      <c r="F4" s="891"/>
      <c r="L4" s="61"/>
      <c r="M4" s="61"/>
      <c r="N4" s="61"/>
      <c r="O4" s="61"/>
      <c r="P4" s="61"/>
      <c r="Q4" s="61"/>
      <c r="R4" s="61"/>
      <c r="S4" s="61"/>
      <c r="T4" s="61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</row>
    <row r="5" spans="1:60" x14ac:dyDescent="0.25">
      <c r="A5" s="876"/>
      <c r="B5" s="876"/>
      <c r="C5" s="876"/>
      <c r="D5" s="876"/>
      <c r="E5" s="876"/>
      <c r="F5" s="876"/>
      <c r="L5" s="60"/>
      <c r="M5" s="60"/>
      <c r="N5" s="60"/>
      <c r="R5" s="60"/>
      <c r="S5" s="60"/>
      <c r="T5" s="60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</row>
    <row r="6" spans="1:60" x14ac:dyDescent="0.2">
      <c r="A6" s="40" t="s">
        <v>812</v>
      </c>
      <c r="B6" s="41" t="s">
        <v>813</v>
      </c>
      <c r="C6" s="874" t="s">
        <v>829</v>
      </c>
      <c r="D6" s="874"/>
      <c r="E6" s="874"/>
      <c r="F6" s="874"/>
      <c r="L6" s="60"/>
      <c r="M6" s="60"/>
      <c r="N6" s="60"/>
      <c r="R6" s="60"/>
      <c r="S6" s="60"/>
      <c r="T6" s="60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</row>
    <row r="7" spans="1:60" x14ac:dyDescent="0.2">
      <c r="A7" s="40" t="s">
        <v>814</v>
      </c>
      <c r="B7" s="41" t="s">
        <v>815</v>
      </c>
      <c r="C7" s="874" t="s">
        <v>816</v>
      </c>
      <c r="D7" s="874"/>
      <c r="E7" s="874"/>
      <c r="F7" s="874"/>
      <c r="L7" s="60"/>
      <c r="M7" s="60"/>
      <c r="N7" s="60"/>
      <c r="R7" s="60"/>
      <c r="S7" s="60"/>
      <c r="T7" s="60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</row>
    <row r="8" spans="1:60" x14ac:dyDescent="0.2">
      <c r="A8" s="40" t="s">
        <v>817</v>
      </c>
      <c r="B8" s="859" t="s">
        <v>836</v>
      </c>
      <c r="C8" s="859"/>
      <c r="D8" s="859"/>
      <c r="E8" s="859"/>
      <c r="F8" s="859"/>
      <c r="L8" s="60"/>
      <c r="M8" s="60"/>
      <c r="N8" s="60"/>
      <c r="R8" s="60"/>
      <c r="S8" s="60"/>
      <c r="T8" s="60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</row>
    <row r="9" spans="1:60" x14ac:dyDescent="0.2">
      <c r="A9" s="40" t="s">
        <v>818</v>
      </c>
      <c r="B9" s="859" t="s">
        <v>819</v>
      </c>
      <c r="C9" s="859"/>
      <c r="D9" s="859"/>
      <c r="E9" s="859"/>
      <c r="F9" s="859"/>
      <c r="L9" s="60"/>
      <c r="M9" s="60"/>
      <c r="N9" s="60"/>
      <c r="R9" s="60"/>
      <c r="S9" s="60"/>
      <c r="T9" s="60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</row>
    <row r="10" spans="1:60" x14ac:dyDescent="0.2">
      <c r="A10" s="40" t="s">
        <v>820</v>
      </c>
      <c r="B10" s="859" t="s">
        <v>837</v>
      </c>
      <c r="C10" s="859"/>
      <c r="D10" s="859"/>
      <c r="E10" s="859"/>
      <c r="F10" s="859"/>
      <c r="L10" s="60"/>
      <c r="M10" s="60"/>
      <c r="N10" s="60"/>
      <c r="R10" s="60"/>
      <c r="S10" s="60"/>
      <c r="T10" s="60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</row>
    <row r="11" spans="1:60" x14ac:dyDescent="0.2">
      <c r="A11" s="40" t="s">
        <v>821</v>
      </c>
      <c r="B11" s="859" t="s">
        <v>822</v>
      </c>
      <c r="C11" s="859"/>
      <c r="D11" s="859"/>
      <c r="E11" s="859"/>
      <c r="F11" s="859"/>
      <c r="L11" s="60"/>
      <c r="M11" s="60"/>
      <c r="N11" s="60"/>
      <c r="R11" s="60"/>
      <c r="S11" s="60"/>
      <c r="T11" s="60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</row>
    <row r="12" spans="1:60" x14ac:dyDescent="0.2">
      <c r="A12" s="40" t="s">
        <v>823</v>
      </c>
      <c r="B12" s="859" t="s">
        <v>824</v>
      </c>
      <c r="C12" s="859"/>
      <c r="D12" s="859"/>
      <c r="E12" s="859"/>
      <c r="F12" s="859"/>
      <c r="L12" s="60"/>
      <c r="M12" s="60"/>
      <c r="N12" s="60"/>
      <c r="R12" s="60"/>
      <c r="S12" s="60"/>
      <c r="T12" s="60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</row>
    <row r="13" spans="1:60" x14ac:dyDescent="0.2">
      <c r="A13" s="40" t="s">
        <v>825</v>
      </c>
      <c r="B13" s="859" t="s">
        <v>834</v>
      </c>
      <c r="C13" s="859"/>
      <c r="D13" s="859"/>
      <c r="E13" s="859"/>
      <c r="F13" s="859"/>
      <c r="L13" s="60"/>
      <c r="M13" s="60"/>
      <c r="N13" s="60"/>
      <c r="R13" s="60"/>
      <c r="S13" s="60"/>
      <c r="T13" s="60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</row>
    <row r="14" spans="1:60" x14ac:dyDescent="0.2">
      <c r="A14" s="40" t="s">
        <v>826</v>
      </c>
      <c r="B14" s="859" t="s">
        <v>827</v>
      </c>
      <c r="C14" s="859"/>
      <c r="D14" s="859"/>
      <c r="E14" s="859"/>
      <c r="F14" s="859"/>
      <c r="L14" s="60"/>
      <c r="M14" s="60"/>
      <c r="N14" s="60"/>
      <c r="R14" s="60"/>
      <c r="S14" s="60"/>
      <c r="T14" s="60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</row>
    <row r="15" spans="1:60" x14ac:dyDescent="0.25">
      <c r="A15" s="892"/>
      <c r="B15" s="892"/>
      <c r="C15" s="892"/>
      <c r="D15" s="892"/>
      <c r="E15" s="892"/>
      <c r="F15" s="892"/>
      <c r="L15" s="60"/>
      <c r="M15" s="60"/>
      <c r="N15" s="60"/>
      <c r="R15" s="60"/>
      <c r="S15" s="60"/>
      <c r="T15" s="60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</row>
    <row r="16" spans="1:60" ht="35.1" customHeight="1" x14ac:dyDescent="0.25">
      <c r="A16" s="875" t="s">
        <v>648</v>
      </c>
      <c r="B16" s="875"/>
      <c r="C16" s="875"/>
      <c r="D16" s="875"/>
      <c r="E16" s="875"/>
      <c r="F16" s="875"/>
      <c r="G16" s="875"/>
      <c r="H16" s="875"/>
      <c r="I16" s="875"/>
      <c r="J16" s="875"/>
      <c r="K16" s="875"/>
      <c r="L16" s="875"/>
      <c r="M16" s="875"/>
      <c r="N16" s="875"/>
      <c r="O16" s="875"/>
      <c r="P16" s="875"/>
      <c r="Q16" s="875"/>
      <c r="R16" s="875"/>
      <c r="S16" s="875"/>
      <c r="T16" s="87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</row>
    <row r="17" spans="1:60" ht="12.75" customHeight="1" x14ac:dyDescent="0.2">
      <c r="A17" s="875" t="s">
        <v>552</v>
      </c>
      <c r="B17" s="875" t="s">
        <v>553</v>
      </c>
      <c r="C17" s="875" t="s">
        <v>554</v>
      </c>
      <c r="D17" s="889" t="s">
        <v>555</v>
      </c>
      <c r="E17" s="888" t="s">
        <v>556</v>
      </c>
      <c r="F17" s="66" t="s">
        <v>557</v>
      </c>
      <c r="G17" s="67"/>
      <c r="H17" s="68"/>
      <c r="I17" s="69" t="s">
        <v>558</v>
      </c>
      <c r="J17" s="66"/>
      <c r="K17" s="66"/>
      <c r="L17" s="888" t="s">
        <v>559</v>
      </c>
      <c r="M17" s="888"/>
      <c r="N17" s="888"/>
      <c r="O17" s="64" t="s">
        <v>560</v>
      </c>
      <c r="P17" s="64"/>
      <c r="Q17" s="64"/>
      <c r="R17" s="888" t="s">
        <v>561</v>
      </c>
      <c r="S17" s="888"/>
      <c r="T17" s="888"/>
      <c r="U17" t="s">
        <v>562</v>
      </c>
      <c r="X17" t="s">
        <v>563</v>
      </c>
      <c r="AA17" t="s">
        <v>564</v>
      </c>
      <c r="AD17" t="s">
        <v>565</v>
      </c>
      <c r="AG17" t="s">
        <v>566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</row>
    <row r="18" spans="1:60" ht="38.4" x14ac:dyDescent="0.2">
      <c r="A18" s="875"/>
      <c r="B18" s="875"/>
      <c r="C18" s="875"/>
      <c r="D18" s="889"/>
      <c r="E18" s="888"/>
      <c r="F18" s="66" t="s">
        <v>567</v>
      </c>
      <c r="G18" s="67" t="s">
        <v>568</v>
      </c>
      <c r="H18" s="68" t="s">
        <v>569</v>
      </c>
      <c r="I18" s="69" t="s">
        <v>567</v>
      </c>
      <c r="J18" s="66" t="s">
        <v>568</v>
      </c>
      <c r="K18" s="66" t="s">
        <v>569</v>
      </c>
      <c r="L18" s="64" t="s">
        <v>567</v>
      </c>
      <c r="M18" s="64" t="s">
        <v>568</v>
      </c>
      <c r="N18" s="64" t="s">
        <v>569</v>
      </c>
      <c r="O18" s="64" t="s">
        <v>567</v>
      </c>
      <c r="P18" s="64" t="s">
        <v>568</v>
      </c>
      <c r="Q18" s="64" t="s">
        <v>569</v>
      </c>
      <c r="R18" s="64" t="s">
        <v>567</v>
      </c>
      <c r="S18" s="64" t="s">
        <v>568</v>
      </c>
      <c r="T18" s="64" t="s">
        <v>569</v>
      </c>
      <c r="U18" t="s">
        <v>567</v>
      </c>
      <c r="V18" t="s">
        <v>568</v>
      </c>
      <c r="W18" t="s">
        <v>569</v>
      </c>
      <c r="X18" t="s">
        <v>567</v>
      </c>
      <c r="Y18" t="s">
        <v>568</v>
      </c>
      <c r="Z18" t="s">
        <v>569</v>
      </c>
      <c r="AA18" t="s">
        <v>567</v>
      </c>
      <c r="AB18" t="s">
        <v>568</v>
      </c>
      <c r="AC18" t="s">
        <v>569</v>
      </c>
      <c r="AD18" t="s">
        <v>567</v>
      </c>
      <c r="AE18" t="s">
        <v>568</v>
      </c>
      <c r="AF18" t="s">
        <v>569</v>
      </c>
      <c r="AG18" t="s">
        <v>567</v>
      </c>
      <c r="AH18" t="s">
        <v>568</v>
      </c>
      <c r="AI18" t="s">
        <v>569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</row>
    <row r="19" spans="1:60" x14ac:dyDescent="0.25">
      <c r="A19" s="875" t="s">
        <v>649</v>
      </c>
      <c r="B19" s="875"/>
      <c r="C19" s="875"/>
      <c r="D19" s="875"/>
      <c r="E19" s="875"/>
      <c r="F19" s="875"/>
      <c r="G19" s="875"/>
      <c r="H19" s="875"/>
      <c r="I19" s="875"/>
      <c r="J19" s="875"/>
      <c r="K19" s="875"/>
      <c r="L19" s="875"/>
      <c r="M19" s="875"/>
      <c r="N19" s="875"/>
      <c r="O19" s="875"/>
      <c r="P19" s="875"/>
      <c r="Q19" s="875"/>
      <c r="R19" s="875"/>
      <c r="S19" s="875"/>
      <c r="T19" s="87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</row>
    <row r="20" spans="1:60" x14ac:dyDescent="0.25">
      <c r="A20" s="28" t="str">
        <f>[4]RESUMO!G8</f>
        <v>T164</v>
      </c>
      <c r="B20" s="28">
        <v>40001</v>
      </c>
      <c r="C20" s="28" t="s">
        <v>650</v>
      </c>
      <c r="D20" s="70" t="s">
        <v>651</v>
      </c>
      <c r="E20" s="55">
        <v>0.21</v>
      </c>
      <c r="F20" s="28">
        <f>30*30</f>
        <v>900</v>
      </c>
      <c r="G20" s="28">
        <f>F20</f>
        <v>900</v>
      </c>
      <c r="H20" s="28">
        <f>G20*$E20</f>
        <v>189</v>
      </c>
      <c r="I20" s="28">
        <f>F20</f>
        <v>900</v>
      </c>
      <c r="J20" s="28">
        <f>I20</f>
        <v>900</v>
      </c>
      <c r="K20" s="28">
        <f>J20*$E20</f>
        <v>189</v>
      </c>
      <c r="L20" s="71">
        <f>60*50</f>
        <v>3000</v>
      </c>
      <c r="M20" s="71">
        <f>L20</f>
        <v>3000</v>
      </c>
      <c r="N20" s="71">
        <f>M20*$E20</f>
        <v>630</v>
      </c>
      <c r="O20" s="71">
        <f>L20</f>
        <v>3000</v>
      </c>
      <c r="P20" s="71">
        <f>O20</f>
        <v>3000</v>
      </c>
      <c r="Q20" s="71">
        <f>P20*$E20</f>
        <v>630</v>
      </c>
      <c r="R20" s="71">
        <f>100*100</f>
        <v>10000</v>
      </c>
      <c r="S20" s="71">
        <f>R20</f>
        <v>10000</v>
      </c>
      <c r="T20" s="72">
        <f>S20*$E20</f>
        <v>2100</v>
      </c>
      <c r="U20">
        <f>R20*1.5</f>
        <v>15000</v>
      </c>
      <c r="V20">
        <f>U20</f>
        <v>15000</v>
      </c>
      <c r="W20">
        <f>V20*$E20</f>
        <v>3150</v>
      </c>
      <c r="X20">
        <v>18000</v>
      </c>
      <c r="Y20">
        <f>X20</f>
        <v>18000</v>
      </c>
      <c r="Z20">
        <f>Y20*$E20</f>
        <v>3780</v>
      </c>
      <c r="AA20">
        <f>X20</f>
        <v>18000</v>
      </c>
      <c r="AB20">
        <f>AA20</f>
        <v>18000</v>
      </c>
      <c r="AC20">
        <f>AB20*$E20</f>
        <v>3780</v>
      </c>
      <c r="AD20">
        <v>40000</v>
      </c>
      <c r="AE20">
        <f>AD20</f>
        <v>40000</v>
      </c>
      <c r="AF20">
        <f>AE20*$E20</f>
        <v>8400</v>
      </c>
      <c r="AG20">
        <f>F20</f>
        <v>900</v>
      </c>
      <c r="AH20">
        <f>AG20</f>
        <v>900</v>
      </c>
      <c r="AI20">
        <f>AH20*$E20</f>
        <v>189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</row>
    <row r="21" spans="1:60" x14ac:dyDescent="0.25">
      <c r="A21" s="28" t="str">
        <f>A20</f>
        <v>T164</v>
      </c>
      <c r="B21" s="28">
        <v>40046</v>
      </c>
      <c r="C21" s="28" t="s">
        <v>652</v>
      </c>
      <c r="D21" s="70" t="s">
        <v>653</v>
      </c>
      <c r="E21" s="55">
        <v>9.5</v>
      </c>
      <c r="F21" s="28">
        <f>F22*1.3</f>
        <v>280.8</v>
      </c>
      <c r="G21" s="28">
        <f>F21</f>
        <v>280.8</v>
      </c>
      <c r="H21" s="28">
        <f>G21*$E21</f>
        <v>2667.6</v>
      </c>
      <c r="I21" s="28">
        <f>I22*1.3</f>
        <v>280.8</v>
      </c>
      <c r="J21" s="28">
        <f>I21</f>
        <v>280.8</v>
      </c>
      <c r="K21" s="28">
        <f>J21*$E21</f>
        <v>2667.6</v>
      </c>
      <c r="L21" s="71">
        <f>L22*1.3</f>
        <v>936</v>
      </c>
      <c r="M21" s="71">
        <f>L21</f>
        <v>936</v>
      </c>
      <c r="N21" s="71">
        <f>M21*$E21</f>
        <v>8892</v>
      </c>
      <c r="O21" s="71">
        <f>O22*1.3</f>
        <v>936</v>
      </c>
      <c r="P21" s="71">
        <f>O21</f>
        <v>936</v>
      </c>
      <c r="Q21" s="71">
        <f>P21*$E21</f>
        <v>8892</v>
      </c>
      <c r="R21" s="71">
        <f>R22*1.3</f>
        <v>3120</v>
      </c>
      <c r="S21" s="71">
        <f>R21</f>
        <v>3120</v>
      </c>
      <c r="T21" s="72">
        <f>S21*$E21</f>
        <v>29640</v>
      </c>
      <c r="U21">
        <f>U22*1.3</f>
        <v>4680</v>
      </c>
      <c r="V21">
        <f>U21</f>
        <v>4680</v>
      </c>
      <c r="W21">
        <f>V21*$E21</f>
        <v>44460</v>
      </c>
      <c r="X21">
        <f>X22*1.3</f>
        <v>5616</v>
      </c>
      <c r="Y21">
        <f>X21</f>
        <v>5616</v>
      </c>
      <c r="Z21">
        <f>Y21*$E21</f>
        <v>53352</v>
      </c>
      <c r="AA21">
        <f>AA22*1.3</f>
        <v>5616</v>
      </c>
      <c r="AB21">
        <f>AA21</f>
        <v>5616</v>
      </c>
      <c r="AC21">
        <f>AB21*$E21</f>
        <v>53352</v>
      </c>
      <c r="AD21">
        <f>AD22*1.3</f>
        <v>12480</v>
      </c>
      <c r="AE21">
        <f>AD21</f>
        <v>12480</v>
      </c>
      <c r="AF21">
        <f>AE21*$E21</f>
        <v>118560</v>
      </c>
      <c r="AG21">
        <f>AG22*1.3</f>
        <v>280.8</v>
      </c>
      <c r="AH21">
        <f>AG21</f>
        <v>280.8</v>
      </c>
      <c r="AI21">
        <f>AH21*$E21</f>
        <v>2667.6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</row>
    <row r="22" spans="1:60" x14ac:dyDescent="0.25">
      <c r="A22" s="28" t="str">
        <f>[4]RESUMO!G10</f>
        <v>T162</v>
      </c>
      <c r="B22" s="28" t="s">
        <v>654</v>
      </c>
      <c r="C22" s="28" t="s">
        <v>655</v>
      </c>
      <c r="D22" s="70" t="s">
        <v>653</v>
      </c>
      <c r="E22" s="55">
        <v>1.69</v>
      </c>
      <c r="F22" s="28">
        <f>F20*0.24</f>
        <v>216</v>
      </c>
      <c r="G22" s="28">
        <f>F22</f>
        <v>216</v>
      </c>
      <c r="H22" s="28">
        <f>G22*$E22</f>
        <v>365.03999999999996</v>
      </c>
      <c r="I22" s="28">
        <f>I20*0.24</f>
        <v>216</v>
      </c>
      <c r="J22" s="28">
        <f>I22</f>
        <v>216</v>
      </c>
      <c r="K22" s="28">
        <f>J22*$E22</f>
        <v>365.03999999999996</v>
      </c>
      <c r="L22" s="71">
        <f>L20*0.24</f>
        <v>720</v>
      </c>
      <c r="M22" s="71">
        <f>L22</f>
        <v>720</v>
      </c>
      <c r="N22" s="71">
        <f>M22*$E22</f>
        <v>1216.8</v>
      </c>
      <c r="O22" s="71">
        <f>O20*0.24</f>
        <v>720</v>
      </c>
      <c r="P22" s="71">
        <f>O22</f>
        <v>720</v>
      </c>
      <c r="Q22" s="71">
        <f>P22*$E22</f>
        <v>1216.8</v>
      </c>
      <c r="R22" s="71">
        <f>R20*0.24</f>
        <v>2400</v>
      </c>
      <c r="S22" s="71">
        <f>R22</f>
        <v>2400</v>
      </c>
      <c r="T22" s="72">
        <f>S22*$E22</f>
        <v>4056</v>
      </c>
      <c r="U22">
        <f>U20*0.24</f>
        <v>3600</v>
      </c>
      <c r="V22">
        <f>U22</f>
        <v>3600</v>
      </c>
      <c r="W22">
        <f>V22*$E22</f>
        <v>6084</v>
      </c>
      <c r="X22">
        <f>X20*0.24</f>
        <v>4320</v>
      </c>
      <c r="Y22">
        <f>X22</f>
        <v>4320</v>
      </c>
      <c r="Z22">
        <f>Y22*$E22</f>
        <v>7300.8</v>
      </c>
      <c r="AA22">
        <f>AA20*0.24</f>
        <v>4320</v>
      </c>
      <c r="AB22">
        <f>AA22</f>
        <v>4320</v>
      </c>
      <c r="AC22">
        <f>AB22*$E22</f>
        <v>7300.8</v>
      </c>
      <c r="AD22">
        <f>AD20*0.24</f>
        <v>9600</v>
      </c>
      <c r="AE22">
        <f>AD22</f>
        <v>9600</v>
      </c>
      <c r="AF22">
        <f>AE22*$E22</f>
        <v>16224</v>
      </c>
      <c r="AG22">
        <f>AG20*0.24</f>
        <v>216</v>
      </c>
      <c r="AH22">
        <f>AG22</f>
        <v>216</v>
      </c>
      <c r="AI22">
        <f>AH22*$E22</f>
        <v>365.03999999999996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</row>
    <row r="23" spans="1:60" x14ac:dyDescent="0.25">
      <c r="A23" s="875" t="s">
        <v>656</v>
      </c>
      <c r="B23" s="875"/>
      <c r="C23" s="875"/>
      <c r="D23" s="875"/>
      <c r="E23" s="875"/>
      <c r="F23" s="875"/>
      <c r="G23" s="875"/>
      <c r="H23" s="875"/>
      <c r="I23" s="875"/>
      <c r="J23" s="875"/>
      <c r="K23" s="875"/>
      <c r="L23" s="875"/>
      <c r="M23" s="875"/>
      <c r="N23" s="875"/>
      <c r="O23" s="875"/>
      <c r="P23" s="875"/>
      <c r="Q23" s="875"/>
      <c r="R23" s="875"/>
      <c r="S23" s="875"/>
      <c r="T23" s="87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</row>
    <row r="24" spans="1:60" x14ac:dyDescent="0.25">
      <c r="A24" s="28" t="str">
        <f>A22</f>
        <v>T162</v>
      </c>
      <c r="B24" s="28" t="s">
        <v>657</v>
      </c>
      <c r="C24" s="28" t="s">
        <v>658</v>
      </c>
      <c r="D24" s="70" t="s">
        <v>651</v>
      </c>
      <c r="E24" s="55">
        <v>232.72</v>
      </c>
      <c r="F24" s="28">
        <v>0</v>
      </c>
      <c r="G24" s="28">
        <f>F24</f>
        <v>0</v>
      </c>
      <c r="H24" s="28">
        <f t="shared" ref="H24:H58" si="0">G24*$E24</f>
        <v>0</v>
      </c>
      <c r="I24" s="28">
        <v>0</v>
      </c>
      <c r="J24" s="28">
        <f>I24</f>
        <v>0</v>
      </c>
      <c r="K24" s="28">
        <f t="shared" ref="K24:K58" si="1">J24*$E24</f>
        <v>0</v>
      </c>
      <c r="L24" s="71">
        <v>0</v>
      </c>
      <c r="M24" s="71">
        <v>0</v>
      </c>
      <c r="N24" s="71">
        <f t="shared" ref="N24:N57" si="2">M24*$E24</f>
        <v>0</v>
      </c>
      <c r="O24" s="71">
        <v>0</v>
      </c>
      <c r="P24" s="71">
        <f>O24</f>
        <v>0</v>
      </c>
      <c r="Q24" s="71">
        <f t="shared" ref="Q24:Q58" si="3">P24*$E24</f>
        <v>0</v>
      </c>
      <c r="R24" s="71">
        <v>120</v>
      </c>
      <c r="S24" s="71">
        <f>R24</f>
        <v>120</v>
      </c>
      <c r="T24" s="72">
        <f t="shared" ref="T24:T58" si="4">S24*$E24</f>
        <v>27926.400000000001</v>
      </c>
      <c r="U24">
        <f>R24</f>
        <v>120</v>
      </c>
      <c r="V24">
        <f>U24</f>
        <v>120</v>
      </c>
      <c r="W24">
        <f t="shared" ref="W24:W58" si="5">V24*$E24</f>
        <v>27926.400000000001</v>
      </c>
      <c r="X24">
        <f>R24</f>
        <v>120</v>
      </c>
      <c r="Y24">
        <f>X24</f>
        <v>120</v>
      </c>
      <c r="Z24">
        <f t="shared" ref="Z24:Z58" si="6">Y24*$E24</f>
        <v>27926.400000000001</v>
      </c>
      <c r="AA24">
        <f>X24</f>
        <v>120</v>
      </c>
      <c r="AB24">
        <f>AA24</f>
        <v>120</v>
      </c>
      <c r="AC24">
        <f t="shared" ref="AC24:AC58" si="7">AB24*$E24</f>
        <v>27926.400000000001</v>
      </c>
      <c r="AD24">
        <v>180</v>
      </c>
      <c r="AE24">
        <f>AD24</f>
        <v>180</v>
      </c>
      <c r="AF24">
        <f t="shared" ref="AF24:AF58" si="8">AE24*$E24</f>
        <v>41889.599999999999</v>
      </c>
      <c r="AG24">
        <f>30-AG34</f>
        <v>21</v>
      </c>
      <c r="AH24">
        <f>AG24</f>
        <v>21</v>
      </c>
      <c r="AI24">
        <f t="shared" ref="AI24:AI58" si="9">AH24*$E24</f>
        <v>4887.12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</row>
    <row r="25" spans="1:60" x14ac:dyDescent="0.25">
      <c r="A25" s="28" t="str">
        <f>[4]RESUMO!G9</f>
        <v>T160</v>
      </c>
      <c r="B25" s="28" t="s">
        <v>659</v>
      </c>
      <c r="C25" s="28" t="s">
        <v>660</v>
      </c>
      <c r="D25" s="70" t="s">
        <v>573</v>
      </c>
      <c r="E25" s="55">
        <f>2013.61</f>
        <v>2013.61</v>
      </c>
      <c r="F25" s="28">
        <v>0.5</v>
      </c>
      <c r="G25" s="28">
        <f>F25*$F$81</f>
        <v>0</v>
      </c>
      <c r="H25" s="28">
        <f t="shared" si="0"/>
        <v>0</v>
      </c>
      <c r="I25" s="28">
        <f>F25</f>
        <v>0.5</v>
      </c>
      <c r="J25" s="28">
        <f>I25*$I$81</f>
        <v>0</v>
      </c>
      <c r="K25" s="28">
        <f t="shared" si="1"/>
        <v>0</v>
      </c>
      <c r="L25" s="71">
        <v>1</v>
      </c>
      <c r="M25" s="71">
        <v>6</v>
      </c>
      <c r="N25" s="71">
        <f t="shared" si="2"/>
        <v>12081.66</v>
      </c>
      <c r="O25" s="71">
        <v>1</v>
      </c>
      <c r="P25" s="71">
        <f>O25*$O$81</f>
        <v>0</v>
      </c>
      <c r="Q25" s="71">
        <f t="shared" si="3"/>
        <v>0</v>
      </c>
      <c r="R25" s="71">
        <v>0</v>
      </c>
      <c r="S25" s="71">
        <f>R25*$R$81</f>
        <v>0</v>
      </c>
      <c r="T25" s="72">
        <f t="shared" si="4"/>
        <v>0</v>
      </c>
      <c r="U25">
        <v>0</v>
      </c>
      <c r="V25">
        <f>U25*$U$81</f>
        <v>0</v>
      </c>
      <c r="W25">
        <f t="shared" si="5"/>
        <v>0</v>
      </c>
      <c r="X25">
        <v>0</v>
      </c>
      <c r="Y25">
        <f>X25*$X$81</f>
        <v>0</v>
      </c>
      <c r="Z25">
        <f t="shared" si="6"/>
        <v>0</v>
      </c>
      <c r="AA25">
        <v>0</v>
      </c>
      <c r="AB25">
        <f>AA25*$AA$81</f>
        <v>0</v>
      </c>
      <c r="AC25">
        <f t="shared" si="7"/>
        <v>0</v>
      </c>
      <c r="AD25">
        <v>0</v>
      </c>
      <c r="AE25">
        <f>AD25*$AD$81</f>
        <v>0</v>
      </c>
      <c r="AF25">
        <f t="shared" si="8"/>
        <v>0</v>
      </c>
      <c r="AG25">
        <v>0</v>
      </c>
      <c r="AH25">
        <f>AG25*$AG$81</f>
        <v>0</v>
      </c>
      <c r="AI25">
        <f t="shared" si="9"/>
        <v>0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</row>
    <row r="26" spans="1:60" x14ac:dyDescent="0.25">
      <c r="A26" s="28" t="str">
        <f>A22</f>
        <v>T162</v>
      </c>
      <c r="B26" s="28" t="s">
        <v>657</v>
      </c>
      <c r="C26" s="28" t="s">
        <v>661</v>
      </c>
      <c r="D26" s="70" t="s">
        <v>651</v>
      </c>
      <c r="E26" s="55">
        <f>E24</f>
        <v>232.72</v>
      </c>
      <c r="F26" s="28">
        <f>(6.6*5.5)/16*[4]FAIXAS!A9</f>
        <v>27.224999999999998</v>
      </c>
      <c r="G26" s="28">
        <f>F26</f>
        <v>27.224999999999998</v>
      </c>
      <c r="H26" s="28">
        <f t="shared" si="0"/>
        <v>6335.8019999999997</v>
      </c>
      <c r="I26" s="28">
        <f>(6.6*5.5)/16*[4]FAIXAS!B9</f>
        <v>18.149999999999999</v>
      </c>
      <c r="J26" s="28">
        <f>I26</f>
        <v>18.149999999999999</v>
      </c>
      <c r="K26" s="28">
        <f t="shared" si="1"/>
        <v>4223.8679999999995</v>
      </c>
      <c r="L26" s="71">
        <f>(6.6*5.5)/16*[4]FAIXAS!C9</f>
        <v>29.493749999999999</v>
      </c>
      <c r="M26" s="71">
        <f>L26</f>
        <v>29.493749999999999</v>
      </c>
      <c r="N26" s="71">
        <f t="shared" si="2"/>
        <v>6863.7855</v>
      </c>
      <c r="O26" s="71">
        <f>(6.6*5.5)/16*[4]FAIXAS!D9</f>
        <v>22.6875</v>
      </c>
      <c r="P26" s="71">
        <f>O26</f>
        <v>22.6875</v>
      </c>
      <c r="Q26" s="71">
        <f t="shared" si="3"/>
        <v>5279.835</v>
      </c>
      <c r="R26" s="71">
        <f>(6.6*5.5)/16*[4]FAIXAS!E9</f>
        <v>74.868749999999991</v>
      </c>
      <c r="S26" s="71">
        <f>R26</f>
        <v>74.868749999999991</v>
      </c>
      <c r="T26" s="72">
        <f t="shared" si="4"/>
        <v>17423.455499999996</v>
      </c>
      <c r="U26">
        <f>(6.6*5.5)/16*[4]FAIXAS!F9</f>
        <v>45.375</v>
      </c>
      <c r="V26">
        <f>U26</f>
        <v>45.375</v>
      </c>
      <c r="W26">
        <f t="shared" si="5"/>
        <v>10559.67</v>
      </c>
      <c r="X26">
        <f>(6.6*5.5)/16*[4]FAIXAS!G9</f>
        <v>140.66249999999999</v>
      </c>
      <c r="Y26">
        <f>X26</f>
        <v>140.66249999999999</v>
      </c>
      <c r="Z26">
        <f t="shared" si="6"/>
        <v>32734.976999999999</v>
      </c>
      <c r="AA26">
        <f>(6.6*5.5)/16*[4]FAIXAS!H9</f>
        <v>63.524999999999991</v>
      </c>
      <c r="AB26">
        <f>AA26</f>
        <v>63.524999999999991</v>
      </c>
      <c r="AC26">
        <f t="shared" si="7"/>
        <v>14783.537999999999</v>
      </c>
      <c r="AD26">
        <f>(6.6*5.5)/16*[4]FAIXAS!I9</f>
        <v>190.57499999999999</v>
      </c>
      <c r="AE26">
        <f>AD26</f>
        <v>190.57499999999999</v>
      </c>
      <c r="AF26">
        <f t="shared" si="8"/>
        <v>44350.613999999994</v>
      </c>
      <c r="AG26">
        <f>(6.6*5.5)/16*[4]FAIXAS!K9</f>
        <v>27.224999999999998</v>
      </c>
      <c r="AH26">
        <f>AG26</f>
        <v>27.224999999999998</v>
      </c>
      <c r="AI26">
        <f t="shared" si="9"/>
        <v>6335.8019999999997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</row>
    <row r="27" spans="1:60" x14ac:dyDescent="0.25">
      <c r="A27" s="28" t="str">
        <f>A22</f>
        <v>T162</v>
      </c>
      <c r="B27" s="28" t="s">
        <v>657</v>
      </c>
      <c r="C27" s="28" t="s">
        <v>662</v>
      </c>
      <c r="D27" s="70" t="s">
        <v>651</v>
      </c>
      <c r="E27" s="55">
        <f>E26</f>
        <v>232.72</v>
      </c>
      <c r="F27" s="28" t="e">
        <f>(6.6*5.5)/8*SUM('[4]ADMINISTRAÇÃO LOCAL'!F9:F26)</f>
        <v>#REF!</v>
      </c>
      <c r="G27" s="28" t="e">
        <f>F27</f>
        <v>#REF!</v>
      </c>
      <c r="H27" s="28" t="e">
        <f t="shared" si="0"/>
        <v>#REF!</v>
      </c>
      <c r="I27" s="28" t="e">
        <f>(6.6*5.5)/8*SUM('[4]ADMINISTRAÇÃO LOCAL'!I9:I26)</f>
        <v>#REF!</v>
      </c>
      <c r="J27" s="28" t="e">
        <f>I27</f>
        <v>#REF!</v>
      </c>
      <c r="K27" s="28" t="e">
        <f t="shared" si="1"/>
        <v>#REF!</v>
      </c>
      <c r="L27" s="71" t="e">
        <f>(6.6*5.5)/8*SUM('[4]ADMINISTRAÇÃO LOCAL'!L9:L26)</f>
        <v>#REF!</v>
      </c>
      <c r="M27" s="71" t="e">
        <f>L27</f>
        <v>#REF!</v>
      </c>
      <c r="N27" s="71" t="e">
        <f t="shared" si="2"/>
        <v>#REF!</v>
      </c>
      <c r="O27" s="71" t="e">
        <f>(6.6*5.5)/8*SUM('[4]ADMINISTRAÇÃO LOCAL'!O9:O26)</f>
        <v>#REF!</v>
      </c>
      <c r="P27" s="71" t="e">
        <f>O27</f>
        <v>#REF!</v>
      </c>
      <c r="Q27" s="71" t="e">
        <f t="shared" si="3"/>
        <v>#REF!</v>
      </c>
      <c r="R27" s="71" t="e">
        <f>(6.6*5.5)/8*SUM('[4]ADMINISTRAÇÃO LOCAL'!R9:R26)</f>
        <v>#REF!</v>
      </c>
      <c r="S27" s="71" t="e">
        <f>R27</f>
        <v>#REF!</v>
      </c>
      <c r="T27" s="72" t="e">
        <f t="shared" si="4"/>
        <v>#REF!</v>
      </c>
      <c r="U27" t="e">
        <f>(6.6*5.5)/8*SUM('[4]ADMINISTRAÇÃO LOCAL'!U9:U26)</f>
        <v>#REF!</v>
      </c>
      <c r="V27" t="e">
        <f>U27</f>
        <v>#REF!</v>
      </c>
      <c r="W27" t="e">
        <f t="shared" si="5"/>
        <v>#REF!</v>
      </c>
      <c r="X27" t="e">
        <f>(6.6*5.5)/8*SUM('[4]ADMINISTRAÇÃO LOCAL'!X9:X26)</f>
        <v>#REF!</v>
      </c>
      <c r="Y27" t="e">
        <f>X27</f>
        <v>#REF!</v>
      </c>
      <c r="Z27" t="e">
        <f t="shared" si="6"/>
        <v>#REF!</v>
      </c>
      <c r="AA27" t="e">
        <f>(6.6*5.5)/8*SUM('[4]ADMINISTRAÇÃO LOCAL'!AA9:AA26)</f>
        <v>#REF!</v>
      </c>
      <c r="AB27" t="e">
        <f>AA27</f>
        <v>#REF!</v>
      </c>
      <c r="AC27" t="e">
        <f t="shared" si="7"/>
        <v>#REF!</v>
      </c>
      <c r="AD27" t="e">
        <f>(6.6*5.5)/8*SUM('[4]ADMINISTRAÇÃO LOCAL'!AD9:AD26)</f>
        <v>#REF!</v>
      </c>
      <c r="AE27" t="e">
        <f>AD27</f>
        <v>#REF!</v>
      </c>
      <c r="AF27" t="e">
        <f t="shared" si="8"/>
        <v>#REF!</v>
      </c>
      <c r="AG27" t="e">
        <f>(6.6*5.5)/8*SUM('[4]ADMINISTRAÇÃO LOCAL'!AG9:AG26)</f>
        <v>#REF!</v>
      </c>
      <c r="AH27" t="e">
        <f>AG27</f>
        <v>#REF!</v>
      </c>
      <c r="AI27" t="e">
        <f t="shared" si="9"/>
        <v>#REF!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</row>
    <row r="28" spans="1:60" x14ac:dyDescent="0.25">
      <c r="A28" s="28" t="str">
        <f>A25</f>
        <v>T160</v>
      </c>
      <c r="B28" s="28" t="s">
        <v>663</v>
      </c>
      <c r="C28" s="28" t="s">
        <v>664</v>
      </c>
      <c r="D28" s="70" t="s">
        <v>573</v>
      </c>
      <c r="E28" s="55">
        <f>2309.47</f>
        <v>2309.4699999999998</v>
      </c>
      <c r="F28" s="28">
        <v>0.5</v>
      </c>
      <c r="G28" s="28">
        <f>F28*$F$81</f>
        <v>0</v>
      </c>
      <c r="H28" s="28">
        <f t="shared" si="0"/>
        <v>0</v>
      </c>
      <c r="I28" s="28">
        <f>F28</f>
        <v>0.5</v>
      </c>
      <c r="J28" s="28">
        <f>I28*$I$81</f>
        <v>0</v>
      </c>
      <c r="K28" s="28">
        <f t="shared" si="1"/>
        <v>0</v>
      </c>
      <c r="L28" s="71">
        <f>ROUNDUP(('[4]ADMINISTRAÇÃO LOCAL'!L6+'[4]ADMINISTRAÇÃO LOCAL'!L7+'[4]ADMINISTRAÇÃO LOCAL'!L8+'[4]ADMINISTRAÇÃO LOCAL'!L17+'[4]ADMINISTRAÇÃO LOCAL'!L18),0)</f>
        <v>1</v>
      </c>
      <c r="M28" s="71">
        <v>6</v>
      </c>
      <c r="N28" s="71">
        <f t="shared" si="2"/>
        <v>13856.82</v>
      </c>
      <c r="O28" s="71">
        <f>ROUNDUP(('[4]ADMINISTRAÇÃO LOCAL'!O6+'[4]ADMINISTRAÇÃO LOCAL'!O7+'[4]ADMINISTRAÇÃO LOCAL'!O8+'[4]ADMINISTRAÇÃO LOCAL'!O17+'[4]ADMINISTRAÇÃO LOCAL'!O18),0)</f>
        <v>1</v>
      </c>
      <c r="P28" s="71">
        <f>O28*$O$81</f>
        <v>0</v>
      </c>
      <c r="Q28" s="71">
        <f t="shared" si="3"/>
        <v>0</v>
      </c>
      <c r="R28" s="71">
        <f>ROUNDUP(('[4]ADMINISTRAÇÃO LOCAL'!R6+'[4]ADMINISTRAÇÃO LOCAL'!R7+'[4]ADMINISTRAÇÃO LOCAL'!R8+'[4]ADMINISTRAÇÃO LOCAL'!R17+'[4]ADMINISTRAÇÃO LOCAL'!R18),0)</f>
        <v>3</v>
      </c>
      <c r="S28" s="71">
        <v>30</v>
      </c>
      <c r="T28" s="72">
        <f t="shared" si="4"/>
        <v>69284.099999999991</v>
      </c>
      <c r="U28">
        <f>ROUNDUP(('[4]ADMINISTRAÇÃO LOCAL'!U6+'[4]ADMINISTRAÇÃO LOCAL'!U7+'[4]ADMINISTRAÇÃO LOCAL'!U8+'[4]ADMINISTRAÇÃO LOCAL'!U17+'[4]ADMINISTRAÇÃO LOCAL'!U18),0)</f>
        <v>2</v>
      </c>
      <c r="V28">
        <f>U28*$U$81</f>
        <v>0</v>
      </c>
      <c r="W28">
        <f t="shared" si="5"/>
        <v>0</v>
      </c>
      <c r="X28">
        <f>ROUNDUP(('[4]ADMINISTRAÇÃO LOCAL'!X6+'[4]ADMINISTRAÇÃO LOCAL'!X7+'[4]ADMINISTRAÇÃO LOCAL'!X8+'[4]ADMINISTRAÇÃO LOCAL'!X17+'[4]ADMINISTRAÇÃO LOCAL'!X18),0)</f>
        <v>4</v>
      </c>
      <c r="Y28">
        <f>X28*$X$81</f>
        <v>0</v>
      </c>
      <c r="Z28">
        <f t="shared" si="6"/>
        <v>0</v>
      </c>
      <c r="AA28">
        <f>ROUNDUP(('[4]ADMINISTRAÇÃO LOCAL'!AA6+'[4]ADMINISTRAÇÃO LOCAL'!AA7+'[4]ADMINISTRAÇÃO LOCAL'!AA8+'[4]ADMINISTRAÇÃO LOCAL'!AA17+'[4]ADMINISTRAÇÃO LOCAL'!AA18),0)</f>
        <v>2</v>
      </c>
      <c r="AB28">
        <f>AA28*$AA$81</f>
        <v>0</v>
      </c>
      <c r="AC28">
        <f t="shared" si="7"/>
        <v>0</v>
      </c>
      <c r="AD28">
        <f>ROUNDUP(('[4]ADMINISTRAÇÃO LOCAL'!AD6+'[4]ADMINISTRAÇÃO LOCAL'!AD7+'[4]ADMINISTRAÇÃO LOCAL'!AD8+'[4]ADMINISTRAÇÃO LOCAL'!AD17+'[4]ADMINISTRAÇÃO LOCAL'!AD18),0)</f>
        <v>4</v>
      </c>
      <c r="AE28">
        <f>AD28*$AD$81</f>
        <v>0</v>
      </c>
      <c r="AF28">
        <f t="shared" si="8"/>
        <v>0</v>
      </c>
      <c r="AG28">
        <f>ROUNDUP(('[4]ADMINISTRAÇÃO LOCAL'!AG6+'[4]ADMINISTRAÇÃO LOCAL'!AG7+'[4]ADMINISTRAÇÃO LOCAL'!AG8+'[4]ADMINISTRAÇÃO LOCAL'!AG17+'[4]ADMINISTRAÇÃO LOCAL'!AG18),0)</f>
        <v>1</v>
      </c>
      <c r="AH28">
        <f>AG28*$AG$81</f>
        <v>0</v>
      </c>
      <c r="AI28">
        <f t="shared" si="9"/>
        <v>0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</row>
    <row r="29" spans="1:60" x14ac:dyDescent="0.25">
      <c r="A29" s="28" t="str">
        <f>A25</f>
        <v>T160</v>
      </c>
      <c r="B29" s="28" t="s">
        <v>665</v>
      </c>
      <c r="C29" s="28" t="s">
        <v>666</v>
      </c>
      <c r="D29" s="70" t="s">
        <v>573</v>
      </c>
      <c r="E29" s="55">
        <f>866.01</f>
        <v>866.01</v>
      </c>
      <c r="F29" s="28">
        <f>F25+IF(F24=0,0,0.5)</f>
        <v>0.5</v>
      </c>
      <c r="G29" s="28">
        <f>F29*$F$81</f>
        <v>0</v>
      </c>
      <c r="H29" s="28">
        <f t="shared" si="0"/>
        <v>0</v>
      </c>
      <c r="I29" s="28">
        <f>I25+IF(I24=0,0,0.5)</f>
        <v>0.5</v>
      </c>
      <c r="J29" s="28">
        <f>I29*$I$81</f>
        <v>0</v>
      </c>
      <c r="K29" s="28">
        <f t="shared" si="1"/>
        <v>0</v>
      </c>
      <c r="L29" s="71">
        <f>L25+IF(L24=0,0,0.5)</f>
        <v>1</v>
      </c>
      <c r="M29" s="71">
        <v>6</v>
      </c>
      <c r="N29" s="71">
        <f t="shared" si="2"/>
        <v>5196.0599999999995</v>
      </c>
      <c r="O29" s="71">
        <f>O25+IF(O24=0,0,0.5)</f>
        <v>1</v>
      </c>
      <c r="P29" s="71">
        <f>O29*$O$81</f>
        <v>0</v>
      </c>
      <c r="Q29" s="71">
        <f t="shared" si="3"/>
        <v>0</v>
      </c>
      <c r="R29" s="71">
        <f>R25+IF(R24=0,0,0.5)</f>
        <v>0.5</v>
      </c>
      <c r="S29" s="71">
        <v>5</v>
      </c>
      <c r="T29" s="72">
        <f t="shared" si="4"/>
        <v>4330.05</v>
      </c>
      <c r="U29">
        <f>U25+IF(U24=0,0,0.5)</f>
        <v>0.5</v>
      </c>
      <c r="V29">
        <f>U29*$U$81</f>
        <v>0</v>
      </c>
      <c r="W29">
        <f t="shared" si="5"/>
        <v>0</v>
      </c>
      <c r="X29">
        <f>X25+IF(X24=0,0,0.5)</f>
        <v>0.5</v>
      </c>
      <c r="Y29">
        <f>X29*$X$81</f>
        <v>0</v>
      </c>
      <c r="Z29">
        <f t="shared" si="6"/>
        <v>0</v>
      </c>
      <c r="AA29">
        <f>AA25+IF(AA24=0,0,0.5)</f>
        <v>0.5</v>
      </c>
      <c r="AB29">
        <f>AA29*$AA$81</f>
        <v>0</v>
      </c>
      <c r="AC29">
        <f t="shared" si="7"/>
        <v>0</v>
      </c>
      <c r="AD29">
        <f>AD25+IF(AD24=0,0,0.5)</f>
        <v>0.5</v>
      </c>
      <c r="AE29">
        <f>AD29*$AD$81</f>
        <v>0</v>
      </c>
      <c r="AF29">
        <f t="shared" si="8"/>
        <v>0</v>
      </c>
      <c r="AG29">
        <f>AG25+IF(AG24=0,0,0.5)</f>
        <v>0.5</v>
      </c>
      <c r="AH29">
        <f>AG29*$AG$81</f>
        <v>0</v>
      </c>
      <c r="AI29">
        <f t="shared" si="9"/>
        <v>0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</row>
    <row r="30" spans="1:60" x14ac:dyDescent="0.25">
      <c r="A30" s="28" t="str">
        <f>A25</f>
        <v>T160</v>
      </c>
      <c r="B30" s="28" t="s">
        <v>667</v>
      </c>
      <c r="C30" s="28" t="s">
        <v>668</v>
      </c>
      <c r="D30" s="70" t="s">
        <v>573</v>
      </c>
      <c r="E30" s="55">
        <f>721.7</f>
        <v>721.7</v>
      </c>
      <c r="F30" s="28">
        <f>F28</f>
        <v>0.5</v>
      </c>
      <c r="G30" s="28">
        <f>F30*$F$81</f>
        <v>0</v>
      </c>
      <c r="H30" s="28">
        <f t="shared" si="0"/>
        <v>0</v>
      </c>
      <c r="I30" s="28">
        <f>I28</f>
        <v>0.5</v>
      </c>
      <c r="J30" s="28">
        <f>I30*$I$81</f>
        <v>0</v>
      </c>
      <c r="K30" s="28">
        <f t="shared" si="1"/>
        <v>0</v>
      </c>
      <c r="L30" s="71">
        <f>L28</f>
        <v>1</v>
      </c>
      <c r="M30" s="71">
        <v>6</v>
      </c>
      <c r="N30" s="71">
        <f>M30*$E30</f>
        <v>4330.2000000000007</v>
      </c>
      <c r="O30" s="71">
        <f>O28</f>
        <v>1</v>
      </c>
      <c r="P30" s="71">
        <f>O30*$O$81</f>
        <v>0</v>
      </c>
      <c r="Q30" s="71">
        <f t="shared" si="3"/>
        <v>0</v>
      </c>
      <c r="R30" s="71">
        <f>R28</f>
        <v>3</v>
      </c>
      <c r="S30" s="71">
        <v>30</v>
      </c>
      <c r="T30" s="72">
        <f t="shared" si="4"/>
        <v>21651</v>
      </c>
      <c r="U30">
        <f>U28</f>
        <v>2</v>
      </c>
      <c r="V30">
        <f>U30*$U$81</f>
        <v>0</v>
      </c>
      <c r="W30">
        <f t="shared" si="5"/>
        <v>0</v>
      </c>
      <c r="X30">
        <f>X28</f>
        <v>4</v>
      </c>
      <c r="Y30">
        <f>X30*$X$81</f>
        <v>0</v>
      </c>
      <c r="Z30">
        <f t="shared" si="6"/>
        <v>0</v>
      </c>
      <c r="AA30">
        <f>AA28</f>
        <v>2</v>
      </c>
      <c r="AB30">
        <f>AA30*$AA$81</f>
        <v>0</v>
      </c>
      <c r="AC30">
        <f t="shared" si="7"/>
        <v>0</v>
      </c>
      <c r="AD30">
        <f>AD28</f>
        <v>4</v>
      </c>
      <c r="AE30">
        <f>AD30*$AD$81</f>
        <v>0</v>
      </c>
      <c r="AF30">
        <f t="shared" si="8"/>
        <v>0</v>
      </c>
      <c r="AG30">
        <f>AG28</f>
        <v>1</v>
      </c>
      <c r="AH30">
        <f>AG30*$AG$81</f>
        <v>0</v>
      </c>
      <c r="AI30">
        <f t="shared" si="9"/>
        <v>0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</row>
    <row r="31" spans="1:60" x14ac:dyDescent="0.25">
      <c r="A31" s="28" t="str">
        <f>A22</f>
        <v>T162</v>
      </c>
      <c r="B31" s="28" t="s">
        <v>669</v>
      </c>
      <c r="C31" s="28" t="s">
        <v>670</v>
      </c>
      <c r="D31" s="70" t="s">
        <v>651</v>
      </c>
      <c r="E31" s="55">
        <f>E24*0.7</f>
        <v>162.904</v>
      </c>
      <c r="F31" s="28">
        <f>4*3</f>
        <v>12</v>
      </c>
      <c r="G31" s="28">
        <f t="shared" ref="G31:G37" si="10">F31</f>
        <v>12</v>
      </c>
      <c r="H31" s="28">
        <f t="shared" si="0"/>
        <v>1954.848</v>
      </c>
      <c r="I31" s="28">
        <f>F31</f>
        <v>12</v>
      </c>
      <c r="J31" s="28">
        <f t="shared" ref="J31:J37" si="11">I31</f>
        <v>12</v>
      </c>
      <c r="K31" s="28">
        <f t="shared" si="1"/>
        <v>1954.848</v>
      </c>
      <c r="L31" s="71">
        <f>F31*2</f>
        <v>24</v>
      </c>
      <c r="M31" s="71">
        <f t="shared" ref="M31:M37" si="12">L31</f>
        <v>24</v>
      </c>
      <c r="N31" s="71">
        <f t="shared" si="2"/>
        <v>3909.6959999999999</v>
      </c>
      <c r="O31" s="71">
        <f>L31</f>
        <v>24</v>
      </c>
      <c r="P31" s="71">
        <f t="shared" ref="P31:P37" si="13">O31</f>
        <v>24</v>
      </c>
      <c r="Q31" s="71">
        <f t="shared" si="3"/>
        <v>3909.6959999999999</v>
      </c>
      <c r="R31" s="71">
        <f>L31*1.6</f>
        <v>38.400000000000006</v>
      </c>
      <c r="S31" s="71">
        <f t="shared" ref="S31:S37" si="14">R31</f>
        <v>38.400000000000006</v>
      </c>
      <c r="T31" s="72">
        <f t="shared" si="4"/>
        <v>6255.5136000000011</v>
      </c>
      <c r="U31">
        <f>R31</f>
        <v>38.400000000000006</v>
      </c>
      <c r="V31">
        <f t="shared" ref="V31:V37" si="15">U31</f>
        <v>38.400000000000006</v>
      </c>
      <c r="W31">
        <f t="shared" si="5"/>
        <v>6255.5136000000011</v>
      </c>
      <c r="X31">
        <f>R31</f>
        <v>38.400000000000006</v>
      </c>
      <c r="Y31">
        <f t="shared" ref="Y31:Y37" si="16">X31</f>
        <v>38.400000000000006</v>
      </c>
      <c r="Z31">
        <f t="shared" si="6"/>
        <v>6255.5136000000011</v>
      </c>
      <c r="AA31">
        <f>X31</f>
        <v>38.400000000000006</v>
      </c>
      <c r="AB31">
        <f t="shared" ref="AB31:AB37" si="17">AA31</f>
        <v>38.400000000000006</v>
      </c>
      <c r="AC31">
        <f t="shared" si="7"/>
        <v>6255.5136000000011</v>
      </c>
      <c r="AD31">
        <v>80</v>
      </c>
      <c r="AE31">
        <f t="shared" ref="AE31:AE37" si="18">AD31</f>
        <v>80</v>
      </c>
      <c r="AF31">
        <f t="shared" si="8"/>
        <v>13032.32</v>
      </c>
      <c r="AG31">
        <f>F31</f>
        <v>12</v>
      </c>
      <c r="AH31">
        <f t="shared" ref="AH31:AH37" si="19">AG31</f>
        <v>12</v>
      </c>
      <c r="AI31">
        <f t="shared" si="9"/>
        <v>1954.848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</row>
    <row r="32" spans="1:60" x14ac:dyDescent="0.25">
      <c r="A32" s="28" t="str">
        <f>A22</f>
        <v>T162</v>
      </c>
      <c r="B32" s="28" t="s">
        <v>671</v>
      </c>
      <c r="C32" s="28" t="s">
        <v>672</v>
      </c>
      <c r="D32" s="70" t="s">
        <v>651</v>
      </c>
      <c r="E32" s="55">
        <f>E24*0.5</f>
        <v>116.36</v>
      </c>
      <c r="F32" s="28">
        <v>0</v>
      </c>
      <c r="G32" s="28">
        <f t="shared" si="10"/>
        <v>0</v>
      </c>
      <c r="H32" s="28">
        <f t="shared" si="0"/>
        <v>0</v>
      </c>
      <c r="I32" s="28">
        <v>0</v>
      </c>
      <c r="J32" s="28">
        <f t="shared" si="11"/>
        <v>0</v>
      </c>
      <c r="K32" s="28">
        <f t="shared" si="1"/>
        <v>0</v>
      </c>
      <c r="L32" s="71">
        <v>20</v>
      </c>
      <c r="M32" s="71">
        <f t="shared" si="12"/>
        <v>20</v>
      </c>
      <c r="N32" s="71">
        <f t="shared" si="2"/>
        <v>2327.1999999999998</v>
      </c>
      <c r="O32" s="71">
        <v>0</v>
      </c>
      <c r="P32" s="71">
        <f t="shared" si="13"/>
        <v>0</v>
      </c>
      <c r="Q32" s="71">
        <f t="shared" si="3"/>
        <v>0</v>
      </c>
      <c r="R32" s="71">
        <f>L32*2</f>
        <v>40</v>
      </c>
      <c r="S32" s="71">
        <f t="shared" si="14"/>
        <v>40</v>
      </c>
      <c r="T32" s="72">
        <f t="shared" si="4"/>
        <v>4654.3999999999996</v>
      </c>
      <c r="U32">
        <v>0</v>
      </c>
      <c r="V32">
        <f t="shared" si="15"/>
        <v>0</v>
      </c>
      <c r="W32">
        <f t="shared" si="5"/>
        <v>0</v>
      </c>
      <c r="X32">
        <f>3*20</f>
        <v>60</v>
      </c>
      <c r="Y32">
        <f t="shared" si="16"/>
        <v>60</v>
      </c>
      <c r="Z32">
        <f t="shared" si="6"/>
        <v>6981.6</v>
      </c>
      <c r="AA32">
        <v>0</v>
      </c>
      <c r="AB32">
        <f t="shared" si="17"/>
        <v>0</v>
      </c>
      <c r="AC32">
        <f t="shared" si="7"/>
        <v>0</v>
      </c>
      <c r="AD32">
        <f>4*20</f>
        <v>80</v>
      </c>
      <c r="AE32">
        <f t="shared" si="18"/>
        <v>80</v>
      </c>
      <c r="AF32">
        <f t="shared" si="8"/>
        <v>9308.7999999999993</v>
      </c>
      <c r="AG32">
        <v>40</v>
      </c>
      <c r="AH32">
        <f t="shared" si="19"/>
        <v>40</v>
      </c>
      <c r="AI32">
        <f t="shared" si="9"/>
        <v>4654.3999999999996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</row>
    <row r="33" spans="1:60" x14ac:dyDescent="0.25">
      <c r="A33" s="28" t="str">
        <f>A22</f>
        <v>T162</v>
      </c>
      <c r="B33" s="28" t="s">
        <v>669</v>
      </c>
      <c r="C33" s="28" t="s">
        <v>673</v>
      </c>
      <c r="D33" s="70" t="s">
        <v>651</v>
      </c>
      <c r="E33" s="55">
        <f>E24*0.7</f>
        <v>162.904</v>
      </c>
      <c r="F33" s="28">
        <v>0</v>
      </c>
      <c r="G33" s="28">
        <f t="shared" si="10"/>
        <v>0</v>
      </c>
      <c r="H33" s="28">
        <f t="shared" si="0"/>
        <v>0</v>
      </c>
      <c r="I33" s="28">
        <v>0</v>
      </c>
      <c r="J33" s="28">
        <f t="shared" si="11"/>
        <v>0</v>
      </c>
      <c r="K33" s="28">
        <f t="shared" si="1"/>
        <v>0</v>
      </c>
      <c r="L33" s="71">
        <v>80</v>
      </c>
      <c r="M33" s="71">
        <f t="shared" si="12"/>
        <v>80</v>
      </c>
      <c r="N33" s="71">
        <f t="shared" si="2"/>
        <v>13032.32</v>
      </c>
      <c r="O33" s="71">
        <v>80</v>
      </c>
      <c r="P33" s="71">
        <f t="shared" si="13"/>
        <v>80</v>
      </c>
      <c r="Q33" s="71">
        <f t="shared" si="3"/>
        <v>13032.32</v>
      </c>
      <c r="R33" s="71">
        <v>80</v>
      </c>
      <c r="S33" s="71">
        <f t="shared" si="14"/>
        <v>80</v>
      </c>
      <c r="T33" s="72">
        <f t="shared" si="4"/>
        <v>13032.32</v>
      </c>
      <c r="U33">
        <v>80</v>
      </c>
      <c r="V33">
        <f t="shared" si="15"/>
        <v>80</v>
      </c>
      <c r="W33">
        <f t="shared" si="5"/>
        <v>13032.32</v>
      </c>
      <c r="X33">
        <v>120</v>
      </c>
      <c r="Y33">
        <f t="shared" si="16"/>
        <v>120</v>
      </c>
      <c r="Z33">
        <f t="shared" si="6"/>
        <v>19548.48</v>
      </c>
      <c r="AA33">
        <f>X33</f>
        <v>120</v>
      </c>
      <c r="AB33">
        <f t="shared" si="17"/>
        <v>120</v>
      </c>
      <c r="AC33">
        <f t="shared" si="7"/>
        <v>19548.48</v>
      </c>
      <c r="AD33">
        <v>160</v>
      </c>
      <c r="AE33">
        <f t="shared" si="18"/>
        <v>160</v>
      </c>
      <c r="AF33">
        <f t="shared" si="8"/>
        <v>26064.639999999999</v>
      </c>
      <c r="AG33">
        <v>0</v>
      </c>
      <c r="AH33">
        <f t="shared" si="19"/>
        <v>0</v>
      </c>
      <c r="AI33">
        <f t="shared" si="9"/>
        <v>0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</row>
    <row r="34" spans="1:60" x14ac:dyDescent="0.25">
      <c r="A34" s="28" t="str">
        <f>A22</f>
        <v>T162</v>
      </c>
      <c r="B34" s="28" t="s">
        <v>657</v>
      </c>
      <c r="C34" s="28" t="s">
        <v>674</v>
      </c>
      <c r="D34" s="70" t="s">
        <v>651</v>
      </c>
      <c r="E34" s="55">
        <f>E24</f>
        <v>232.72</v>
      </c>
      <c r="F34" s="28">
        <v>9</v>
      </c>
      <c r="G34" s="28">
        <f t="shared" si="10"/>
        <v>9</v>
      </c>
      <c r="H34" s="28">
        <f t="shared" si="0"/>
        <v>2094.48</v>
      </c>
      <c r="I34" s="28">
        <v>9</v>
      </c>
      <c r="J34" s="28">
        <f t="shared" si="11"/>
        <v>9</v>
      </c>
      <c r="K34" s="28">
        <f t="shared" si="1"/>
        <v>2094.48</v>
      </c>
      <c r="L34" s="71">
        <f>F34</f>
        <v>9</v>
      </c>
      <c r="M34" s="71">
        <f t="shared" si="12"/>
        <v>9</v>
      </c>
      <c r="N34" s="71">
        <f t="shared" si="2"/>
        <v>2094.48</v>
      </c>
      <c r="O34" s="71">
        <v>12</v>
      </c>
      <c r="P34" s="71">
        <f t="shared" si="13"/>
        <v>12</v>
      </c>
      <c r="Q34" s="71">
        <f t="shared" si="3"/>
        <v>2792.64</v>
      </c>
      <c r="R34" s="71">
        <v>12</v>
      </c>
      <c r="S34" s="71">
        <f t="shared" si="14"/>
        <v>12</v>
      </c>
      <c r="T34" s="72">
        <f t="shared" si="4"/>
        <v>2792.64</v>
      </c>
      <c r="U34">
        <v>12</v>
      </c>
      <c r="V34">
        <f t="shared" si="15"/>
        <v>12</v>
      </c>
      <c r="W34">
        <f t="shared" si="5"/>
        <v>2792.64</v>
      </c>
      <c r="X34">
        <v>12</v>
      </c>
      <c r="Y34">
        <f t="shared" si="16"/>
        <v>12</v>
      </c>
      <c r="Z34">
        <f t="shared" si="6"/>
        <v>2792.64</v>
      </c>
      <c r="AA34">
        <v>12</v>
      </c>
      <c r="AB34">
        <f t="shared" si="17"/>
        <v>12</v>
      </c>
      <c r="AC34">
        <f t="shared" si="7"/>
        <v>2792.64</v>
      </c>
      <c r="AD34">
        <v>12</v>
      </c>
      <c r="AE34">
        <f t="shared" si="18"/>
        <v>12</v>
      </c>
      <c r="AF34">
        <f t="shared" si="8"/>
        <v>2792.64</v>
      </c>
      <c r="AG34">
        <f>F34</f>
        <v>9</v>
      </c>
      <c r="AH34">
        <f t="shared" si="19"/>
        <v>9</v>
      </c>
      <c r="AI34">
        <f t="shared" si="9"/>
        <v>2094.48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</row>
    <row r="35" spans="1:60" x14ac:dyDescent="0.25">
      <c r="A35" s="28" t="str">
        <f>A22</f>
        <v>T162</v>
      </c>
      <c r="B35" s="28" t="s">
        <v>671</v>
      </c>
      <c r="C35" s="28" t="s">
        <v>675</v>
      </c>
      <c r="D35" s="70" t="s">
        <v>651</v>
      </c>
      <c r="E35" s="55">
        <f>E24*0.5</f>
        <v>116.36</v>
      </c>
      <c r="F35" s="28">
        <v>0</v>
      </c>
      <c r="G35" s="28">
        <f t="shared" si="10"/>
        <v>0</v>
      </c>
      <c r="H35" s="28">
        <f t="shared" si="0"/>
        <v>0</v>
      </c>
      <c r="I35" s="28">
        <v>0</v>
      </c>
      <c r="J35" s="28">
        <f t="shared" si="11"/>
        <v>0</v>
      </c>
      <c r="K35" s="28">
        <f t="shared" si="1"/>
        <v>0</v>
      </c>
      <c r="L35" s="71">
        <v>0</v>
      </c>
      <c r="M35" s="71">
        <f t="shared" si="12"/>
        <v>0</v>
      </c>
      <c r="N35" s="71">
        <f t="shared" si="2"/>
        <v>0</v>
      </c>
      <c r="O35" s="71">
        <v>0</v>
      </c>
      <c r="P35" s="71">
        <f t="shared" si="13"/>
        <v>0</v>
      </c>
      <c r="Q35" s="71">
        <f t="shared" si="3"/>
        <v>0</v>
      </c>
      <c r="R35" s="71">
        <v>20</v>
      </c>
      <c r="S35" s="71">
        <f t="shared" si="14"/>
        <v>20</v>
      </c>
      <c r="T35" s="72">
        <f t="shared" si="4"/>
        <v>2327.1999999999998</v>
      </c>
      <c r="U35">
        <v>20</v>
      </c>
      <c r="V35">
        <f t="shared" si="15"/>
        <v>20</v>
      </c>
      <c r="W35">
        <f t="shared" si="5"/>
        <v>2327.1999999999998</v>
      </c>
      <c r="X35">
        <f>R35</f>
        <v>20</v>
      </c>
      <c r="Y35">
        <f t="shared" si="16"/>
        <v>20</v>
      </c>
      <c r="Z35">
        <f t="shared" si="6"/>
        <v>2327.1999999999998</v>
      </c>
      <c r="AA35">
        <f>U35</f>
        <v>20</v>
      </c>
      <c r="AB35">
        <f t="shared" si="17"/>
        <v>20</v>
      </c>
      <c r="AC35">
        <f t="shared" si="7"/>
        <v>2327.1999999999998</v>
      </c>
      <c r="AD35">
        <f>2*20</f>
        <v>40</v>
      </c>
      <c r="AE35">
        <f t="shared" si="18"/>
        <v>40</v>
      </c>
      <c r="AF35">
        <f t="shared" si="8"/>
        <v>4654.3999999999996</v>
      </c>
      <c r="AG35">
        <v>0</v>
      </c>
      <c r="AH35">
        <f t="shared" si="19"/>
        <v>0</v>
      </c>
      <c r="AI35">
        <f t="shared" si="9"/>
        <v>0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</row>
    <row r="36" spans="1:60" x14ac:dyDescent="0.25">
      <c r="A36" s="28" t="str">
        <f>A22</f>
        <v>T162</v>
      </c>
      <c r="B36" s="28" t="s">
        <v>657</v>
      </c>
      <c r="C36" s="28" t="s">
        <v>676</v>
      </c>
      <c r="D36" s="70" t="s">
        <v>651</v>
      </c>
      <c r="E36" s="55">
        <f>E24</f>
        <v>232.72</v>
      </c>
      <c r="F36" s="28">
        <f>[4]FAIXAS!A7*1.5</f>
        <v>45</v>
      </c>
      <c r="G36" s="28">
        <f t="shared" si="10"/>
        <v>45</v>
      </c>
      <c r="H36" s="28">
        <f t="shared" si="0"/>
        <v>10472.4</v>
      </c>
      <c r="I36" s="28">
        <f>[4]FAIXAS!B7*1.5</f>
        <v>31.5</v>
      </c>
      <c r="J36" s="28">
        <f t="shared" si="11"/>
        <v>31.5</v>
      </c>
      <c r="K36" s="28">
        <f t="shared" si="1"/>
        <v>7330.68</v>
      </c>
      <c r="L36" s="71">
        <f>[4]FAIXAS!C7*1.5</f>
        <v>75</v>
      </c>
      <c r="M36" s="71">
        <f t="shared" si="12"/>
        <v>75</v>
      </c>
      <c r="N36" s="71">
        <f t="shared" si="2"/>
        <v>17454</v>
      </c>
      <c r="O36" s="71">
        <f>[4]FAIXAS!D7*1.5</f>
        <v>57</v>
      </c>
      <c r="P36" s="71">
        <f t="shared" si="13"/>
        <v>57</v>
      </c>
      <c r="Q36" s="71">
        <f t="shared" si="3"/>
        <v>13265.039999999999</v>
      </c>
      <c r="R36" s="71">
        <f>[4]FAIXAS!E7*1.5</f>
        <v>195</v>
      </c>
      <c r="S36" s="71">
        <f t="shared" si="14"/>
        <v>195</v>
      </c>
      <c r="T36" s="72">
        <f t="shared" si="4"/>
        <v>45380.4</v>
      </c>
      <c r="U36">
        <f>[4]FAIXAS!F7*1.5</f>
        <v>117</v>
      </c>
      <c r="V36">
        <f t="shared" si="15"/>
        <v>117</v>
      </c>
      <c r="W36">
        <f t="shared" si="5"/>
        <v>27228.240000000002</v>
      </c>
      <c r="X36">
        <f>[4]FAIXAS!G7*1.5</f>
        <v>330</v>
      </c>
      <c r="Y36">
        <f t="shared" si="16"/>
        <v>330</v>
      </c>
      <c r="Z36">
        <f t="shared" si="6"/>
        <v>76797.600000000006</v>
      </c>
      <c r="AA36">
        <f>[4]FAIXAS!H7*1.5</f>
        <v>148.5</v>
      </c>
      <c r="AB36">
        <f t="shared" si="17"/>
        <v>148.5</v>
      </c>
      <c r="AC36">
        <f t="shared" si="7"/>
        <v>34558.92</v>
      </c>
      <c r="AD36">
        <f>[4]FAIXAS!I7*1.5</f>
        <v>450</v>
      </c>
      <c r="AE36">
        <f t="shared" si="18"/>
        <v>450</v>
      </c>
      <c r="AF36">
        <f t="shared" si="8"/>
        <v>104724</v>
      </c>
      <c r="AG36">
        <f>[4]FAIXAS!K7*1.5</f>
        <v>45</v>
      </c>
      <c r="AH36">
        <f t="shared" si="19"/>
        <v>45</v>
      </c>
      <c r="AI36">
        <f t="shared" si="9"/>
        <v>10472.4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</row>
    <row r="37" spans="1:60" x14ac:dyDescent="0.25">
      <c r="A37" s="28" t="str">
        <f>A22</f>
        <v>T162</v>
      </c>
      <c r="B37" s="28" t="s">
        <v>657</v>
      </c>
      <c r="C37" s="28" t="s">
        <v>677</v>
      </c>
      <c r="D37" s="70" t="s">
        <v>651</v>
      </c>
      <c r="E37" s="55">
        <f>E24</f>
        <v>232.72</v>
      </c>
      <c r="F37" s="28">
        <f>(ROUNDUP([4]FAIXAS!A7/10,0)*1*3.3)+(ROUNDUP([4]FAIXAS!A7/20,0)*0.6*3.3)</f>
        <v>13.859999999999998</v>
      </c>
      <c r="G37" s="28">
        <f t="shared" si="10"/>
        <v>13.859999999999998</v>
      </c>
      <c r="H37" s="28">
        <f t="shared" si="0"/>
        <v>3225.4991999999993</v>
      </c>
      <c r="I37" s="28">
        <f>(ROUNDUP([4]FAIXAS!B7/10,0)*1*3.3)+(ROUNDUP([4]FAIXAS!B7/20,0)*0.6*3.3)</f>
        <v>13.859999999999998</v>
      </c>
      <c r="J37" s="28">
        <f t="shared" si="11"/>
        <v>13.859999999999998</v>
      </c>
      <c r="K37" s="28">
        <f t="shared" si="1"/>
        <v>3225.4991999999993</v>
      </c>
      <c r="L37" s="71">
        <f>(ROUNDUP([4]FAIXAS!C7/10,0)*1*3.3)+(ROUNDUP([4]FAIXAS!C7/20,0)*0.6*3.3)</f>
        <v>22.439999999999998</v>
      </c>
      <c r="M37" s="71">
        <f t="shared" si="12"/>
        <v>22.439999999999998</v>
      </c>
      <c r="N37" s="71">
        <f t="shared" si="2"/>
        <v>5222.2367999999997</v>
      </c>
      <c r="O37" s="71">
        <f>(ROUNDUP([4]FAIXAS!D7/10,0)*1*3.3)+(ROUNDUP([4]FAIXAS!D7/20,0)*0.6*3.3)</f>
        <v>17.16</v>
      </c>
      <c r="P37" s="71">
        <f t="shared" si="13"/>
        <v>17.16</v>
      </c>
      <c r="Q37" s="71">
        <f t="shared" si="3"/>
        <v>3993.4751999999999</v>
      </c>
      <c r="R37" s="71">
        <f>(ROUNDUP([4]FAIXAS!E7/10,0)*1*3.3)+(ROUNDUP([4]FAIXAS!E7/20,0)*0.6*3.3)</f>
        <v>56.76</v>
      </c>
      <c r="S37" s="71">
        <f t="shared" si="14"/>
        <v>56.76</v>
      </c>
      <c r="T37" s="72">
        <f t="shared" si="4"/>
        <v>13209.1872</v>
      </c>
      <c r="U37">
        <f>(ROUNDUP([4]FAIXAS!F7/10,0)*1*3.3)+(ROUNDUP([4]FAIXAS!F7/20,0)*0.6*3.3)</f>
        <v>34.32</v>
      </c>
      <c r="V37">
        <f t="shared" si="15"/>
        <v>34.32</v>
      </c>
      <c r="W37">
        <f t="shared" si="5"/>
        <v>7986.9503999999997</v>
      </c>
      <c r="X37">
        <f>(ROUNDUP([4]FAIXAS!G7/10,0)*1*3.3)+(ROUNDUP([4]FAIXAS!G7/20,0)*0.6*3.3)</f>
        <v>94.38</v>
      </c>
      <c r="Y37">
        <f t="shared" si="16"/>
        <v>94.38</v>
      </c>
      <c r="Z37">
        <f t="shared" si="6"/>
        <v>21964.113600000001</v>
      </c>
      <c r="AA37">
        <f>(ROUNDUP([4]FAIXAS!H7/10,0)*1*3.3)+(ROUNDUP([4]FAIXAS!H7/20,0)*0.6*3.3)</f>
        <v>42.9</v>
      </c>
      <c r="AB37">
        <f t="shared" si="17"/>
        <v>42.9</v>
      </c>
      <c r="AC37">
        <f t="shared" si="7"/>
        <v>9983.6880000000001</v>
      </c>
      <c r="AD37">
        <f>(ROUNDUP([4]FAIXAS!I7/10,0)*1*3.3)+(ROUNDUP([4]FAIXAS!I7/20,0)*0.6*3.3)</f>
        <v>128.69999999999999</v>
      </c>
      <c r="AE37">
        <f t="shared" si="18"/>
        <v>128.69999999999999</v>
      </c>
      <c r="AF37">
        <f t="shared" si="8"/>
        <v>29951.063999999998</v>
      </c>
      <c r="AG37">
        <f>(ROUNDUP([4]FAIXAS!K7/10,0)*1*3.3)+(ROUNDUP([4]FAIXAS!K7/20,0)*0.6*3.3)</f>
        <v>13.859999999999998</v>
      </c>
      <c r="AH37">
        <f t="shared" si="19"/>
        <v>13.859999999999998</v>
      </c>
      <c r="AI37">
        <f t="shared" si="9"/>
        <v>3225.4991999999993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</row>
    <row r="38" spans="1:60" x14ac:dyDescent="0.25">
      <c r="A38" s="28" t="s">
        <v>647</v>
      </c>
      <c r="B38" s="28" t="s">
        <v>678</v>
      </c>
      <c r="C38" s="28" t="s">
        <v>679</v>
      </c>
      <c r="D38" s="70" t="s">
        <v>573</v>
      </c>
      <c r="E38" s="55">
        <f>650*(959.001/721.414)</f>
        <v>864.0678584003083</v>
      </c>
      <c r="F38" s="28">
        <f>3*1</f>
        <v>3</v>
      </c>
      <c r="G38" s="28">
        <f>F38*$F$81</f>
        <v>0</v>
      </c>
      <c r="H38" s="28">
        <f t="shared" si="0"/>
        <v>0</v>
      </c>
      <c r="I38" s="28">
        <f>3*1</f>
        <v>3</v>
      </c>
      <c r="J38" s="28">
        <f>I38*$I$81</f>
        <v>0</v>
      </c>
      <c r="K38" s="28">
        <f t="shared" si="1"/>
        <v>0</v>
      </c>
      <c r="L38" s="71">
        <f>3*2</f>
        <v>6</v>
      </c>
      <c r="M38" s="71">
        <v>36</v>
      </c>
      <c r="N38" s="71">
        <f t="shared" si="2"/>
        <v>31106.442902411098</v>
      </c>
      <c r="O38" s="71">
        <f>3*2</f>
        <v>6</v>
      </c>
      <c r="P38" s="71">
        <f>O38*$O$81</f>
        <v>0</v>
      </c>
      <c r="Q38" s="71">
        <f t="shared" si="3"/>
        <v>0</v>
      </c>
      <c r="R38" s="71">
        <f>3*4</f>
        <v>12</v>
      </c>
      <c r="S38" s="71">
        <v>120</v>
      </c>
      <c r="T38" s="72">
        <f t="shared" si="4"/>
        <v>103688.14300803699</v>
      </c>
      <c r="U38">
        <f>3*3</f>
        <v>9</v>
      </c>
      <c r="V38">
        <f>U38*$U$81</f>
        <v>0</v>
      </c>
      <c r="W38">
        <f t="shared" si="5"/>
        <v>0</v>
      </c>
      <c r="X38">
        <f>3*4</f>
        <v>12</v>
      </c>
      <c r="Y38">
        <f>X38*$X$81</f>
        <v>0</v>
      </c>
      <c r="Z38">
        <f t="shared" si="6"/>
        <v>0</v>
      </c>
      <c r="AA38">
        <f>3*4</f>
        <v>12</v>
      </c>
      <c r="AB38">
        <f>AA38*$AA$81</f>
        <v>0</v>
      </c>
      <c r="AC38">
        <f t="shared" si="7"/>
        <v>0</v>
      </c>
      <c r="AD38">
        <f>3*6</f>
        <v>18</v>
      </c>
      <c r="AE38">
        <f>AD38*$AD$81</f>
        <v>0</v>
      </c>
      <c r="AF38">
        <f t="shared" si="8"/>
        <v>0</v>
      </c>
      <c r="AG38">
        <v>0</v>
      </c>
      <c r="AH38">
        <f>AG38*$AG$81</f>
        <v>0</v>
      </c>
      <c r="AI38">
        <f t="shared" si="9"/>
        <v>0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</row>
    <row r="39" spans="1:60" x14ac:dyDescent="0.25">
      <c r="A39" s="28" t="str">
        <f>A22</f>
        <v>T162</v>
      </c>
      <c r="B39" s="28" t="s">
        <v>657</v>
      </c>
      <c r="C39" s="28" t="s">
        <v>680</v>
      </c>
      <c r="D39" s="70" t="s">
        <v>651</v>
      </c>
      <c r="E39" s="55">
        <f>E37</f>
        <v>232.72</v>
      </c>
      <c r="F39" s="28" t="e">
        <f>ROUNDUP(SUM('[4]ADMINISTRAÇÃO LOCAL'!F6:F28),0)*1</f>
        <v>#REF!</v>
      </c>
      <c r="G39" s="28" t="e">
        <f>F39</f>
        <v>#REF!</v>
      </c>
      <c r="H39" s="28" t="e">
        <f t="shared" si="0"/>
        <v>#REF!</v>
      </c>
      <c r="I39" s="28" t="e">
        <f>ROUNDUP(SUM('[4]ADMINISTRAÇÃO LOCAL'!I6:I28),0)*1</f>
        <v>#REF!</v>
      </c>
      <c r="J39" s="28" t="e">
        <f>I39</f>
        <v>#REF!</v>
      </c>
      <c r="K39" s="28" t="e">
        <f t="shared" si="1"/>
        <v>#REF!</v>
      </c>
      <c r="L39" s="71" t="e">
        <f>ROUNDUP(SUM('[4]ADMINISTRAÇÃO LOCAL'!L6:L28),0)*1</f>
        <v>#REF!</v>
      </c>
      <c r="M39" s="71">
        <v>23</v>
      </c>
      <c r="N39" s="71">
        <f t="shared" si="2"/>
        <v>5352.56</v>
      </c>
      <c r="O39" s="71" t="e">
        <f>ROUNDUP(SUM('[4]ADMINISTRAÇÃO LOCAL'!O6:O28),0)*1</f>
        <v>#REF!</v>
      </c>
      <c r="P39" s="71" t="e">
        <f>O39</f>
        <v>#REF!</v>
      </c>
      <c r="Q39" s="71" t="e">
        <f t="shared" si="3"/>
        <v>#REF!</v>
      </c>
      <c r="R39" s="71" t="e">
        <f>ROUNDUP(SUM('[4]ADMINISTRAÇÃO LOCAL'!R6:R28),0)*1</f>
        <v>#REF!</v>
      </c>
      <c r="S39" s="71" t="e">
        <f>R39</f>
        <v>#REF!</v>
      </c>
      <c r="T39" s="72" t="e">
        <f t="shared" si="4"/>
        <v>#REF!</v>
      </c>
      <c r="U39" t="e">
        <f>ROUNDUP(SUM('[4]ADMINISTRAÇÃO LOCAL'!U6:U28),0)*1</f>
        <v>#REF!</v>
      </c>
      <c r="V39" t="e">
        <f>U39</f>
        <v>#REF!</v>
      </c>
      <c r="W39" t="e">
        <f t="shared" si="5"/>
        <v>#REF!</v>
      </c>
      <c r="X39" t="e">
        <f>ROUNDUP(SUM('[4]ADMINISTRAÇÃO LOCAL'!X6:X28),0)*1</f>
        <v>#REF!</v>
      </c>
      <c r="Y39" t="e">
        <f>X39</f>
        <v>#REF!</v>
      </c>
      <c r="Z39" t="e">
        <f t="shared" si="6"/>
        <v>#REF!</v>
      </c>
      <c r="AA39" t="e">
        <f>ROUNDUP(SUM('[4]ADMINISTRAÇÃO LOCAL'!AA6:AA28),0)*1</f>
        <v>#REF!</v>
      </c>
      <c r="AB39" t="e">
        <f>AA39</f>
        <v>#REF!</v>
      </c>
      <c r="AC39" t="e">
        <f t="shared" si="7"/>
        <v>#REF!</v>
      </c>
      <c r="AD39" t="e">
        <f>ROUNDUP(SUM('[4]ADMINISTRAÇÃO LOCAL'!AD6:AD28),0)*1</f>
        <v>#REF!</v>
      </c>
      <c r="AE39" t="e">
        <f>AD39</f>
        <v>#REF!</v>
      </c>
      <c r="AF39" t="e">
        <f t="shared" si="8"/>
        <v>#REF!</v>
      </c>
      <c r="AG39" t="e">
        <f>ROUNDUP(SUM('[4]ADMINISTRAÇÃO LOCAL'!AG6:AG28),0)*1</f>
        <v>#REF!</v>
      </c>
      <c r="AH39" t="e">
        <f>AG39</f>
        <v>#REF!</v>
      </c>
      <c r="AI39" t="e">
        <f t="shared" si="9"/>
        <v>#REF!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</row>
    <row r="40" spans="1:60" x14ac:dyDescent="0.25">
      <c r="A40" s="28" t="s">
        <v>647</v>
      </c>
      <c r="B40" s="28" t="s">
        <v>678</v>
      </c>
      <c r="C40" s="28" t="s">
        <v>681</v>
      </c>
      <c r="D40" s="70" t="s">
        <v>573</v>
      </c>
      <c r="E40" s="55">
        <f>760*(959.001/721.414)</f>
        <v>1010.2947267449758</v>
      </c>
      <c r="F40" s="28">
        <f>ROUNDUP(F41/9,0)</f>
        <v>1</v>
      </c>
      <c r="G40" s="28">
        <f>F40*$F$81</f>
        <v>0</v>
      </c>
      <c r="H40" s="28">
        <f t="shared" si="0"/>
        <v>0</v>
      </c>
      <c r="I40" s="28">
        <f>ROUNDUP(I41/9,0)</f>
        <v>1</v>
      </c>
      <c r="J40" s="28">
        <f>I40*$I$81</f>
        <v>0</v>
      </c>
      <c r="K40" s="28">
        <f t="shared" si="1"/>
        <v>0</v>
      </c>
      <c r="L40" s="71">
        <f>ROUNDUP(L41/9,0)</f>
        <v>2</v>
      </c>
      <c r="M40" s="71">
        <v>12</v>
      </c>
      <c r="N40" s="71">
        <f t="shared" si="2"/>
        <v>12123.53672093971</v>
      </c>
      <c r="O40" s="71">
        <f>ROUNDUP(O41/9,0)</f>
        <v>2</v>
      </c>
      <c r="P40" s="71">
        <f>O40*$O$81</f>
        <v>0</v>
      </c>
      <c r="Q40" s="71">
        <f t="shared" si="3"/>
        <v>0</v>
      </c>
      <c r="R40" s="71">
        <f>ROUNDUP(R41/9,0)</f>
        <v>4</v>
      </c>
      <c r="S40" s="71">
        <v>40</v>
      </c>
      <c r="T40" s="72">
        <f t="shared" si="4"/>
        <v>40411.789069799037</v>
      </c>
      <c r="U40">
        <f>ROUNDUP(U41/9,0)</f>
        <v>3</v>
      </c>
      <c r="V40">
        <f>U40*$U$81</f>
        <v>0</v>
      </c>
      <c r="W40">
        <f t="shared" si="5"/>
        <v>0</v>
      </c>
      <c r="X40">
        <f>ROUNDUP(X41/9,0)</f>
        <v>7</v>
      </c>
      <c r="Y40">
        <f>X40*$X$81</f>
        <v>0</v>
      </c>
      <c r="Z40">
        <f t="shared" si="6"/>
        <v>0</v>
      </c>
      <c r="AA40">
        <f>ROUNDUP(AA41/9,0)</f>
        <v>3</v>
      </c>
      <c r="AB40">
        <f>AA40*$AA$81</f>
        <v>0</v>
      </c>
      <c r="AC40">
        <f t="shared" si="7"/>
        <v>0</v>
      </c>
      <c r="AD40">
        <f>ROUNDUP(AD41/9,0)</f>
        <v>9</v>
      </c>
      <c r="AE40">
        <f>AD40*$AD$81</f>
        <v>0</v>
      </c>
      <c r="AF40">
        <f t="shared" si="8"/>
        <v>0</v>
      </c>
      <c r="AG40">
        <f>ROUNDUP(AG41/9,0)</f>
        <v>1</v>
      </c>
      <c r="AH40">
        <f>AG40*$AG$81</f>
        <v>0</v>
      </c>
      <c r="AI40">
        <f t="shared" si="9"/>
        <v>0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</row>
    <row r="41" spans="1:60" x14ac:dyDescent="0.25">
      <c r="A41" s="28" t="s">
        <v>647</v>
      </c>
      <c r="B41" s="28" t="s">
        <v>678</v>
      </c>
      <c r="C41" s="28" t="s">
        <v>682</v>
      </c>
      <c r="D41" s="70" t="s">
        <v>683</v>
      </c>
      <c r="E41" s="55">
        <f>190*(959.001/721.414)</f>
        <v>252.57368168624396</v>
      </c>
      <c r="F41" s="28">
        <f>ROUNDUP([4]FAIXAS!A7/4,0)</f>
        <v>8</v>
      </c>
      <c r="G41" s="28">
        <f t="shared" ref="G41:G53" si="20">F41</f>
        <v>8</v>
      </c>
      <c r="H41" s="28">
        <f t="shared" si="0"/>
        <v>2020.5894534899517</v>
      </c>
      <c r="I41" s="28">
        <f>ROUNDUP([4]FAIXAS!B7/4,0)</f>
        <v>6</v>
      </c>
      <c r="J41" s="28">
        <f t="shared" ref="J41:J53" si="21">I41</f>
        <v>6</v>
      </c>
      <c r="K41" s="28">
        <f t="shared" si="1"/>
        <v>1515.4420901174637</v>
      </c>
      <c r="L41" s="71">
        <f>ROUNDUP([4]FAIXAS!C7/4,0)</f>
        <v>13</v>
      </c>
      <c r="M41" s="71">
        <v>13</v>
      </c>
      <c r="N41" s="71">
        <f t="shared" si="2"/>
        <v>3283.4578619211716</v>
      </c>
      <c r="O41" s="71">
        <f>ROUNDUP([4]FAIXAS!D7/4,0)</f>
        <v>10</v>
      </c>
      <c r="P41" s="71">
        <f t="shared" ref="P41:P53" si="22">O41</f>
        <v>10</v>
      </c>
      <c r="Q41" s="71">
        <f t="shared" si="3"/>
        <v>2525.7368168624398</v>
      </c>
      <c r="R41" s="71">
        <f>ROUNDUP([4]FAIXAS!E7/4,0)</f>
        <v>33</v>
      </c>
      <c r="S41" s="71">
        <f t="shared" ref="S41:S53" si="23">R41</f>
        <v>33</v>
      </c>
      <c r="T41" s="72">
        <f t="shared" si="4"/>
        <v>8334.9314956460512</v>
      </c>
      <c r="U41">
        <f>ROUNDUP([4]FAIXAS!F7/4,0)</f>
        <v>20</v>
      </c>
      <c r="V41">
        <f t="shared" ref="V41:V53" si="24">U41</f>
        <v>20</v>
      </c>
      <c r="W41">
        <f t="shared" si="5"/>
        <v>5051.4736337248796</v>
      </c>
      <c r="X41">
        <f>ROUNDUP([4]FAIXAS!G7/4,0)</f>
        <v>55</v>
      </c>
      <c r="Y41">
        <f t="shared" ref="Y41:Y53" si="25">X41</f>
        <v>55</v>
      </c>
      <c r="Z41">
        <f t="shared" si="6"/>
        <v>13891.552492743418</v>
      </c>
      <c r="AA41">
        <f>ROUNDUP([4]FAIXAS!H7/4,0)</f>
        <v>25</v>
      </c>
      <c r="AB41">
        <f t="shared" ref="AB41:AB53" si="26">AA41</f>
        <v>25</v>
      </c>
      <c r="AC41">
        <f t="shared" si="7"/>
        <v>6314.3420421560986</v>
      </c>
      <c r="AD41">
        <f>ROUNDUP([4]FAIXAS!I7/4,0)</f>
        <v>75</v>
      </c>
      <c r="AE41">
        <f t="shared" ref="AE41:AE53" si="27">AD41</f>
        <v>75</v>
      </c>
      <c r="AF41">
        <f t="shared" si="8"/>
        <v>18943.026126468296</v>
      </c>
      <c r="AG41">
        <f>ROUNDUP([4]FAIXAS!K7/4,0)</f>
        <v>8</v>
      </c>
      <c r="AH41">
        <f t="shared" ref="AH41:AH53" si="28">AG41</f>
        <v>8</v>
      </c>
      <c r="AI41">
        <f t="shared" si="9"/>
        <v>2020.5894534899517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</row>
    <row r="42" spans="1:60" x14ac:dyDescent="0.25">
      <c r="A42" s="28" t="str">
        <f>A22</f>
        <v>T162</v>
      </c>
      <c r="B42" s="28" t="s">
        <v>657</v>
      </c>
      <c r="C42" s="28" t="s">
        <v>684</v>
      </c>
      <c r="D42" s="70" t="s">
        <v>651</v>
      </c>
      <c r="E42" s="55">
        <f>E24</f>
        <v>232.72</v>
      </c>
      <c r="F42" s="28">
        <v>0</v>
      </c>
      <c r="G42" s="28">
        <f t="shared" si="20"/>
        <v>0</v>
      </c>
      <c r="H42" s="28">
        <f t="shared" si="0"/>
        <v>0</v>
      </c>
      <c r="I42" s="28">
        <v>0</v>
      </c>
      <c r="J42" s="28">
        <f t="shared" si="21"/>
        <v>0</v>
      </c>
      <c r="K42" s="28">
        <f t="shared" si="1"/>
        <v>0</v>
      </c>
      <c r="L42" s="71">
        <v>30</v>
      </c>
      <c r="M42" s="71">
        <f t="shared" ref="M42:M53" si="29">L42</f>
        <v>30</v>
      </c>
      <c r="N42" s="71">
        <f t="shared" si="2"/>
        <v>6981.6</v>
      </c>
      <c r="O42" s="71">
        <f>L42</f>
        <v>30</v>
      </c>
      <c r="P42" s="71">
        <f t="shared" si="22"/>
        <v>30</v>
      </c>
      <c r="Q42" s="71">
        <f t="shared" si="3"/>
        <v>6981.6</v>
      </c>
      <c r="R42" s="71">
        <v>30</v>
      </c>
      <c r="S42" s="71">
        <f t="shared" si="23"/>
        <v>30</v>
      </c>
      <c r="T42" s="72">
        <f t="shared" si="4"/>
        <v>6981.6</v>
      </c>
      <c r="U42">
        <v>40</v>
      </c>
      <c r="V42">
        <f t="shared" si="24"/>
        <v>40</v>
      </c>
      <c r="W42">
        <f t="shared" si="5"/>
        <v>9308.7999999999993</v>
      </c>
      <c r="X42">
        <v>40</v>
      </c>
      <c r="Y42">
        <f t="shared" si="25"/>
        <v>40</v>
      </c>
      <c r="Z42">
        <f t="shared" si="6"/>
        <v>9308.7999999999993</v>
      </c>
      <c r="AA42">
        <v>40</v>
      </c>
      <c r="AB42">
        <f t="shared" si="26"/>
        <v>40</v>
      </c>
      <c r="AC42">
        <f t="shared" si="7"/>
        <v>9308.7999999999993</v>
      </c>
      <c r="AD42">
        <v>80</v>
      </c>
      <c r="AE42">
        <f t="shared" si="27"/>
        <v>80</v>
      </c>
      <c r="AF42">
        <f t="shared" si="8"/>
        <v>18617.599999999999</v>
      </c>
      <c r="AG42">
        <v>0</v>
      </c>
      <c r="AH42">
        <f t="shared" si="28"/>
        <v>0</v>
      </c>
      <c r="AI42">
        <f t="shared" si="9"/>
        <v>0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</row>
    <row r="43" spans="1:60" x14ac:dyDescent="0.25">
      <c r="A43" s="28" t="str">
        <f>A22</f>
        <v>T162</v>
      </c>
      <c r="B43" s="28" t="s">
        <v>657</v>
      </c>
      <c r="C43" s="28" t="s">
        <v>685</v>
      </c>
      <c r="D43" s="70" t="s">
        <v>651</v>
      </c>
      <c r="E43" s="55">
        <f>E24</f>
        <v>232.72</v>
      </c>
      <c r="F43" s="28">
        <v>0</v>
      </c>
      <c r="G43" s="28">
        <f t="shared" si="20"/>
        <v>0</v>
      </c>
      <c r="H43" s="28">
        <f t="shared" si="0"/>
        <v>0</v>
      </c>
      <c r="I43" s="28">
        <v>0</v>
      </c>
      <c r="J43" s="28">
        <f t="shared" si="21"/>
        <v>0</v>
      </c>
      <c r="K43" s="28">
        <f t="shared" si="1"/>
        <v>0</v>
      </c>
      <c r="L43" s="71">
        <f>3.3*3.3</f>
        <v>10.889999999999999</v>
      </c>
      <c r="M43" s="71">
        <f t="shared" si="29"/>
        <v>10.889999999999999</v>
      </c>
      <c r="N43" s="71">
        <f t="shared" si="2"/>
        <v>2534.3207999999995</v>
      </c>
      <c r="O43" s="71">
        <f>3.3*3.3</f>
        <v>10.889999999999999</v>
      </c>
      <c r="P43" s="71">
        <f t="shared" si="22"/>
        <v>10.889999999999999</v>
      </c>
      <c r="Q43" s="71">
        <f t="shared" si="3"/>
        <v>2534.3207999999995</v>
      </c>
      <c r="R43" s="71">
        <f>3.3*3.3</f>
        <v>10.889999999999999</v>
      </c>
      <c r="S43" s="71">
        <f t="shared" si="23"/>
        <v>10.889999999999999</v>
      </c>
      <c r="T43" s="72">
        <f t="shared" si="4"/>
        <v>2534.3207999999995</v>
      </c>
      <c r="U43">
        <f>3.3*3.3</f>
        <v>10.889999999999999</v>
      </c>
      <c r="V43">
        <f t="shared" si="24"/>
        <v>10.889999999999999</v>
      </c>
      <c r="W43">
        <f t="shared" si="5"/>
        <v>2534.3207999999995</v>
      </c>
      <c r="X43">
        <f>R43*2</f>
        <v>21.779999999999998</v>
      </c>
      <c r="Y43">
        <f t="shared" si="25"/>
        <v>21.779999999999998</v>
      </c>
      <c r="Z43">
        <f t="shared" si="6"/>
        <v>5068.641599999999</v>
      </c>
      <c r="AA43">
        <f>U43*2</f>
        <v>21.779999999999998</v>
      </c>
      <c r="AB43">
        <f t="shared" si="26"/>
        <v>21.779999999999998</v>
      </c>
      <c r="AC43">
        <f t="shared" si="7"/>
        <v>5068.641599999999</v>
      </c>
      <c r="AD43">
        <f>3.3*3.3*2</f>
        <v>21.779999999999998</v>
      </c>
      <c r="AE43">
        <f t="shared" si="27"/>
        <v>21.779999999999998</v>
      </c>
      <c r="AF43">
        <f t="shared" si="8"/>
        <v>5068.641599999999</v>
      </c>
      <c r="AG43">
        <v>0</v>
      </c>
      <c r="AH43">
        <f t="shared" si="28"/>
        <v>0</v>
      </c>
      <c r="AI43">
        <f t="shared" si="9"/>
        <v>0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</row>
    <row r="44" spans="1:60" x14ac:dyDescent="0.25">
      <c r="A44" s="28" t="str">
        <f>A20</f>
        <v>T164</v>
      </c>
      <c r="B44" s="28" t="s">
        <v>686</v>
      </c>
      <c r="C44" s="28" t="s">
        <v>687</v>
      </c>
      <c r="D44" s="70" t="s">
        <v>688</v>
      </c>
      <c r="E44" s="55">
        <v>11.43</v>
      </c>
      <c r="F44" s="28">
        <f>30*2+30*2</f>
        <v>120</v>
      </c>
      <c r="G44" s="28">
        <f t="shared" si="20"/>
        <v>120</v>
      </c>
      <c r="H44" s="28">
        <f t="shared" si="0"/>
        <v>1371.6</v>
      </c>
      <c r="I44" s="28">
        <f>F44</f>
        <v>120</v>
      </c>
      <c r="J44" s="28">
        <f t="shared" si="21"/>
        <v>120</v>
      </c>
      <c r="K44" s="28">
        <f t="shared" si="1"/>
        <v>1371.6</v>
      </c>
      <c r="L44" s="71">
        <f>60*2+50*2</f>
        <v>220</v>
      </c>
      <c r="M44" s="71">
        <f t="shared" si="29"/>
        <v>220</v>
      </c>
      <c r="N44" s="71">
        <f t="shared" si="2"/>
        <v>2514.6</v>
      </c>
      <c r="O44" s="71">
        <f>L44</f>
        <v>220</v>
      </c>
      <c r="P44" s="71">
        <f t="shared" si="22"/>
        <v>220</v>
      </c>
      <c r="Q44" s="71">
        <f t="shared" si="3"/>
        <v>2514.6</v>
      </c>
      <c r="R44" s="71">
        <f>100*2*2</f>
        <v>400</v>
      </c>
      <c r="S44" s="71">
        <f t="shared" si="23"/>
        <v>400</v>
      </c>
      <c r="T44" s="72">
        <f t="shared" si="4"/>
        <v>4572</v>
      </c>
      <c r="U44">
        <f>100*2+150*2</f>
        <v>500</v>
      </c>
      <c r="V44">
        <f t="shared" si="24"/>
        <v>500</v>
      </c>
      <c r="W44">
        <f t="shared" si="5"/>
        <v>5715</v>
      </c>
      <c r="X44">
        <f>100*2+180*2</f>
        <v>560</v>
      </c>
      <c r="Y44">
        <f t="shared" si="25"/>
        <v>560</v>
      </c>
      <c r="Z44">
        <f t="shared" si="6"/>
        <v>6400.8</v>
      </c>
      <c r="AA44">
        <f>X44</f>
        <v>560</v>
      </c>
      <c r="AB44">
        <f t="shared" si="26"/>
        <v>560</v>
      </c>
      <c r="AC44">
        <f t="shared" si="7"/>
        <v>6400.8</v>
      </c>
      <c r="AD44">
        <f>200*2*2</f>
        <v>800</v>
      </c>
      <c r="AE44">
        <f t="shared" si="27"/>
        <v>800</v>
      </c>
      <c r="AF44">
        <f t="shared" si="8"/>
        <v>9144</v>
      </c>
      <c r="AG44">
        <f>30*2+30*2</f>
        <v>120</v>
      </c>
      <c r="AH44">
        <f t="shared" si="28"/>
        <v>120</v>
      </c>
      <c r="AI44">
        <f t="shared" si="9"/>
        <v>1371.6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</row>
    <row r="45" spans="1:60" x14ac:dyDescent="0.25">
      <c r="A45" s="28" t="str">
        <f>A22</f>
        <v>T162</v>
      </c>
      <c r="B45" s="28" t="s">
        <v>657</v>
      </c>
      <c r="C45" s="28" t="s">
        <v>689</v>
      </c>
      <c r="D45" s="70" t="s">
        <v>651</v>
      </c>
      <c r="E45" s="55">
        <f>E24</f>
        <v>232.72</v>
      </c>
      <c r="F45" s="28">
        <f>2*2</f>
        <v>4</v>
      </c>
      <c r="G45" s="28">
        <f t="shared" si="20"/>
        <v>4</v>
      </c>
      <c r="H45" s="28">
        <f t="shared" si="0"/>
        <v>930.88</v>
      </c>
      <c r="I45" s="28">
        <f>F45</f>
        <v>4</v>
      </c>
      <c r="J45" s="28">
        <f t="shared" si="21"/>
        <v>4</v>
      </c>
      <c r="K45" s="28">
        <f t="shared" si="1"/>
        <v>930.88</v>
      </c>
      <c r="L45" s="71">
        <f>2*2</f>
        <v>4</v>
      </c>
      <c r="M45" s="71">
        <f t="shared" si="29"/>
        <v>4</v>
      </c>
      <c r="N45" s="71">
        <f t="shared" si="2"/>
        <v>930.88</v>
      </c>
      <c r="O45" s="71">
        <v>9</v>
      </c>
      <c r="P45" s="71">
        <f t="shared" si="22"/>
        <v>9</v>
      </c>
      <c r="Q45" s="71">
        <f t="shared" si="3"/>
        <v>2094.48</v>
      </c>
      <c r="R45" s="71">
        <v>4</v>
      </c>
      <c r="S45" s="71">
        <f t="shared" si="23"/>
        <v>4</v>
      </c>
      <c r="T45" s="72">
        <f t="shared" si="4"/>
        <v>930.88</v>
      </c>
      <c r="U45">
        <v>9</v>
      </c>
      <c r="V45">
        <f t="shared" si="24"/>
        <v>9</v>
      </c>
      <c r="W45">
        <f t="shared" si="5"/>
        <v>2094.48</v>
      </c>
      <c r="X45">
        <f>4*2</f>
        <v>8</v>
      </c>
      <c r="Y45">
        <f t="shared" si="25"/>
        <v>8</v>
      </c>
      <c r="Z45">
        <f t="shared" si="6"/>
        <v>1861.76</v>
      </c>
      <c r="AA45">
        <v>18</v>
      </c>
      <c r="AB45">
        <f t="shared" si="26"/>
        <v>18</v>
      </c>
      <c r="AC45">
        <f t="shared" si="7"/>
        <v>4188.96</v>
      </c>
      <c r="AD45">
        <f>4*3</f>
        <v>12</v>
      </c>
      <c r="AE45">
        <f t="shared" si="27"/>
        <v>12</v>
      </c>
      <c r="AF45">
        <f t="shared" si="8"/>
        <v>2792.64</v>
      </c>
      <c r="AG45">
        <f>F45</f>
        <v>4</v>
      </c>
      <c r="AH45">
        <f t="shared" si="28"/>
        <v>4</v>
      </c>
      <c r="AI45">
        <f t="shared" si="9"/>
        <v>930.88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</row>
    <row r="46" spans="1:60" x14ac:dyDescent="0.25">
      <c r="A46" s="28" t="str">
        <f>A22</f>
        <v>T162</v>
      </c>
      <c r="B46" s="28" t="s">
        <v>690</v>
      </c>
      <c r="C46" s="28" t="s">
        <v>691</v>
      </c>
      <c r="D46" s="70" t="s">
        <v>692</v>
      </c>
      <c r="E46" s="55">
        <f>5154.24</f>
        <v>5154.24</v>
      </c>
      <c r="F46" s="28">
        <v>0</v>
      </c>
      <c r="G46" s="28">
        <f t="shared" si="20"/>
        <v>0</v>
      </c>
      <c r="H46" s="28">
        <f t="shared" si="0"/>
        <v>0</v>
      </c>
      <c r="I46" s="28">
        <v>0</v>
      </c>
      <c r="J46" s="28">
        <f t="shared" si="21"/>
        <v>0</v>
      </c>
      <c r="K46" s="28">
        <f t="shared" si="1"/>
        <v>0</v>
      </c>
      <c r="L46" s="71" t="e">
        <f>ROUNDUP(((SUM('[4]ADMINISTRAÇÃO LOCAL'!L6:L28))+[4]FAIXAS!C7)/50,0)</f>
        <v>#REF!</v>
      </c>
      <c r="M46" s="71" t="e">
        <f t="shared" si="29"/>
        <v>#REF!</v>
      </c>
      <c r="N46" s="71" t="e">
        <f t="shared" si="2"/>
        <v>#REF!</v>
      </c>
      <c r="O46" s="71" t="e">
        <f>ROUNDUP(((SUM('[4]ADMINISTRAÇÃO LOCAL'!O6:O28))+[4]FAIXAS!D7)/50,0)</f>
        <v>#REF!</v>
      </c>
      <c r="P46" s="71" t="e">
        <f t="shared" si="22"/>
        <v>#REF!</v>
      </c>
      <c r="Q46" s="71" t="e">
        <f t="shared" si="3"/>
        <v>#REF!</v>
      </c>
      <c r="R46" s="71" t="e">
        <f>ROUNDUP(((SUM('[4]ADMINISTRAÇÃO LOCAL'!R6:R28))+[4]FAIXAS!E7)/50,0)</f>
        <v>#REF!</v>
      </c>
      <c r="S46" s="71" t="e">
        <f t="shared" si="23"/>
        <v>#REF!</v>
      </c>
      <c r="T46" s="72" t="e">
        <f t="shared" si="4"/>
        <v>#REF!</v>
      </c>
      <c r="U46" t="e">
        <f>ROUNDUP(((SUM('[4]ADMINISTRAÇÃO LOCAL'!U6:U28))+[4]FAIXAS!F7)/50,0)</f>
        <v>#REF!</v>
      </c>
      <c r="V46" t="e">
        <f t="shared" si="24"/>
        <v>#REF!</v>
      </c>
      <c r="W46" t="e">
        <f t="shared" si="5"/>
        <v>#REF!</v>
      </c>
      <c r="X46" t="e">
        <f>ROUNDUP(((SUM('[4]ADMINISTRAÇÃO LOCAL'!X6:X28))+[4]FAIXAS!G7)/50,0)</f>
        <v>#REF!</v>
      </c>
      <c r="Y46" t="e">
        <f t="shared" si="25"/>
        <v>#REF!</v>
      </c>
      <c r="Z46" t="e">
        <f t="shared" si="6"/>
        <v>#REF!</v>
      </c>
      <c r="AA46" t="e">
        <f>ROUNDUP(((SUM('[4]ADMINISTRAÇÃO LOCAL'!AA6:AA28))+[4]FAIXAS!H7)/50,0)</f>
        <v>#REF!</v>
      </c>
      <c r="AB46" t="e">
        <f t="shared" si="26"/>
        <v>#REF!</v>
      </c>
      <c r="AC46" t="e">
        <f t="shared" si="7"/>
        <v>#REF!</v>
      </c>
      <c r="AD46" t="e">
        <f>ROUNDUP(((SUM('[4]ADMINISTRAÇÃO LOCAL'!AD6:AD28))+[4]FAIXAS!I7)/50,0)</f>
        <v>#REF!</v>
      </c>
      <c r="AE46" t="e">
        <f t="shared" si="27"/>
        <v>#REF!</v>
      </c>
      <c r="AF46" t="e">
        <f t="shared" si="8"/>
        <v>#REF!</v>
      </c>
      <c r="AG46">
        <v>0</v>
      </c>
      <c r="AH46">
        <f t="shared" si="28"/>
        <v>0</v>
      </c>
      <c r="AI46">
        <f t="shared" si="9"/>
        <v>0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</row>
    <row r="47" spans="1:60" x14ac:dyDescent="0.25">
      <c r="A47" s="28" t="str">
        <f>A22</f>
        <v>T162</v>
      </c>
      <c r="B47" s="28" t="s">
        <v>693</v>
      </c>
      <c r="C47" s="28" t="s">
        <v>694</v>
      </c>
      <c r="D47" s="70" t="s">
        <v>692</v>
      </c>
      <c r="E47" s="55">
        <f>2688.42</f>
        <v>2688.42</v>
      </c>
      <c r="F47" s="28">
        <v>0</v>
      </c>
      <c r="G47" s="28">
        <f t="shared" si="20"/>
        <v>0</v>
      </c>
      <c r="H47" s="28">
        <f t="shared" si="0"/>
        <v>0</v>
      </c>
      <c r="I47" s="28">
        <v>0</v>
      </c>
      <c r="J47" s="28">
        <f t="shared" si="21"/>
        <v>0</v>
      </c>
      <c r="K47" s="28">
        <f t="shared" si="1"/>
        <v>0</v>
      </c>
      <c r="L47" s="71" t="e">
        <f>L46</f>
        <v>#REF!</v>
      </c>
      <c r="M47" s="71" t="e">
        <f t="shared" si="29"/>
        <v>#REF!</v>
      </c>
      <c r="N47" s="71" t="e">
        <f t="shared" si="2"/>
        <v>#REF!</v>
      </c>
      <c r="O47" s="71" t="e">
        <f>O46</f>
        <v>#REF!</v>
      </c>
      <c r="P47" s="71" t="e">
        <f t="shared" si="22"/>
        <v>#REF!</v>
      </c>
      <c r="Q47" s="71" t="e">
        <f t="shared" si="3"/>
        <v>#REF!</v>
      </c>
      <c r="R47" s="71" t="e">
        <f>R46</f>
        <v>#REF!</v>
      </c>
      <c r="S47" s="71" t="e">
        <f t="shared" si="23"/>
        <v>#REF!</v>
      </c>
      <c r="T47" s="72" t="e">
        <f t="shared" si="4"/>
        <v>#REF!</v>
      </c>
      <c r="U47" t="e">
        <f>U46</f>
        <v>#REF!</v>
      </c>
      <c r="V47" t="e">
        <f t="shared" si="24"/>
        <v>#REF!</v>
      </c>
      <c r="W47" t="e">
        <f t="shared" si="5"/>
        <v>#REF!</v>
      </c>
      <c r="X47" t="e">
        <f>X46</f>
        <v>#REF!</v>
      </c>
      <c r="Y47" t="e">
        <f t="shared" si="25"/>
        <v>#REF!</v>
      </c>
      <c r="Z47" t="e">
        <f t="shared" si="6"/>
        <v>#REF!</v>
      </c>
      <c r="AA47" t="e">
        <f>AA46</f>
        <v>#REF!</v>
      </c>
      <c r="AB47" t="e">
        <f t="shared" si="26"/>
        <v>#REF!</v>
      </c>
      <c r="AC47" t="e">
        <f t="shared" si="7"/>
        <v>#REF!</v>
      </c>
      <c r="AD47" t="e">
        <f>AD46</f>
        <v>#REF!</v>
      </c>
      <c r="AE47" t="e">
        <f t="shared" si="27"/>
        <v>#REF!</v>
      </c>
      <c r="AF47" t="e">
        <f t="shared" si="8"/>
        <v>#REF!</v>
      </c>
      <c r="AG47">
        <v>0</v>
      </c>
      <c r="AH47">
        <f t="shared" si="28"/>
        <v>0</v>
      </c>
      <c r="AI47">
        <f t="shared" si="9"/>
        <v>0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</row>
    <row r="48" spans="1:60" x14ac:dyDescent="0.25">
      <c r="A48" s="28" t="s">
        <v>647</v>
      </c>
      <c r="B48" s="28" t="s">
        <v>678</v>
      </c>
      <c r="C48" s="28" t="s">
        <v>695</v>
      </c>
      <c r="D48" s="70" t="s">
        <v>692</v>
      </c>
      <c r="E48" s="55">
        <f>11200*(959.001/721.414)</f>
        <v>14888.553867820698</v>
      </c>
      <c r="F48" s="28">
        <v>0</v>
      </c>
      <c r="G48" s="28">
        <f t="shared" si="20"/>
        <v>0</v>
      </c>
      <c r="H48" s="28">
        <f t="shared" si="0"/>
        <v>0</v>
      </c>
      <c r="I48" s="28">
        <v>0</v>
      </c>
      <c r="J48" s="28">
        <f t="shared" si="21"/>
        <v>0</v>
      </c>
      <c r="K48" s="28">
        <f t="shared" si="1"/>
        <v>0</v>
      </c>
      <c r="L48" s="71">
        <v>1</v>
      </c>
      <c r="M48" s="71">
        <f t="shared" si="29"/>
        <v>1</v>
      </c>
      <c r="N48" s="71">
        <f t="shared" si="2"/>
        <v>14888.553867820698</v>
      </c>
      <c r="O48" s="71">
        <v>1</v>
      </c>
      <c r="P48" s="71">
        <f t="shared" si="22"/>
        <v>1</v>
      </c>
      <c r="Q48" s="71">
        <f t="shared" si="3"/>
        <v>14888.553867820698</v>
      </c>
      <c r="R48" s="71">
        <v>1</v>
      </c>
      <c r="S48" s="71">
        <f t="shared" si="23"/>
        <v>1</v>
      </c>
      <c r="T48" s="72">
        <f t="shared" si="4"/>
        <v>14888.553867820698</v>
      </c>
      <c r="U48">
        <v>1</v>
      </c>
      <c r="V48">
        <f t="shared" si="24"/>
        <v>1</v>
      </c>
      <c r="W48">
        <f t="shared" si="5"/>
        <v>14888.553867820698</v>
      </c>
      <c r="X48">
        <v>1</v>
      </c>
      <c r="Y48">
        <f t="shared" si="25"/>
        <v>1</v>
      </c>
      <c r="Z48">
        <f t="shared" si="6"/>
        <v>14888.553867820698</v>
      </c>
      <c r="AA48">
        <v>1</v>
      </c>
      <c r="AB48">
        <f t="shared" si="26"/>
        <v>1</v>
      </c>
      <c r="AC48">
        <f t="shared" si="7"/>
        <v>14888.553867820698</v>
      </c>
      <c r="AD48">
        <v>1</v>
      </c>
      <c r="AE48">
        <f t="shared" si="27"/>
        <v>1</v>
      </c>
      <c r="AF48">
        <f t="shared" si="8"/>
        <v>14888.553867820698</v>
      </c>
      <c r="AG48">
        <v>0</v>
      </c>
      <c r="AH48">
        <f t="shared" si="28"/>
        <v>0</v>
      </c>
      <c r="AI48">
        <f t="shared" si="9"/>
        <v>0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</row>
    <row r="49" spans="1:60" ht="21" customHeight="1" x14ac:dyDescent="0.25">
      <c r="A49" s="28" t="str">
        <f>A22</f>
        <v>T162</v>
      </c>
      <c r="B49" s="28" t="s">
        <v>696</v>
      </c>
      <c r="C49" s="28" t="s">
        <v>697</v>
      </c>
      <c r="D49" s="70" t="s">
        <v>651</v>
      </c>
      <c r="E49" s="55">
        <f>197.85</f>
        <v>197.85</v>
      </c>
      <c r="F49" s="28">
        <f>9*3</f>
        <v>27</v>
      </c>
      <c r="G49" s="28">
        <f t="shared" si="20"/>
        <v>27</v>
      </c>
      <c r="H49" s="28">
        <f t="shared" si="0"/>
        <v>5341.95</v>
      </c>
      <c r="I49" s="28">
        <f>9*3</f>
        <v>27</v>
      </c>
      <c r="J49" s="28">
        <f t="shared" si="21"/>
        <v>27</v>
      </c>
      <c r="K49" s="28">
        <f t="shared" si="1"/>
        <v>5341.95</v>
      </c>
      <c r="L49" s="71">
        <f>F49</f>
        <v>27</v>
      </c>
      <c r="M49" s="71">
        <f t="shared" si="29"/>
        <v>27</v>
      </c>
      <c r="N49" s="71">
        <f t="shared" si="2"/>
        <v>5341.95</v>
      </c>
      <c r="O49" s="71">
        <f>I49</f>
        <v>27</v>
      </c>
      <c r="P49" s="71">
        <f t="shared" si="22"/>
        <v>27</v>
      </c>
      <c r="Q49" s="71">
        <f t="shared" si="3"/>
        <v>5341.95</v>
      </c>
      <c r="R49" s="71">
        <f>9*3*2</f>
        <v>54</v>
      </c>
      <c r="S49" s="71">
        <f t="shared" si="23"/>
        <v>54</v>
      </c>
      <c r="T49" s="72">
        <f t="shared" si="4"/>
        <v>10683.9</v>
      </c>
      <c r="U49">
        <f>9*3*2</f>
        <v>54</v>
      </c>
      <c r="V49">
        <f t="shared" si="24"/>
        <v>54</v>
      </c>
      <c r="W49">
        <f t="shared" si="5"/>
        <v>10683.9</v>
      </c>
      <c r="X49">
        <f>R49</f>
        <v>54</v>
      </c>
      <c r="Y49">
        <f t="shared" si="25"/>
        <v>54</v>
      </c>
      <c r="Z49">
        <f t="shared" si="6"/>
        <v>10683.9</v>
      </c>
      <c r="AA49">
        <f>U49</f>
        <v>54</v>
      </c>
      <c r="AB49">
        <f t="shared" si="26"/>
        <v>54</v>
      </c>
      <c r="AC49">
        <f t="shared" si="7"/>
        <v>10683.9</v>
      </c>
      <c r="AD49">
        <f>9*3*2</f>
        <v>54</v>
      </c>
      <c r="AE49">
        <f t="shared" si="27"/>
        <v>54</v>
      </c>
      <c r="AF49">
        <f t="shared" si="8"/>
        <v>10683.9</v>
      </c>
      <c r="AG49">
        <f>9*3</f>
        <v>27</v>
      </c>
      <c r="AH49">
        <f t="shared" si="28"/>
        <v>27</v>
      </c>
      <c r="AI49">
        <f t="shared" si="9"/>
        <v>5341.95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</row>
    <row r="50" spans="1:60" ht="19.5" customHeight="1" x14ac:dyDescent="0.25">
      <c r="A50" s="28" t="s">
        <v>698</v>
      </c>
      <c r="B50" s="28" t="s">
        <v>699</v>
      </c>
      <c r="C50" s="28" t="s">
        <v>700</v>
      </c>
      <c r="D50" s="70" t="s">
        <v>692</v>
      </c>
      <c r="E50" s="55">
        <f>6969.11</f>
        <v>6969.11</v>
      </c>
      <c r="F50" s="28">
        <v>0</v>
      </c>
      <c r="G50" s="28">
        <f t="shared" si="20"/>
        <v>0</v>
      </c>
      <c r="H50" s="28">
        <f t="shared" si="0"/>
        <v>0</v>
      </c>
      <c r="I50" s="28">
        <v>0</v>
      </c>
      <c r="J50" s="28">
        <f t="shared" si="21"/>
        <v>0</v>
      </c>
      <c r="K50" s="28">
        <f t="shared" si="1"/>
        <v>0</v>
      </c>
      <c r="L50" s="71">
        <v>1</v>
      </c>
      <c r="M50" s="71">
        <f t="shared" si="29"/>
        <v>1</v>
      </c>
      <c r="N50" s="71">
        <f t="shared" si="2"/>
        <v>6969.11</v>
      </c>
      <c r="O50" s="71">
        <v>1</v>
      </c>
      <c r="P50" s="71">
        <f t="shared" si="22"/>
        <v>1</v>
      </c>
      <c r="Q50" s="71">
        <f t="shared" si="3"/>
        <v>6969.11</v>
      </c>
      <c r="R50" s="71">
        <v>2</v>
      </c>
      <c r="S50" s="71">
        <f t="shared" si="23"/>
        <v>2</v>
      </c>
      <c r="T50" s="72">
        <f t="shared" si="4"/>
        <v>13938.22</v>
      </c>
      <c r="U50">
        <v>2</v>
      </c>
      <c r="V50">
        <f t="shared" si="24"/>
        <v>2</v>
      </c>
      <c r="W50">
        <f t="shared" si="5"/>
        <v>13938.22</v>
      </c>
      <c r="X50">
        <v>2</v>
      </c>
      <c r="Y50">
        <f t="shared" si="25"/>
        <v>2</v>
      </c>
      <c r="Z50">
        <f t="shared" si="6"/>
        <v>13938.22</v>
      </c>
      <c r="AA50">
        <v>2</v>
      </c>
      <c r="AB50">
        <f t="shared" si="26"/>
        <v>2</v>
      </c>
      <c r="AC50">
        <f t="shared" si="7"/>
        <v>13938.22</v>
      </c>
      <c r="AD50">
        <v>2</v>
      </c>
      <c r="AE50">
        <f t="shared" si="27"/>
        <v>2</v>
      </c>
      <c r="AF50">
        <f t="shared" si="8"/>
        <v>13938.22</v>
      </c>
      <c r="AG50">
        <v>0.5</v>
      </c>
      <c r="AH50">
        <f t="shared" si="28"/>
        <v>0.5</v>
      </c>
      <c r="AI50">
        <f t="shared" si="9"/>
        <v>3484.5549999999998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</row>
    <row r="51" spans="1:60" x14ac:dyDescent="0.25">
      <c r="A51" s="28" t="str">
        <f>A22</f>
        <v>T162</v>
      </c>
      <c r="B51" s="28" t="s">
        <v>701</v>
      </c>
      <c r="C51" s="28" t="s">
        <v>702</v>
      </c>
      <c r="D51" s="70" t="s">
        <v>692</v>
      </c>
      <c r="E51" s="55">
        <f>2951.86</f>
        <v>2951.86</v>
      </c>
      <c r="F51" s="28">
        <v>1</v>
      </c>
      <c r="G51" s="28">
        <f t="shared" si="20"/>
        <v>1</v>
      </c>
      <c r="H51" s="28">
        <f t="shared" si="0"/>
        <v>2951.86</v>
      </c>
      <c r="I51" s="28">
        <v>1</v>
      </c>
      <c r="J51" s="28">
        <f t="shared" si="21"/>
        <v>1</v>
      </c>
      <c r="K51" s="28">
        <f t="shared" si="1"/>
        <v>2951.86</v>
      </c>
      <c r="L51" s="71">
        <v>1</v>
      </c>
      <c r="M51" s="71">
        <f t="shared" si="29"/>
        <v>1</v>
      </c>
      <c r="N51" s="71">
        <f t="shared" si="2"/>
        <v>2951.86</v>
      </c>
      <c r="O51" s="71">
        <v>1</v>
      </c>
      <c r="P51" s="71">
        <f t="shared" si="22"/>
        <v>1</v>
      </c>
      <c r="Q51" s="71">
        <f t="shared" si="3"/>
        <v>2951.86</v>
      </c>
      <c r="R51" s="71">
        <v>1</v>
      </c>
      <c r="S51" s="71">
        <f t="shared" si="23"/>
        <v>1</v>
      </c>
      <c r="T51" s="72">
        <f t="shared" si="4"/>
        <v>2951.86</v>
      </c>
      <c r="U51">
        <v>1</v>
      </c>
      <c r="V51">
        <f t="shared" si="24"/>
        <v>1</v>
      </c>
      <c r="W51">
        <f t="shared" si="5"/>
        <v>2951.86</v>
      </c>
      <c r="X51">
        <v>1</v>
      </c>
      <c r="Y51">
        <f t="shared" si="25"/>
        <v>1</v>
      </c>
      <c r="Z51">
        <f t="shared" si="6"/>
        <v>2951.86</v>
      </c>
      <c r="AA51">
        <v>1</v>
      </c>
      <c r="AB51">
        <f t="shared" si="26"/>
        <v>1</v>
      </c>
      <c r="AC51">
        <f t="shared" si="7"/>
        <v>2951.86</v>
      </c>
      <c r="AD51">
        <v>1</v>
      </c>
      <c r="AE51">
        <f t="shared" si="27"/>
        <v>1</v>
      </c>
      <c r="AF51">
        <f t="shared" si="8"/>
        <v>2951.86</v>
      </c>
      <c r="AG51">
        <v>1</v>
      </c>
      <c r="AH51">
        <f t="shared" si="28"/>
        <v>1</v>
      </c>
      <c r="AI51">
        <f t="shared" si="9"/>
        <v>2951.86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</row>
    <row r="52" spans="1:60" x14ac:dyDescent="0.25">
      <c r="A52" s="28" t="s">
        <v>610</v>
      </c>
      <c r="B52" s="28" t="s">
        <v>610</v>
      </c>
      <c r="C52" s="28" t="s">
        <v>703</v>
      </c>
      <c r="D52" s="70" t="s">
        <v>692</v>
      </c>
      <c r="E52" s="55">
        <v>500</v>
      </c>
      <c r="F52" s="28">
        <v>0</v>
      </c>
      <c r="G52" s="28">
        <f t="shared" si="20"/>
        <v>0</v>
      </c>
      <c r="H52" s="28">
        <f t="shared" si="0"/>
        <v>0</v>
      </c>
      <c r="I52" s="28">
        <v>0</v>
      </c>
      <c r="J52" s="28">
        <f t="shared" si="21"/>
        <v>0</v>
      </c>
      <c r="K52" s="28">
        <f t="shared" si="1"/>
        <v>0</v>
      </c>
      <c r="L52" s="71">
        <v>0</v>
      </c>
      <c r="M52" s="71">
        <f t="shared" si="29"/>
        <v>0</v>
      </c>
      <c r="N52" s="71">
        <f t="shared" si="2"/>
        <v>0</v>
      </c>
      <c r="O52" s="71">
        <v>0</v>
      </c>
      <c r="P52" s="71">
        <f t="shared" si="22"/>
        <v>0</v>
      </c>
      <c r="Q52" s="71">
        <f t="shared" si="3"/>
        <v>0</v>
      </c>
      <c r="R52" s="71">
        <v>0</v>
      </c>
      <c r="S52" s="71">
        <f t="shared" si="23"/>
        <v>0</v>
      </c>
      <c r="T52" s="72">
        <f t="shared" si="4"/>
        <v>0</v>
      </c>
      <c r="U52">
        <v>0</v>
      </c>
      <c r="V52">
        <f t="shared" si="24"/>
        <v>0</v>
      </c>
      <c r="W52">
        <f t="shared" si="5"/>
        <v>0</v>
      </c>
      <c r="X52">
        <v>1</v>
      </c>
      <c r="Y52">
        <f t="shared" si="25"/>
        <v>1</v>
      </c>
      <c r="Z52">
        <f t="shared" si="6"/>
        <v>500</v>
      </c>
      <c r="AA52">
        <v>1</v>
      </c>
      <c r="AB52">
        <f t="shared" si="26"/>
        <v>1</v>
      </c>
      <c r="AC52">
        <f t="shared" si="7"/>
        <v>500</v>
      </c>
      <c r="AD52">
        <v>1</v>
      </c>
      <c r="AE52">
        <f t="shared" si="27"/>
        <v>1</v>
      </c>
      <c r="AF52">
        <f t="shared" si="8"/>
        <v>500</v>
      </c>
      <c r="AG52">
        <v>0</v>
      </c>
      <c r="AH52">
        <f t="shared" si="28"/>
        <v>0</v>
      </c>
      <c r="AI52">
        <f t="shared" si="9"/>
        <v>0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</row>
    <row r="53" spans="1:60" x14ac:dyDescent="0.25">
      <c r="A53" s="28" t="str">
        <f>A22</f>
        <v>T162</v>
      </c>
      <c r="B53" s="28" t="s">
        <v>704</v>
      </c>
      <c r="C53" s="28" t="s">
        <v>705</v>
      </c>
      <c r="D53" s="70" t="s">
        <v>692</v>
      </c>
      <c r="E53" s="55">
        <f>4652.52</f>
        <v>4652.5200000000004</v>
      </c>
      <c r="F53" s="28">
        <v>1</v>
      </c>
      <c r="G53" s="28">
        <f t="shared" si="20"/>
        <v>1</v>
      </c>
      <c r="H53" s="28">
        <f t="shared" si="0"/>
        <v>4652.5200000000004</v>
      </c>
      <c r="I53" s="28">
        <v>1</v>
      </c>
      <c r="J53" s="28">
        <f t="shared" si="21"/>
        <v>1</v>
      </c>
      <c r="K53" s="28">
        <f t="shared" si="1"/>
        <v>4652.5200000000004</v>
      </c>
      <c r="L53" s="71">
        <v>1</v>
      </c>
      <c r="M53" s="71">
        <f t="shared" si="29"/>
        <v>1</v>
      </c>
      <c r="N53" s="71">
        <f t="shared" si="2"/>
        <v>4652.5200000000004</v>
      </c>
      <c r="O53" s="71">
        <v>1</v>
      </c>
      <c r="P53" s="71">
        <f t="shared" si="22"/>
        <v>1</v>
      </c>
      <c r="Q53" s="71">
        <f t="shared" si="3"/>
        <v>4652.5200000000004</v>
      </c>
      <c r="R53" s="71">
        <v>1</v>
      </c>
      <c r="S53" s="71">
        <f t="shared" si="23"/>
        <v>1</v>
      </c>
      <c r="T53" s="72">
        <f t="shared" si="4"/>
        <v>4652.5200000000004</v>
      </c>
      <c r="U53">
        <v>1</v>
      </c>
      <c r="V53">
        <f t="shared" si="24"/>
        <v>1</v>
      </c>
      <c r="W53">
        <f t="shared" si="5"/>
        <v>4652.5200000000004</v>
      </c>
      <c r="X53">
        <v>1</v>
      </c>
      <c r="Y53">
        <f t="shared" si="25"/>
        <v>1</v>
      </c>
      <c r="Z53">
        <f t="shared" si="6"/>
        <v>4652.5200000000004</v>
      </c>
      <c r="AA53">
        <v>1</v>
      </c>
      <c r="AB53">
        <f t="shared" si="26"/>
        <v>1</v>
      </c>
      <c r="AC53">
        <f t="shared" si="7"/>
        <v>4652.5200000000004</v>
      </c>
      <c r="AD53">
        <v>1</v>
      </c>
      <c r="AE53">
        <f t="shared" si="27"/>
        <v>1</v>
      </c>
      <c r="AF53">
        <f t="shared" si="8"/>
        <v>4652.5200000000004</v>
      </c>
      <c r="AG53">
        <v>1</v>
      </c>
      <c r="AH53">
        <f t="shared" si="28"/>
        <v>1</v>
      </c>
      <c r="AI53">
        <f t="shared" si="9"/>
        <v>4652.5200000000004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</row>
    <row r="54" spans="1:60" x14ac:dyDescent="0.25">
      <c r="A54" s="28" t="str">
        <f>A20</f>
        <v>T164</v>
      </c>
      <c r="B54" s="28" t="s">
        <v>647</v>
      </c>
      <c r="C54" s="28" t="s">
        <v>706</v>
      </c>
      <c r="D54" s="70" t="s">
        <v>707</v>
      </c>
      <c r="E54" s="55">
        <v>0.55000000000000004</v>
      </c>
      <c r="F54" s="28" t="e">
        <f>SUM('[4]ADMINISTRAÇÃO LOCAL'!F6:F28)*80+[4]FAIXAS!$A$7*40</f>
        <v>#REF!</v>
      </c>
      <c r="G54" s="28" t="e">
        <f>F54*$F$81</f>
        <v>#REF!</v>
      </c>
      <c r="H54" s="28" t="e">
        <f t="shared" si="0"/>
        <v>#REF!</v>
      </c>
      <c r="I54" s="28" t="e">
        <f>SUM('[4]ADMINISTRAÇÃO LOCAL'!I6:I28)*80+[4]FAIXAS!$B$7*40</f>
        <v>#REF!</v>
      </c>
      <c r="J54" s="28" t="e">
        <f>I54*$I$81</f>
        <v>#REF!</v>
      </c>
      <c r="K54" s="28" t="e">
        <f t="shared" si="1"/>
        <v>#REF!</v>
      </c>
      <c r="L54" s="71" t="e">
        <f>SUM('[4]ADMINISTRAÇÃO LOCAL'!L6:L28)*80+[4]FAIXAS!$C$7*40</f>
        <v>#REF!</v>
      </c>
      <c r="M54" s="71">
        <v>23040</v>
      </c>
      <c r="N54" s="71">
        <f t="shared" si="2"/>
        <v>12672.000000000002</v>
      </c>
      <c r="O54" s="71" t="e">
        <f>SUM('[4]ADMINISTRAÇÃO LOCAL'!O6:O28)*80+[4]FAIXAS!$D$7*40</f>
        <v>#REF!</v>
      </c>
      <c r="P54" s="71" t="e">
        <f>O54*$O$81</f>
        <v>#REF!</v>
      </c>
      <c r="Q54" s="71" t="e">
        <f t="shared" si="3"/>
        <v>#REF!</v>
      </c>
      <c r="R54" s="71" t="e">
        <f>SUM('[4]ADMINISTRAÇÃO LOCAL'!R6:R28)*80+[4]FAIXAS!$E$7*40</f>
        <v>#REF!</v>
      </c>
      <c r="S54" s="71">
        <v>87208</v>
      </c>
      <c r="T54" s="72">
        <f t="shared" si="4"/>
        <v>47964.4</v>
      </c>
      <c r="U54" t="e">
        <f>SUM('[4]ADMINISTRAÇÃO LOCAL'!U6:U28)*80+[4]FAIXAS!$F$7*40</f>
        <v>#REF!</v>
      </c>
      <c r="V54" t="e">
        <f>U54*$U$81</f>
        <v>#REF!</v>
      </c>
      <c r="W54" t="e">
        <f t="shared" si="5"/>
        <v>#REF!</v>
      </c>
      <c r="X54" t="e">
        <f>SUM('[4]ADMINISTRAÇÃO LOCAL'!X6:X28)*80+[4]FAIXAS!$G$7*40</f>
        <v>#REF!</v>
      </c>
      <c r="Y54" t="e">
        <f>X54*$X$81</f>
        <v>#REF!</v>
      </c>
      <c r="Z54" t="e">
        <f t="shared" si="6"/>
        <v>#REF!</v>
      </c>
      <c r="AA54" t="e">
        <f>SUM('[4]ADMINISTRAÇÃO LOCAL'!AA6:AA28)*80+[4]FAIXAS!$H$7*40</f>
        <v>#REF!</v>
      </c>
      <c r="AB54" t="e">
        <f>AA54*$AA$81</f>
        <v>#REF!</v>
      </c>
      <c r="AC54" t="e">
        <f t="shared" si="7"/>
        <v>#REF!</v>
      </c>
      <c r="AD54" t="e">
        <f>SUM('[4]ADMINISTRAÇÃO LOCAL'!AD6:AD28)*80+[4]FAIXAS!$I$7*40</f>
        <v>#REF!</v>
      </c>
      <c r="AE54" t="e">
        <f>AD54*$AD$81</f>
        <v>#REF!</v>
      </c>
      <c r="AF54" t="e">
        <f t="shared" si="8"/>
        <v>#REF!</v>
      </c>
      <c r="AG54" t="e">
        <f>SUM('[4]ADMINISTRAÇÃO LOCAL'!AG6:AG28)*80+[4]FAIXAS!$K$7*40</f>
        <v>#REF!</v>
      </c>
      <c r="AH54" t="e">
        <f>AG54*$AG$81</f>
        <v>#REF!</v>
      </c>
      <c r="AI54" t="e">
        <f t="shared" si="9"/>
        <v>#REF!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</row>
    <row r="55" spans="1:60" x14ac:dyDescent="0.25">
      <c r="A55" s="28" t="s">
        <v>610</v>
      </c>
      <c r="B55" s="28" t="s">
        <v>708</v>
      </c>
      <c r="C55" s="28" t="s">
        <v>709</v>
      </c>
      <c r="D55" s="70" t="s">
        <v>573</v>
      </c>
      <c r="E55" s="55">
        <v>400</v>
      </c>
      <c r="F55" s="28">
        <f>F25+IF(F24=0,0,1)</f>
        <v>0.5</v>
      </c>
      <c r="G55" s="28">
        <f>F55*$F$81</f>
        <v>0</v>
      </c>
      <c r="H55" s="28">
        <f t="shared" si="0"/>
        <v>0</v>
      </c>
      <c r="I55" s="28">
        <f>I25+IF(I24=0,0,1)</f>
        <v>0.5</v>
      </c>
      <c r="J55" s="28">
        <f>I55*$I$81</f>
        <v>0</v>
      </c>
      <c r="K55" s="28">
        <f t="shared" si="1"/>
        <v>0</v>
      </c>
      <c r="L55" s="71">
        <f>L25+IF(L24=0,0,1)</f>
        <v>1</v>
      </c>
      <c r="M55" s="71">
        <v>6</v>
      </c>
      <c r="N55" s="71">
        <f t="shared" si="2"/>
        <v>2400</v>
      </c>
      <c r="O55" s="71">
        <f>O25+IF(O24=0,0,1)</f>
        <v>1</v>
      </c>
      <c r="P55" s="71">
        <f>O55*$O$81</f>
        <v>0</v>
      </c>
      <c r="Q55" s="71">
        <f t="shared" si="3"/>
        <v>0</v>
      </c>
      <c r="R55" s="71">
        <f>R25+IF(R24=0,0,1)</f>
        <v>1</v>
      </c>
      <c r="S55" s="71">
        <v>10</v>
      </c>
      <c r="T55" s="72">
        <f t="shared" si="4"/>
        <v>4000</v>
      </c>
      <c r="U55">
        <f>U25+IF(U24=0,0,1)</f>
        <v>1</v>
      </c>
      <c r="V55">
        <f>U55*$U$81</f>
        <v>0</v>
      </c>
      <c r="W55">
        <f t="shared" si="5"/>
        <v>0</v>
      </c>
      <c r="X55">
        <f>X25+IF(X24=0,0,1)</f>
        <v>1</v>
      </c>
      <c r="Y55">
        <f>X55*$X$81</f>
        <v>0</v>
      </c>
      <c r="Z55">
        <f t="shared" si="6"/>
        <v>0</v>
      </c>
      <c r="AA55">
        <f>AA25+IF(AA24=0,0,1)</f>
        <v>1</v>
      </c>
      <c r="AB55">
        <f>AA55*$AA$81</f>
        <v>0</v>
      </c>
      <c r="AC55">
        <f t="shared" si="7"/>
        <v>0</v>
      </c>
      <c r="AD55">
        <f>AD25+IF(AD24=0,0,1)</f>
        <v>1</v>
      </c>
      <c r="AE55">
        <f>AD55*$AD$81</f>
        <v>0</v>
      </c>
      <c r="AF55">
        <f t="shared" si="8"/>
        <v>0</v>
      </c>
      <c r="AG55">
        <f>AG25+IF(AG24=0,0,1)</f>
        <v>1</v>
      </c>
      <c r="AH55">
        <f>AG55*$AG$81</f>
        <v>0</v>
      </c>
      <c r="AI55">
        <f t="shared" si="9"/>
        <v>0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</row>
    <row r="56" spans="1:60" x14ac:dyDescent="0.25">
      <c r="A56" s="28" t="s">
        <v>610</v>
      </c>
      <c r="B56" s="28" t="s">
        <v>610</v>
      </c>
      <c r="C56" s="28" t="s">
        <v>710</v>
      </c>
      <c r="D56" s="70" t="s">
        <v>573</v>
      </c>
      <c r="E56" s="55">
        <v>50</v>
      </c>
      <c r="F56" s="28">
        <f>F25+F28</f>
        <v>1</v>
      </c>
      <c r="G56" s="28">
        <f>F56*$F$81</f>
        <v>0</v>
      </c>
      <c r="H56" s="28">
        <f t="shared" si="0"/>
        <v>0</v>
      </c>
      <c r="I56" s="28">
        <f>I25+I28</f>
        <v>1</v>
      </c>
      <c r="J56" s="28">
        <f>I56*$I$81</f>
        <v>0</v>
      </c>
      <c r="K56" s="28">
        <f t="shared" si="1"/>
        <v>0</v>
      </c>
      <c r="L56" s="71">
        <f>L25+L28</f>
        <v>2</v>
      </c>
      <c r="M56" s="71">
        <v>12</v>
      </c>
      <c r="N56" s="71">
        <f t="shared" si="2"/>
        <v>600</v>
      </c>
      <c r="O56" s="71">
        <f>O25+O28</f>
        <v>2</v>
      </c>
      <c r="P56" s="71">
        <f>O56*$O$81</f>
        <v>0</v>
      </c>
      <c r="Q56" s="71">
        <f t="shared" si="3"/>
        <v>0</v>
      </c>
      <c r="R56" s="71">
        <f>R25+R28</f>
        <v>3</v>
      </c>
      <c r="S56" s="71">
        <v>30</v>
      </c>
      <c r="T56" s="72">
        <f t="shared" si="4"/>
        <v>1500</v>
      </c>
      <c r="U56">
        <f>U25+U28</f>
        <v>2</v>
      </c>
      <c r="V56">
        <f>U56*$U$81</f>
        <v>0</v>
      </c>
      <c r="W56">
        <f t="shared" si="5"/>
        <v>0</v>
      </c>
      <c r="X56">
        <f>X25+X28</f>
        <v>4</v>
      </c>
      <c r="Y56">
        <f>X56*$X$81</f>
        <v>0</v>
      </c>
      <c r="Z56">
        <f t="shared" si="6"/>
        <v>0</v>
      </c>
      <c r="AA56">
        <f>AA25+AA28</f>
        <v>2</v>
      </c>
      <c r="AB56">
        <f>AA56*$AA$81</f>
        <v>0</v>
      </c>
      <c r="AC56">
        <f t="shared" si="7"/>
        <v>0</v>
      </c>
      <c r="AD56">
        <f>AD25+AD28</f>
        <v>4</v>
      </c>
      <c r="AE56">
        <f>AD56*$AD$81</f>
        <v>0</v>
      </c>
      <c r="AF56">
        <f t="shared" si="8"/>
        <v>0</v>
      </c>
      <c r="AG56">
        <f>AG25+AG28</f>
        <v>1</v>
      </c>
      <c r="AH56">
        <f>AG56*$AG$81</f>
        <v>0</v>
      </c>
      <c r="AI56">
        <f t="shared" si="9"/>
        <v>0</v>
      </c>
      <c r="AN56">
        <v>0.19520000000000001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</row>
    <row r="57" spans="1:60" x14ac:dyDescent="0.25">
      <c r="A57" s="28" t="str">
        <f>A20</f>
        <v>T164</v>
      </c>
      <c r="B57" s="28" t="s">
        <v>711</v>
      </c>
      <c r="C57" s="28" t="s">
        <v>712</v>
      </c>
      <c r="D57" s="70" t="s">
        <v>573</v>
      </c>
      <c r="E57" s="55">
        <f>(5.5*220)*(1+[4]RESUMO!G5)</f>
        <v>2128.2690000000002</v>
      </c>
      <c r="F57" s="28">
        <f>(F25+F28)/5</f>
        <v>0.2</v>
      </c>
      <c r="G57" s="28">
        <f>F57*$F$81</f>
        <v>0</v>
      </c>
      <c r="H57" s="28">
        <f t="shared" si="0"/>
        <v>0</v>
      </c>
      <c r="I57" s="28">
        <f>(I25+I28)/5</f>
        <v>0.2</v>
      </c>
      <c r="J57" s="28">
        <f>I57*$I$81</f>
        <v>0</v>
      </c>
      <c r="K57" s="28">
        <f t="shared" si="1"/>
        <v>0</v>
      </c>
      <c r="L57" s="71">
        <f>(L25+L28)/5</f>
        <v>0.4</v>
      </c>
      <c r="M57" s="71">
        <v>2.4</v>
      </c>
      <c r="N57" s="71">
        <f t="shared" si="2"/>
        <v>5107.8456000000006</v>
      </c>
      <c r="O57" s="71">
        <f>(O25+O28)/5</f>
        <v>0.4</v>
      </c>
      <c r="P57" s="71">
        <f>O57*$O$81</f>
        <v>0</v>
      </c>
      <c r="Q57" s="71">
        <f t="shared" si="3"/>
        <v>0</v>
      </c>
      <c r="R57" s="71">
        <f>(R25+R28)/5</f>
        <v>0.6</v>
      </c>
      <c r="S57" s="71">
        <v>6</v>
      </c>
      <c r="T57" s="72">
        <f t="shared" si="4"/>
        <v>12769.614000000001</v>
      </c>
      <c r="U57">
        <f>(U25+U28)/5</f>
        <v>0.4</v>
      </c>
      <c r="V57">
        <f>U57*$U$81</f>
        <v>0</v>
      </c>
      <c r="W57">
        <f t="shared" si="5"/>
        <v>0</v>
      </c>
      <c r="X57">
        <f>(X25+X28)/5</f>
        <v>0.8</v>
      </c>
      <c r="Y57">
        <f>X57*$X$81</f>
        <v>0</v>
      </c>
      <c r="Z57">
        <f t="shared" si="6"/>
        <v>0</v>
      </c>
      <c r="AA57">
        <f>(AA25+AA28)/5</f>
        <v>0.4</v>
      </c>
      <c r="AB57">
        <f>AA57*$AA$81</f>
        <v>0</v>
      </c>
      <c r="AC57">
        <f t="shared" si="7"/>
        <v>0</v>
      </c>
      <c r="AD57">
        <f>(AD25+AD28)/5</f>
        <v>0.8</v>
      </c>
      <c r="AE57">
        <f>AD57*$AD$81</f>
        <v>0</v>
      </c>
      <c r="AF57">
        <f t="shared" si="8"/>
        <v>0</v>
      </c>
      <c r="AG57">
        <f>(AG25+AG28)/5</f>
        <v>0.2</v>
      </c>
      <c r="AH57">
        <f>AG57*$AG$81</f>
        <v>0</v>
      </c>
      <c r="AI57">
        <f t="shared" si="9"/>
        <v>0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</row>
    <row r="58" spans="1:60" x14ac:dyDescent="0.25">
      <c r="A58" s="28" t="s">
        <v>610</v>
      </c>
      <c r="B58" s="28" t="s">
        <v>610</v>
      </c>
      <c r="C58" s="28" t="s">
        <v>713</v>
      </c>
      <c r="D58" s="70" t="s">
        <v>714</v>
      </c>
      <c r="E58" s="55">
        <f>19781/48000*0.01</f>
        <v>4.1210416666666669E-3</v>
      </c>
      <c r="F58" s="28">
        <f>F20</f>
        <v>900</v>
      </c>
      <c r="G58" s="28">
        <f>F58*$F$81</f>
        <v>0</v>
      </c>
      <c r="H58" s="28">
        <f t="shared" si="0"/>
        <v>0</v>
      </c>
      <c r="I58" s="28">
        <f>I20</f>
        <v>900</v>
      </c>
      <c r="J58" s="28">
        <f>I58*$I$81</f>
        <v>0</v>
      </c>
      <c r="K58" s="28">
        <f t="shared" si="1"/>
        <v>0</v>
      </c>
      <c r="L58" s="71">
        <f>L20</f>
        <v>3000</v>
      </c>
      <c r="M58" s="71">
        <v>18000</v>
      </c>
      <c r="N58" s="71">
        <f>M58*E58</f>
        <v>74.178750000000008</v>
      </c>
      <c r="O58" s="71">
        <f>O20</f>
        <v>3000</v>
      </c>
      <c r="P58" s="71">
        <f>O58*$O$81</f>
        <v>0</v>
      </c>
      <c r="Q58" s="71">
        <f t="shared" si="3"/>
        <v>0</v>
      </c>
      <c r="R58" s="71">
        <f>R20</f>
        <v>10000</v>
      </c>
      <c r="S58" s="71">
        <v>100000</v>
      </c>
      <c r="T58" s="72">
        <f t="shared" si="4"/>
        <v>412.10416666666669</v>
      </c>
      <c r="U58">
        <f>U20</f>
        <v>15000</v>
      </c>
      <c r="V58">
        <f>U58*$U$81</f>
        <v>0</v>
      </c>
      <c r="W58">
        <f t="shared" si="5"/>
        <v>0</v>
      </c>
      <c r="X58">
        <f>X20</f>
        <v>18000</v>
      </c>
      <c r="Y58">
        <f>X58*$X$81</f>
        <v>0</v>
      </c>
      <c r="Z58">
        <f t="shared" si="6"/>
        <v>0</v>
      </c>
      <c r="AA58">
        <f>AA20</f>
        <v>18000</v>
      </c>
      <c r="AB58">
        <f>AA58*$AA$81</f>
        <v>0</v>
      </c>
      <c r="AC58">
        <f t="shared" si="7"/>
        <v>0</v>
      </c>
      <c r="AD58">
        <f>AD20</f>
        <v>40000</v>
      </c>
      <c r="AE58">
        <f>AD58*$AD$81</f>
        <v>0</v>
      </c>
      <c r="AF58">
        <f t="shared" si="8"/>
        <v>0</v>
      </c>
      <c r="AG58">
        <f>AG20</f>
        <v>900</v>
      </c>
      <c r="AH58">
        <f>AG58*$AG$81</f>
        <v>0</v>
      </c>
      <c r="AI58">
        <f t="shared" si="9"/>
        <v>0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</row>
    <row r="59" spans="1:60" x14ac:dyDescent="0.25">
      <c r="A59" s="875" t="s">
        <v>715</v>
      </c>
      <c r="B59" s="875"/>
      <c r="C59" s="875"/>
      <c r="D59" s="875"/>
      <c r="E59" s="875"/>
      <c r="F59" s="875"/>
      <c r="G59" s="875"/>
      <c r="H59" s="875"/>
      <c r="I59" s="875"/>
      <c r="J59" s="875"/>
      <c r="K59" s="875"/>
      <c r="L59" s="875"/>
      <c r="M59" s="875"/>
      <c r="N59" s="875"/>
      <c r="O59" s="875"/>
      <c r="P59" s="875"/>
      <c r="Q59" s="875"/>
      <c r="R59" s="875"/>
      <c r="S59" s="875"/>
      <c r="T59" s="87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</row>
    <row r="60" spans="1:60" x14ac:dyDescent="0.25">
      <c r="A60" s="28" t="str">
        <f>[4]RESUMO!F12</f>
        <v>SICRO :</v>
      </c>
      <c r="B60" s="28" t="s">
        <v>716</v>
      </c>
      <c r="C60" s="28" t="s">
        <v>717</v>
      </c>
      <c r="D60" s="70" t="s">
        <v>692</v>
      </c>
      <c r="E60" s="55">
        <f>72383</f>
        <v>72383</v>
      </c>
      <c r="F60" s="28">
        <v>0</v>
      </c>
      <c r="G60" s="28">
        <f>F60</f>
        <v>0</v>
      </c>
      <c r="H60" s="28">
        <f>G60*$E60</f>
        <v>0</v>
      </c>
      <c r="I60" s="28">
        <v>0</v>
      </c>
      <c r="J60" s="28">
        <f>I60</f>
        <v>0</v>
      </c>
      <c r="K60" s="28">
        <f>J60*$E60</f>
        <v>0</v>
      </c>
      <c r="L60" s="71">
        <v>0</v>
      </c>
      <c r="M60" s="71">
        <f>L60</f>
        <v>0</v>
      </c>
      <c r="N60" s="71">
        <f>M60*$E60</f>
        <v>0</v>
      </c>
      <c r="O60" s="71">
        <v>0</v>
      </c>
      <c r="P60" s="71">
        <f>O60</f>
        <v>0</v>
      </c>
      <c r="Q60" s="71">
        <f>P60*$E60</f>
        <v>0</v>
      </c>
      <c r="R60" s="71">
        <v>0</v>
      </c>
      <c r="S60" s="71">
        <f>R60</f>
        <v>0</v>
      </c>
      <c r="T60" s="72">
        <f>S60*$E60</f>
        <v>0</v>
      </c>
      <c r="U60">
        <v>1</v>
      </c>
      <c r="V60">
        <f>U60</f>
        <v>1</v>
      </c>
      <c r="W60">
        <f>V60*$E60</f>
        <v>72383</v>
      </c>
      <c r="X60">
        <v>1</v>
      </c>
      <c r="Y60">
        <f>X60</f>
        <v>1</v>
      </c>
      <c r="Z60">
        <f>Y60*$E60</f>
        <v>72383</v>
      </c>
      <c r="AA60">
        <v>1</v>
      </c>
      <c r="AB60">
        <f>AA60</f>
        <v>1</v>
      </c>
      <c r="AC60">
        <f>AB60*$E60</f>
        <v>72383</v>
      </c>
      <c r="AD60">
        <v>2</v>
      </c>
      <c r="AE60">
        <f>AD60</f>
        <v>2</v>
      </c>
      <c r="AF60">
        <f>AE60*$E60</f>
        <v>144766</v>
      </c>
      <c r="AG60">
        <v>0</v>
      </c>
      <c r="AH60">
        <f>AG60</f>
        <v>0</v>
      </c>
      <c r="AI60">
        <f>AH60*$E60</f>
        <v>0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</row>
    <row r="61" spans="1:60" x14ac:dyDescent="0.25">
      <c r="A61" s="28" t="str">
        <f>A60</f>
        <v>SICRO :</v>
      </c>
      <c r="B61" s="28" t="s">
        <v>718</v>
      </c>
      <c r="C61" s="28" t="s">
        <v>719</v>
      </c>
      <c r="D61" s="70" t="s">
        <v>692</v>
      </c>
      <c r="E61" s="55">
        <f>46517.65</f>
        <v>46517.65</v>
      </c>
      <c r="F61" s="28">
        <v>0</v>
      </c>
      <c r="G61" s="28">
        <f>F61</f>
        <v>0</v>
      </c>
      <c r="H61" s="28">
        <f>G61*$E61</f>
        <v>0</v>
      </c>
      <c r="I61" s="28">
        <v>0</v>
      </c>
      <c r="J61" s="28">
        <f>I61</f>
        <v>0</v>
      </c>
      <c r="K61" s="28">
        <f>J61*$E61</f>
        <v>0</v>
      </c>
      <c r="L61" s="71">
        <v>0</v>
      </c>
      <c r="M61" s="71">
        <f>L61</f>
        <v>0</v>
      </c>
      <c r="N61" s="71">
        <f>M61*$E61</f>
        <v>0</v>
      </c>
      <c r="O61" s="71">
        <v>0</v>
      </c>
      <c r="P61" s="71">
        <f>O61</f>
        <v>0</v>
      </c>
      <c r="Q61" s="71">
        <f>P61*$E61</f>
        <v>0</v>
      </c>
      <c r="R61" s="71">
        <v>0</v>
      </c>
      <c r="S61" s="71">
        <f>R61</f>
        <v>0</v>
      </c>
      <c r="T61" s="72">
        <f>S61*$E61</f>
        <v>0</v>
      </c>
      <c r="U61">
        <v>0</v>
      </c>
      <c r="V61">
        <f>U61</f>
        <v>0</v>
      </c>
      <c r="W61">
        <f>V61*$E61</f>
        <v>0</v>
      </c>
      <c r="X61">
        <v>0</v>
      </c>
      <c r="Y61">
        <f>X61</f>
        <v>0</v>
      </c>
      <c r="Z61">
        <f>Y61*$E61</f>
        <v>0</v>
      </c>
      <c r="AA61">
        <v>1</v>
      </c>
      <c r="AB61">
        <f>AA61</f>
        <v>1</v>
      </c>
      <c r="AC61">
        <f>AB61*$E61</f>
        <v>46517.65</v>
      </c>
      <c r="AD61">
        <v>1</v>
      </c>
      <c r="AE61">
        <f>AD61</f>
        <v>1</v>
      </c>
      <c r="AF61">
        <f>AE61*$E61</f>
        <v>46517.65</v>
      </c>
      <c r="AG61">
        <v>0</v>
      </c>
      <c r="AH61">
        <f>AG61</f>
        <v>0</v>
      </c>
      <c r="AI61">
        <f>AH61*$E61</f>
        <v>0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</row>
    <row r="62" spans="1:60" x14ac:dyDescent="0.25">
      <c r="A62" s="28" t="str">
        <f>A22</f>
        <v>T162</v>
      </c>
      <c r="B62" s="28" t="s">
        <v>669</v>
      </c>
      <c r="C62" s="28" t="s">
        <v>720</v>
      </c>
      <c r="D62" s="70" t="s">
        <v>651</v>
      </c>
      <c r="E62" s="55">
        <f>E24*0.7</f>
        <v>162.904</v>
      </c>
      <c r="F62" s="28">
        <v>0</v>
      </c>
      <c r="G62" s="28">
        <f>F62</f>
        <v>0</v>
      </c>
      <c r="H62" s="28">
        <f>G62*$E62</f>
        <v>0</v>
      </c>
      <c r="I62" s="28">
        <v>0</v>
      </c>
      <c r="J62" s="28">
        <f>I62</f>
        <v>0</v>
      </c>
      <c r="K62" s="28">
        <f>J62*$E62</f>
        <v>0</v>
      </c>
      <c r="L62" s="71">
        <v>0</v>
      </c>
      <c r="M62" s="71">
        <f>L62</f>
        <v>0</v>
      </c>
      <c r="N62" s="71">
        <f>M62*$E62</f>
        <v>0</v>
      </c>
      <c r="O62" s="71">
        <v>0</v>
      </c>
      <c r="P62" s="71">
        <f>O62</f>
        <v>0</v>
      </c>
      <c r="Q62" s="71">
        <f>P62*$E62</f>
        <v>0</v>
      </c>
      <c r="R62" s="71">
        <f>3*3</f>
        <v>9</v>
      </c>
      <c r="S62" s="71">
        <f>R62</f>
        <v>9</v>
      </c>
      <c r="T62" s="72">
        <f>S62*$E62</f>
        <v>1466.136</v>
      </c>
      <c r="U62">
        <v>0</v>
      </c>
      <c r="V62">
        <f>U62</f>
        <v>0</v>
      </c>
      <c r="W62">
        <f>V62*$E62</f>
        <v>0</v>
      </c>
      <c r="X62">
        <v>9</v>
      </c>
      <c r="Y62">
        <f>X62</f>
        <v>9</v>
      </c>
      <c r="Z62">
        <f>Y62*$E62</f>
        <v>1466.136</v>
      </c>
      <c r="AA62">
        <v>0</v>
      </c>
      <c r="AB62">
        <f>AA62</f>
        <v>0</v>
      </c>
      <c r="AC62">
        <f>AB62*$E62</f>
        <v>0</v>
      </c>
      <c r="AD62">
        <f>9*2</f>
        <v>18</v>
      </c>
      <c r="AE62">
        <f>AD62</f>
        <v>18</v>
      </c>
      <c r="AF62">
        <f>AE62*$E62</f>
        <v>2932.2719999999999</v>
      </c>
      <c r="AG62">
        <v>0</v>
      </c>
      <c r="AH62">
        <f>AG62</f>
        <v>0</v>
      </c>
      <c r="AI62">
        <f>AH62*$E62</f>
        <v>0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</row>
    <row r="63" spans="1:60" x14ac:dyDescent="0.25">
      <c r="A63" s="875" t="s">
        <v>721</v>
      </c>
      <c r="B63" s="875"/>
      <c r="C63" s="875"/>
      <c r="D63" s="875"/>
      <c r="E63" s="875"/>
      <c r="F63" s="875"/>
      <c r="G63" s="875"/>
      <c r="H63" s="875"/>
      <c r="I63" s="875"/>
      <c r="J63" s="875"/>
      <c r="K63" s="875"/>
      <c r="L63" s="875"/>
      <c r="M63" s="875"/>
      <c r="N63" s="875"/>
      <c r="O63" s="875"/>
      <c r="P63" s="875"/>
      <c r="Q63" s="875"/>
      <c r="R63" s="875"/>
      <c r="S63" s="875"/>
      <c r="T63" s="87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</row>
    <row r="64" spans="1:60" x14ac:dyDescent="0.25">
      <c r="A64" s="28" t="str">
        <f>A20</f>
        <v>T164</v>
      </c>
      <c r="B64" s="28" t="s">
        <v>722</v>
      </c>
      <c r="C64" s="28" t="s">
        <v>723</v>
      </c>
      <c r="D64" s="70" t="s">
        <v>653</v>
      </c>
      <c r="E64" s="55">
        <v>2.0699999999999998</v>
      </c>
      <c r="F64" s="28">
        <v>0</v>
      </c>
      <c r="G64" s="28">
        <f t="shared" ref="G64:G69" si="30">F64</f>
        <v>0</v>
      </c>
      <c r="H64" s="28">
        <f t="shared" ref="H64:H71" si="31">G64*$E64</f>
        <v>0</v>
      </c>
      <c r="I64" s="28">
        <v>0</v>
      </c>
      <c r="J64" s="28">
        <f t="shared" ref="J64:J69" si="32">I64</f>
        <v>0</v>
      </c>
      <c r="K64" s="28">
        <f t="shared" ref="K64:K71" si="33">J64*$E64</f>
        <v>0</v>
      </c>
      <c r="L64" s="71">
        <f>L65*1.3</f>
        <v>1300</v>
      </c>
      <c r="M64" s="71">
        <f t="shared" ref="M64:M69" si="34">L64</f>
        <v>1300</v>
      </c>
      <c r="N64" s="71">
        <f t="shared" ref="N64:N71" si="35">M64*$E64</f>
        <v>2691</v>
      </c>
      <c r="O64" s="71">
        <v>0</v>
      </c>
      <c r="P64" s="71">
        <f t="shared" ref="P64:P69" si="36">O64</f>
        <v>0</v>
      </c>
      <c r="Q64" s="71">
        <f t="shared" ref="Q64:Q71" si="37">P64*$E64</f>
        <v>0</v>
      </c>
      <c r="R64" s="71">
        <f>L64*3</f>
        <v>3900</v>
      </c>
      <c r="S64" s="71">
        <f t="shared" ref="S64:S69" si="38">R64</f>
        <v>3900</v>
      </c>
      <c r="T64" s="72">
        <f t="shared" ref="T64:T71" si="39">S64*$E64</f>
        <v>8072.9999999999991</v>
      </c>
      <c r="U64">
        <f t="shared" ref="U64:U71" si="40">O64</f>
        <v>0</v>
      </c>
      <c r="V64">
        <f t="shared" ref="V64:V69" si="41">U64</f>
        <v>0</v>
      </c>
      <c r="W64">
        <f t="shared" ref="W64:W71" si="42">V64*$E64</f>
        <v>0</v>
      </c>
      <c r="X64">
        <f>L64*5</f>
        <v>6500</v>
      </c>
      <c r="Y64">
        <f t="shared" ref="Y64:Y69" si="43">X64</f>
        <v>6500</v>
      </c>
      <c r="Z64">
        <f t="shared" ref="Z64:Z71" si="44">Y64*$E64</f>
        <v>13454.999999999998</v>
      </c>
      <c r="AA64">
        <f>U64*2</f>
        <v>0</v>
      </c>
      <c r="AB64">
        <f t="shared" ref="AB64:AB69" si="45">AA64</f>
        <v>0</v>
      </c>
      <c r="AC64">
        <f t="shared" ref="AC64:AC71" si="46">AB64*$E64</f>
        <v>0</v>
      </c>
      <c r="AD64">
        <f>8*L64</f>
        <v>10400</v>
      </c>
      <c r="AE64">
        <f t="shared" ref="AE64:AE69" si="47">AD64</f>
        <v>10400</v>
      </c>
      <c r="AF64">
        <f t="shared" ref="AF64:AF71" si="48">AE64*$E64</f>
        <v>21528</v>
      </c>
      <c r="AG64">
        <f>F64</f>
        <v>0</v>
      </c>
      <c r="AH64">
        <f t="shared" ref="AH64:AH69" si="49">AG64</f>
        <v>0</v>
      </c>
      <c r="AI64">
        <f t="shared" ref="AI64:AI71" si="50">AH64*$E64</f>
        <v>0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</row>
    <row r="65" spans="1:60" x14ac:dyDescent="0.25">
      <c r="A65" s="28" t="str">
        <f>A20</f>
        <v>T164</v>
      </c>
      <c r="B65" s="28" t="s">
        <v>724</v>
      </c>
      <c r="C65" s="28" t="s">
        <v>725</v>
      </c>
      <c r="D65" s="70" t="s">
        <v>653</v>
      </c>
      <c r="E65" s="55">
        <v>3.43</v>
      </c>
      <c r="F65" s="28">
        <v>0</v>
      </c>
      <c r="G65" s="28">
        <f t="shared" si="30"/>
        <v>0</v>
      </c>
      <c r="H65" s="28">
        <f t="shared" si="31"/>
        <v>0</v>
      </c>
      <c r="I65" s="28">
        <v>0</v>
      </c>
      <c r="J65" s="28">
        <f t="shared" si="32"/>
        <v>0</v>
      </c>
      <c r="K65" s="28">
        <f t="shared" si="33"/>
        <v>0</v>
      </c>
      <c r="L65" s="71">
        <f>50*1*5*(8/2)</f>
        <v>1000</v>
      </c>
      <c r="M65" s="71">
        <f t="shared" si="34"/>
        <v>1000</v>
      </c>
      <c r="N65" s="71">
        <f t="shared" si="35"/>
        <v>3430</v>
      </c>
      <c r="O65" s="71">
        <v>0</v>
      </c>
      <c r="P65" s="71">
        <f t="shared" si="36"/>
        <v>0</v>
      </c>
      <c r="Q65" s="71">
        <f t="shared" si="37"/>
        <v>0</v>
      </c>
      <c r="R65" s="71">
        <f>L65*3</f>
        <v>3000</v>
      </c>
      <c r="S65" s="71">
        <f t="shared" si="38"/>
        <v>3000</v>
      </c>
      <c r="T65" s="72">
        <f t="shared" si="39"/>
        <v>10290</v>
      </c>
      <c r="U65">
        <f t="shared" si="40"/>
        <v>0</v>
      </c>
      <c r="V65">
        <f t="shared" si="41"/>
        <v>0</v>
      </c>
      <c r="W65">
        <f t="shared" si="42"/>
        <v>0</v>
      </c>
      <c r="X65">
        <f>L65*5</f>
        <v>5000</v>
      </c>
      <c r="Y65">
        <f t="shared" si="43"/>
        <v>5000</v>
      </c>
      <c r="Z65">
        <f t="shared" si="44"/>
        <v>17150</v>
      </c>
      <c r="AA65">
        <f>U65*2</f>
        <v>0</v>
      </c>
      <c r="AB65">
        <f t="shared" si="45"/>
        <v>0</v>
      </c>
      <c r="AC65">
        <f t="shared" si="46"/>
        <v>0</v>
      </c>
      <c r="AD65">
        <f>8*L65</f>
        <v>8000</v>
      </c>
      <c r="AE65">
        <f t="shared" si="47"/>
        <v>8000</v>
      </c>
      <c r="AF65">
        <f t="shared" si="48"/>
        <v>27440</v>
      </c>
      <c r="AG65">
        <f>F65</f>
        <v>0</v>
      </c>
      <c r="AH65">
        <f t="shared" si="49"/>
        <v>0</v>
      </c>
      <c r="AI65">
        <f t="shared" si="50"/>
        <v>0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</row>
    <row r="66" spans="1:60" x14ac:dyDescent="0.25">
      <c r="A66" s="28" t="str">
        <f>A20</f>
        <v>T164</v>
      </c>
      <c r="B66" s="28" t="s">
        <v>726</v>
      </c>
      <c r="C66" s="28" t="s">
        <v>727</v>
      </c>
      <c r="D66" s="70" t="s">
        <v>651</v>
      </c>
      <c r="E66" s="55">
        <v>314.64999999999998</v>
      </c>
      <c r="F66" s="28">
        <v>8</v>
      </c>
      <c r="G66" s="28">
        <f t="shared" si="30"/>
        <v>8</v>
      </c>
      <c r="H66" s="28">
        <f t="shared" si="31"/>
        <v>2517.1999999999998</v>
      </c>
      <c r="I66" s="28">
        <v>8</v>
      </c>
      <c r="J66" s="28">
        <f t="shared" si="32"/>
        <v>8</v>
      </c>
      <c r="K66" s="28">
        <f t="shared" si="33"/>
        <v>2517.1999999999998</v>
      </c>
      <c r="L66" s="71">
        <v>8</v>
      </c>
      <c r="M66" s="71">
        <f t="shared" si="34"/>
        <v>8</v>
      </c>
      <c r="N66" s="71">
        <f t="shared" si="35"/>
        <v>2517.1999999999998</v>
      </c>
      <c r="O66" s="71">
        <f>L66</f>
        <v>8</v>
      </c>
      <c r="P66" s="71">
        <f t="shared" si="36"/>
        <v>8</v>
      </c>
      <c r="Q66" s="71">
        <f t="shared" si="37"/>
        <v>2517.1999999999998</v>
      </c>
      <c r="R66" s="71">
        <f>L66*2</f>
        <v>16</v>
      </c>
      <c r="S66" s="71">
        <f t="shared" si="38"/>
        <v>16</v>
      </c>
      <c r="T66" s="72">
        <f t="shared" si="39"/>
        <v>5034.3999999999996</v>
      </c>
      <c r="U66">
        <f t="shared" si="40"/>
        <v>8</v>
      </c>
      <c r="V66">
        <f t="shared" si="41"/>
        <v>8</v>
      </c>
      <c r="W66">
        <f t="shared" si="42"/>
        <v>2517.1999999999998</v>
      </c>
      <c r="X66">
        <f>L66*3</f>
        <v>24</v>
      </c>
      <c r="Y66">
        <f t="shared" si="43"/>
        <v>24</v>
      </c>
      <c r="Z66">
        <f t="shared" si="44"/>
        <v>7551.5999999999995</v>
      </c>
      <c r="AA66">
        <f>U66</f>
        <v>8</v>
      </c>
      <c r="AB66">
        <f t="shared" si="45"/>
        <v>8</v>
      </c>
      <c r="AC66">
        <f t="shared" si="46"/>
        <v>2517.1999999999998</v>
      </c>
      <c r="AD66">
        <f>L66*9/2</f>
        <v>36</v>
      </c>
      <c r="AE66">
        <f t="shared" si="47"/>
        <v>36</v>
      </c>
      <c r="AF66">
        <f t="shared" si="48"/>
        <v>11327.4</v>
      </c>
      <c r="AG66">
        <f>F66</f>
        <v>8</v>
      </c>
      <c r="AH66">
        <f t="shared" si="49"/>
        <v>8</v>
      </c>
      <c r="AI66">
        <f t="shared" si="50"/>
        <v>2517.1999999999998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</row>
    <row r="67" spans="1:60" x14ac:dyDescent="0.25">
      <c r="A67" s="28" t="str">
        <f>A20</f>
        <v>T164</v>
      </c>
      <c r="B67" s="28" t="s">
        <v>726</v>
      </c>
      <c r="C67" s="28" t="s">
        <v>728</v>
      </c>
      <c r="D67" s="70" t="s">
        <v>651</v>
      </c>
      <c r="E67" s="55">
        <f>E66</f>
        <v>314.64999999999998</v>
      </c>
      <c r="F67" s="28">
        <v>8</v>
      </c>
      <c r="G67" s="28">
        <f t="shared" si="30"/>
        <v>8</v>
      </c>
      <c r="H67" s="28">
        <f t="shared" si="31"/>
        <v>2517.1999999999998</v>
      </c>
      <c r="I67" s="28">
        <v>8</v>
      </c>
      <c r="J67" s="28">
        <f t="shared" si="32"/>
        <v>8</v>
      </c>
      <c r="K67" s="28">
        <f t="shared" si="33"/>
        <v>2517.1999999999998</v>
      </c>
      <c r="L67" s="71">
        <v>12</v>
      </c>
      <c r="M67" s="71">
        <f t="shared" si="34"/>
        <v>12</v>
      </c>
      <c r="N67" s="71">
        <f t="shared" si="35"/>
        <v>3775.7999999999997</v>
      </c>
      <c r="O67" s="71">
        <f>8*2*2</f>
        <v>32</v>
      </c>
      <c r="P67" s="71">
        <f t="shared" si="36"/>
        <v>32</v>
      </c>
      <c r="Q67" s="71">
        <f t="shared" si="37"/>
        <v>10068.799999999999</v>
      </c>
      <c r="R67" s="71">
        <f>L67*2</f>
        <v>24</v>
      </c>
      <c r="S67" s="71">
        <f t="shared" si="38"/>
        <v>24</v>
      </c>
      <c r="T67" s="72">
        <f t="shared" si="39"/>
        <v>7551.5999999999995</v>
      </c>
      <c r="U67">
        <f t="shared" si="40"/>
        <v>32</v>
      </c>
      <c r="V67">
        <f t="shared" si="41"/>
        <v>32</v>
      </c>
      <c r="W67">
        <f t="shared" si="42"/>
        <v>10068.799999999999</v>
      </c>
      <c r="X67">
        <f>L67*3</f>
        <v>36</v>
      </c>
      <c r="Y67">
        <f t="shared" si="43"/>
        <v>36</v>
      </c>
      <c r="Z67">
        <f t="shared" si="44"/>
        <v>11327.4</v>
      </c>
      <c r="AA67">
        <f>U67</f>
        <v>32</v>
      </c>
      <c r="AB67">
        <f t="shared" si="45"/>
        <v>32</v>
      </c>
      <c r="AC67">
        <f t="shared" si="46"/>
        <v>10068.799999999999</v>
      </c>
      <c r="AD67">
        <f>L67*9/2</f>
        <v>54</v>
      </c>
      <c r="AE67">
        <f t="shared" si="47"/>
        <v>54</v>
      </c>
      <c r="AF67">
        <f t="shared" si="48"/>
        <v>16991.099999999999</v>
      </c>
      <c r="AG67">
        <f>3*2</f>
        <v>6</v>
      </c>
      <c r="AH67">
        <f t="shared" si="49"/>
        <v>6</v>
      </c>
      <c r="AI67">
        <f t="shared" si="50"/>
        <v>1887.8999999999999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</row>
    <row r="68" spans="1:60" x14ac:dyDescent="0.25">
      <c r="A68" s="28" t="str">
        <f>A60</f>
        <v>SICRO :</v>
      </c>
      <c r="B68" s="28" t="s">
        <v>729</v>
      </c>
      <c r="C68" s="28" t="s">
        <v>730</v>
      </c>
      <c r="D68" s="70" t="s">
        <v>692</v>
      </c>
      <c r="E68" s="55">
        <v>65.099999999999994</v>
      </c>
      <c r="F68" s="28">
        <v>20</v>
      </c>
      <c r="G68" s="28">
        <f t="shared" si="30"/>
        <v>20</v>
      </c>
      <c r="H68" s="28">
        <f t="shared" si="31"/>
        <v>1302</v>
      </c>
      <c r="I68" s="28">
        <v>20</v>
      </c>
      <c r="J68" s="28">
        <f t="shared" si="32"/>
        <v>20</v>
      </c>
      <c r="K68" s="28">
        <f t="shared" si="33"/>
        <v>1302</v>
      </c>
      <c r="L68" s="71">
        <v>8</v>
      </c>
      <c r="M68" s="71">
        <f t="shared" si="34"/>
        <v>8</v>
      </c>
      <c r="N68" s="71">
        <f t="shared" si="35"/>
        <v>520.79999999999995</v>
      </c>
      <c r="O68" s="71">
        <f>2*1000/10</f>
        <v>200</v>
      </c>
      <c r="P68" s="71">
        <f t="shared" si="36"/>
        <v>200</v>
      </c>
      <c r="Q68" s="71">
        <f t="shared" si="37"/>
        <v>13019.999999999998</v>
      </c>
      <c r="R68" s="71">
        <f>L68*2</f>
        <v>16</v>
      </c>
      <c r="S68" s="71">
        <f t="shared" si="38"/>
        <v>16</v>
      </c>
      <c r="T68" s="72">
        <f t="shared" si="39"/>
        <v>1041.5999999999999</v>
      </c>
      <c r="U68">
        <f t="shared" si="40"/>
        <v>200</v>
      </c>
      <c r="V68">
        <f t="shared" si="41"/>
        <v>200</v>
      </c>
      <c r="W68">
        <f t="shared" si="42"/>
        <v>13019.999999999998</v>
      </c>
      <c r="X68">
        <f>L68*3</f>
        <v>24</v>
      </c>
      <c r="Y68">
        <f t="shared" si="43"/>
        <v>24</v>
      </c>
      <c r="Z68">
        <f t="shared" si="44"/>
        <v>1562.3999999999999</v>
      </c>
      <c r="AA68">
        <f>U68</f>
        <v>200</v>
      </c>
      <c r="AB68">
        <f t="shared" si="45"/>
        <v>200</v>
      </c>
      <c r="AC68">
        <f t="shared" si="46"/>
        <v>13019.999999999998</v>
      </c>
      <c r="AD68">
        <f>X68+AA68</f>
        <v>224</v>
      </c>
      <c r="AE68">
        <f t="shared" si="47"/>
        <v>224</v>
      </c>
      <c r="AF68">
        <f t="shared" si="48"/>
        <v>14582.399999999998</v>
      </c>
      <c r="AG68">
        <v>8</v>
      </c>
      <c r="AH68">
        <f t="shared" si="49"/>
        <v>8</v>
      </c>
      <c r="AI68">
        <f t="shared" si="50"/>
        <v>520.79999999999995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</row>
    <row r="69" spans="1:60" x14ac:dyDescent="0.25">
      <c r="A69" s="28" t="str">
        <f>A20</f>
        <v>T164</v>
      </c>
      <c r="B69" s="28" t="s">
        <v>731</v>
      </c>
      <c r="C69" s="28" t="s">
        <v>732</v>
      </c>
      <c r="D69" s="70" t="s">
        <v>692</v>
      </c>
      <c r="E69" s="55">
        <v>52.84</v>
      </c>
      <c r="F69" s="28">
        <v>8</v>
      </c>
      <c r="G69" s="28">
        <f t="shared" si="30"/>
        <v>8</v>
      </c>
      <c r="H69" s="28">
        <f t="shared" si="31"/>
        <v>422.72</v>
      </c>
      <c r="I69" s="28">
        <v>8</v>
      </c>
      <c r="J69" s="28">
        <f t="shared" si="32"/>
        <v>8</v>
      </c>
      <c r="K69" s="28">
        <f t="shared" si="33"/>
        <v>422.72</v>
      </c>
      <c r="L69" s="71">
        <v>20</v>
      </c>
      <c r="M69" s="71">
        <f t="shared" si="34"/>
        <v>20</v>
      </c>
      <c r="N69" s="71">
        <f t="shared" si="35"/>
        <v>1056.8000000000002</v>
      </c>
      <c r="O69" s="71">
        <f>L69</f>
        <v>20</v>
      </c>
      <c r="P69" s="71">
        <f t="shared" si="36"/>
        <v>20</v>
      </c>
      <c r="Q69" s="71">
        <f t="shared" si="37"/>
        <v>1056.8000000000002</v>
      </c>
      <c r="R69" s="71">
        <f>L69*2</f>
        <v>40</v>
      </c>
      <c r="S69" s="71">
        <f t="shared" si="38"/>
        <v>40</v>
      </c>
      <c r="T69" s="72">
        <f t="shared" si="39"/>
        <v>2113.6000000000004</v>
      </c>
      <c r="U69">
        <f t="shared" si="40"/>
        <v>20</v>
      </c>
      <c r="V69">
        <f t="shared" si="41"/>
        <v>20</v>
      </c>
      <c r="W69">
        <f t="shared" si="42"/>
        <v>1056.8000000000002</v>
      </c>
      <c r="X69">
        <f>L69*3</f>
        <v>60</v>
      </c>
      <c r="Y69">
        <f t="shared" si="43"/>
        <v>60</v>
      </c>
      <c r="Z69">
        <f t="shared" si="44"/>
        <v>3170.4</v>
      </c>
      <c r="AA69">
        <f>U69</f>
        <v>20</v>
      </c>
      <c r="AB69">
        <f t="shared" si="45"/>
        <v>20</v>
      </c>
      <c r="AC69">
        <f t="shared" si="46"/>
        <v>1056.8000000000002</v>
      </c>
      <c r="AD69">
        <f>12*2*5</f>
        <v>120</v>
      </c>
      <c r="AE69">
        <f t="shared" si="47"/>
        <v>120</v>
      </c>
      <c r="AF69">
        <f t="shared" si="48"/>
        <v>6340.8</v>
      </c>
      <c r="AG69">
        <v>10</v>
      </c>
      <c r="AH69">
        <f t="shared" si="49"/>
        <v>10</v>
      </c>
      <c r="AI69">
        <f t="shared" si="50"/>
        <v>528.40000000000009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</row>
    <row r="70" spans="1:60" x14ac:dyDescent="0.25">
      <c r="A70" s="28" t="str">
        <f>A20</f>
        <v>T164</v>
      </c>
      <c r="B70" s="28" t="s">
        <v>733</v>
      </c>
      <c r="C70" s="28" t="s">
        <v>734</v>
      </c>
      <c r="D70" s="70" t="s">
        <v>735</v>
      </c>
      <c r="E70" s="55">
        <f>(VLOOKUP(30040,'[4]Relatório de equipamentos'!A11:W75,22,FALSE)+VLOOKUP(30040,'[4]Relatório de equipamentos'!A11:W75,23,FALSE))/2</f>
        <v>139.49</v>
      </c>
      <c r="F70" s="28">
        <f>1*22</f>
        <v>22</v>
      </c>
      <c r="G70" s="28">
        <f>F70*$F$81</f>
        <v>0</v>
      </c>
      <c r="H70" s="28">
        <f t="shared" si="31"/>
        <v>0</v>
      </c>
      <c r="I70" s="28">
        <f>F70*(1/3)</f>
        <v>7.333333333333333</v>
      </c>
      <c r="J70" s="28">
        <f>I70*$I$81</f>
        <v>0</v>
      </c>
      <c r="K70" s="28">
        <f t="shared" si="33"/>
        <v>0</v>
      </c>
      <c r="L70" s="71">
        <f>3*22</f>
        <v>66</v>
      </c>
      <c r="M70" s="71">
        <v>396</v>
      </c>
      <c r="N70" s="71">
        <f t="shared" si="35"/>
        <v>55238.04</v>
      </c>
      <c r="O70" s="71">
        <f>L70*(1/3)</f>
        <v>22</v>
      </c>
      <c r="P70" s="71">
        <f>O70*$O$81</f>
        <v>0</v>
      </c>
      <c r="Q70" s="71">
        <f t="shared" si="37"/>
        <v>0</v>
      </c>
      <c r="R70" s="71">
        <f>L70*3</f>
        <v>198</v>
      </c>
      <c r="S70" s="71">
        <v>1980</v>
      </c>
      <c r="T70" s="72">
        <f t="shared" si="39"/>
        <v>276190.2</v>
      </c>
      <c r="U70">
        <f t="shared" si="40"/>
        <v>22</v>
      </c>
      <c r="V70">
        <f>U70*$U$81</f>
        <v>0</v>
      </c>
      <c r="W70">
        <f t="shared" si="42"/>
        <v>0</v>
      </c>
      <c r="X70">
        <f>L70*5</f>
        <v>330</v>
      </c>
      <c r="Y70">
        <f>X70*$X$81</f>
        <v>0</v>
      </c>
      <c r="Z70">
        <f t="shared" si="44"/>
        <v>0</v>
      </c>
      <c r="AA70">
        <f>U70*2</f>
        <v>44</v>
      </c>
      <c r="AB70">
        <f>AA70*$AA$81</f>
        <v>0</v>
      </c>
      <c r="AC70">
        <f t="shared" si="46"/>
        <v>0</v>
      </c>
      <c r="AD70">
        <f>9*L70</f>
        <v>594</v>
      </c>
      <c r="AE70">
        <f>AD70*$AD$81</f>
        <v>0</v>
      </c>
      <c r="AF70">
        <f t="shared" si="48"/>
        <v>0</v>
      </c>
      <c r="AG70">
        <v>0</v>
      </c>
      <c r="AH70">
        <f>AG70*$AG$81</f>
        <v>0</v>
      </c>
      <c r="AI70">
        <f t="shared" si="50"/>
        <v>0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</row>
    <row r="71" spans="1:60" x14ac:dyDescent="0.25">
      <c r="A71" s="28" t="str">
        <f>A20</f>
        <v>T164</v>
      </c>
      <c r="B71" s="28" t="s">
        <v>711</v>
      </c>
      <c r="C71" s="28" t="s">
        <v>736</v>
      </c>
      <c r="D71" s="70" t="s">
        <v>573</v>
      </c>
      <c r="E71" s="55">
        <f>E57</f>
        <v>2128.2690000000002</v>
      </c>
      <c r="F71" s="28">
        <v>1</v>
      </c>
      <c r="G71" s="28">
        <f>F71*$F$81</f>
        <v>0</v>
      </c>
      <c r="H71" s="28">
        <f t="shared" si="31"/>
        <v>0</v>
      </c>
      <c r="I71" s="28">
        <v>1</v>
      </c>
      <c r="J71" s="28">
        <f>I71*$I$81</f>
        <v>0</v>
      </c>
      <c r="K71" s="28">
        <f t="shared" si="33"/>
        <v>0</v>
      </c>
      <c r="L71" s="71">
        <v>2</v>
      </c>
      <c r="M71" s="71">
        <v>12</v>
      </c>
      <c r="N71" s="71">
        <f t="shared" si="35"/>
        <v>25539.228000000003</v>
      </c>
      <c r="O71" s="71">
        <f>4*2</f>
        <v>8</v>
      </c>
      <c r="P71" s="71">
        <f>O71*$O$81</f>
        <v>0</v>
      </c>
      <c r="Q71" s="71">
        <f t="shared" si="37"/>
        <v>0</v>
      </c>
      <c r="R71" s="71">
        <f>L71*2</f>
        <v>4</v>
      </c>
      <c r="S71" s="71">
        <v>40</v>
      </c>
      <c r="T71" s="72">
        <f t="shared" si="39"/>
        <v>85130.760000000009</v>
      </c>
      <c r="U71">
        <f t="shared" si="40"/>
        <v>8</v>
      </c>
      <c r="V71">
        <f>U71*$U$81</f>
        <v>0</v>
      </c>
      <c r="W71">
        <f t="shared" si="42"/>
        <v>0</v>
      </c>
      <c r="X71">
        <f>L71*3</f>
        <v>6</v>
      </c>
      <c r="Y71">
        <f>X71*$X$81</f>
        <v>0</v>
      </c>
      <c r="Z71">
        <f t="shared" si="44"/>
        <v>0</v>
      </c>
      <c r="AA71">
        <f>U71</f>
        <v>8</v>
      </c>
      <c r="AB71">
        <f>AA71*$AA$81</f>
        <v>0</v>
      </c>
      <c r="AC71">
        <f t="shared" si="46"/>
        <v>0</v>
      </c>
      <c r="AD71">
        <v>8</v>
      </c>
      <c r="AE71">
        <f>AD71*$AD$81</f>
        <v>0</v>
      </c>
      <c r="AF71">
        <f t="shared" si="48"/>
        <v>0</v>
      </c>
      <c r="AG71">
        <v>1</v>
      </c>
      <c r="AH71">
        <f>AG71*$AG$81</f>
        <v>0</v>
      </c>
      <c r="AI71">
        <f t="shared" si="50"/>
        <v>0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</row>
    <row r="72" spans="1:60" x14ac:dyDescent="0.25">
      <c r="A72" s="875" t="s">
        <v>737</v>
      </c>
      <c r="B72" s="875"/>
      <c r="C72" s="875"/>
      <c r="D72" s="875"/>
      <c r="E72" s="875"/>
      <c r="F72" s="875"/>
      <c r="G72" s="875"/>
      <c r="H72" s="875"/>
      <c r="I72" s="875"/>
      <c r="J72" s="875"/>
      <c r="K72" s="875"/>
      <c r="L72" s="875"/>
      <c r="M72" s="875"/>
      <c r="N72" s="875"/>
      <c r="O72" s="875"/>
      <c r="P72" s="875"/>
      <c r="Q72" s="875"/>
      <c r="R72" s="875"/>
      <c r="S72" s="875"/>
      <c r="T72" s="87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</row>
    <row r="73" spans="1:60" x14ac:dyDescent="0.25">
      <c r="A73" s="28" t="s">
        <v>738</v>
      </c>
      <c r="B73" s="28" t="s">
        <v>647</v>
      </c>
      <c r="C73" s="28" t="s">
        <v>739</v>
      </c>
      <c r="D73" s="70" t="s">
        <v>692</v>
      </c>
      <c r="E73" s="55">
        <f>8266.14-2*1431.55</f>
        <v>5403.0399999999991</v>
      </c>
      <c r="F73" s="28">
        <v>1</v>
      </c>
      <c r="G73" s="28">
        <f>F73</f>
        <v>1</v>
      </c>
      <c r="H73" s="28">
        <f>G73*$E73</f>
        <v>5403.0399999999991</v>
      </c>
      <c r="I73" s="28">
        <v>1</v>
      </c>
      <c r="J73" s="28">
        <f>I73</f>
        <v>1</v>
      </c>
      <c r="K73" s="28">
        <f>J73*$E73</f>
        <v>5403.0399999999991</v>
      </c>
      <c r="L73" s="71">
        <v>1</v>
      </c>
      <c r="M73" s="71">
        <f>L73</f>
        <v>1</v>
      </c>
      <c r="N73" s="71">
        <f>M73*$E73</f>
        <v>5403.0399999999991</v>
      </c>
      <c r="O73" s="71">
        <v>1</v>
      </c>
      <c r="P73" s="71">
        <f>O73</f>
        <v>1</v>
      </c>
      <c r="Q73" s="71">
        <f>P73*$E73</f>
        <v>5403.0399999999991</v>
      </c>
      <c r="R73" s="71">
        <v>1</v>
      </c>
      <c r="S73" s="71">
        <f>R73</f>
        <v>1</v>
      </c>
      <c r="T73" s="72">
        <f>S73*$E73</f>
        <v>5403.0399999999991</v>
      </c>
      <c r="U73">
        <v>1</v>
      </c>
      <c r="V73">
        <f>U73</f>
        <v>1</v>
      </c>
      <c r="W73">
        <f>V73*$E73</f>
        <v>5403.0399999999991</v>
      </c>
      <c r="X73">
        <v>1</v>
      </c>
      <c r="Y73">
        <f>X73</f>
        <v>1</v>
      </c>
      <c r="Z73">
        <f>Y73*$E73</f>
        <v>5403.0399999999991</v>
      </c>
      <c r="AA73">
        <v>1</v>
      </c>
      <c r="AB73">
        <f>AA73</f>
        <v>1</v>
      </c>
      <c r="AC73">
        <f>AB73*$E73</f>
        <v>5403.0399999999991</v>
      </c>
      <c r="AD73">
        <v>1</v>
      </c>
      <c r="AE73">
        <f>AD73</f>
        <v>1</v>
      </c>
      <c r="AF73">
        <f>AE73*$E73</f>
        <v>5403.0399999999991</v>
      </c>
      <c r="AG73">
        <v>1</v>
      </c>
      <c r="AH73">
        <f>AG73</f>
        <v>1</v>
      </c>
      <c r="AI73">
        <f>AH73*$E73</f>
        <v>5403.0399999999991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</row>
    <row r="74" spans="1:60" x14ac:dyDescent="0.25">
      <c r="A74" s="28" t="s">
        <v>738</v>
      </c>
      <c r="B74" s="28" t="s">
        <v>647</v>
      </c>
      <c r="C74" s="28" t="s">
        <v>740</v>
      </c>
      <c r="D74" s="70" t="s">
        <v>741</v>
      </c>
      <c r="E74" s="55">
        <f>2*1431.55/7175</f>
        <v>0.39903832752613239</v>
      </c>
      <c r="F74" s="28">
        <f>F22</f>
        <v>216</v>
      </c>
      <c r="G74" s="28">
        <f>F74</f>
        <v>216</v>
      </c>
      <c r="H74" s="28">
        <f>G74*$E74</f>
        <v>86.1922787456446</v>
      </c>
      <c r="I74" s="28">
        <f>I22</f>
        <v>216</v>
      </c>
      <c r="J74" s="28">
        <f>I74</f>
        <v>216</v>
      </c>
      <c r="K74" s="28">
        <f>J74*$E74</f>
        <v>86.1922787456446</v>
      </c>
      <c r="L74" s="71">
        <f>L22</f>
        <v>720</v>
      </c>
      <c r="M74" s="71">
        <f>L74</f>
        <v>720</v>
      </c>
      <c r="N74" s="71">
        <f>M74*$E74</f>
        <v>287.30759581881534</v>
      </c>
      <c r="O74" s="71">
        <f>O22</f>
        <v>720</v>
      </c>
      <c r="P74" s="71">
        <f>O74</f>
        <v>720</v>
      </c>
      <c r="Q74" s="71">
        <f>P74*$E74</f>
        <v>287.30759581881534</v>
      </c>
      <c r="R74" s="71">
        <f>R22</f>
        <v>2400</v>
      </c>
      <c r="S74" s="71">
        <f>R74</f>
        <v>2400</v>
      </c>
      <c r="T74" s="72">
        <f>S74*$E74</f>
        <v>957.69198606271777</v>
      </c>
      <c r="U74">
        <f>U22</f>
        <v>3600</v>
      </c>
      <c r="V74">
        <f>U74</f>
        <v>3600</v>
      </c>
      <c r="W74">
        <f>V74*$E74</f>
        <v>1436.5379790940765</v>
      </c>
      <c r="X74">
        <f>X22</f>
        <v>4320</v>
      </c>
      <c r="Y74">
        <f>X74</f>
        <v>4320</v>
      </c>
      <c r="Z74">
        <f>Y74*$E74</f>
        <v>1723.8455749128918</v>
      </c>
      <c r="AA74">
        <f>AA22</f>
        <v>4320</v>
      </c>
      <c r="AB74">
        <f>AA74</f>
        <v>4320</v>
      </c>
      <c r="AC74">
        <f>AB74*$E74</f>
        <v>1723.8455749128918</v>
      </c>
      <c r="AD74">
        <f>AD22</f>
        <v>9600</v>
      </c>
      <c r="AE74">
        <f>AD74</f>
        <v>9600</v>
      </c>
      <c r="AF74">
        <f>AE74*$E74</f>
        <v>3830.7679442508711</v>
      </c>
      <c r="AG74">
        <f>AG22</f>
        <v>216</v>
      </c>
      <c r="AH74">
        <f>AG74</f>
        <v>216</v>
      </c>
      <c r="AI74">
        <f>AH74*$E74</f>
        <v>86.1922787456446</v>
      </c>
      <c r="AP74" s="45"/>
      <c r="AQ74" s="45"/>
      <c r="AR74" s="45"/>
      <c r="AS74" s="45"/>
      <c r="AT74" s="45">
        <v>0.19520000000000001</v>
      </c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</row>
    <row r="75" spans="1:60" x14ac:dyDescent="0.25">
      <c r="A75" s="28" t="s">
        <v>738</v>
      </c>
      <c r="B75" s="28" t="s">
        <v>647</v>
      </c>
      <c r="C75" s="28" t="s">
        <v>742</v>
      </c>
      <c r="D75" s="70" t="s">
        <v>692</v>
      </c>
      <c r="E75" s="55">
        <v>6911.2</v>
      </c>
      <c r="F75" s="28">
        <f>F60</f>
        <v>0</v>
      </c>
      <c r="G75" s="28">
        <f>F75</f>
        <v>0</v>
      </c>
      <c r="H75" s="28">
        <f>G75*$E75</f>
        <v>0</v>
      </c>
      <c r="I75" s="28">
        <f>I60</f>
        <v>0</v>
      </c>
      <c r="J75" s="28">
        <f>I75</f>
        <v>0</v>
      </c>
      <c r="K75" s="28">
        <f>J75*$E75</f>
        <v>0</v>
      </c>
      <c r="L75" s="71">
        <f>L60</f>
        <v>0</v>
      </c>
      <c r="M75" s="71">
        <f>L75</f>
        <v>0</v>
      </c>
      <c r="N75" s="71">
        <f>M75*$E75</f>
        <v>0</v>
      </c>
      <c r="O75" s="71">
        <f>O60</f>
        <v>0</v>
      </c>
      <c r="P75" s="71">
        <f>O75</f>
        <v>0</v>
      </c>
      <c r="Q75" s="71">
        <f>P75*$E75</f>
        <v>0</v>
      </c>
      <c r="R75" s="71">
        <f>R60</f>
        <v>0</v>
      </c>
      <c r="S75" s="71">
        <f>R75</f>
        <v>0</v>
      </c>
      <c r="T75" s="72">
        <f>S75*$E75</f>
        <v>0</v>
      </c>
      <c r="U75">
        <f>U60</f>
        <v>1</v>
      </c>
      <c r="V75">
        <f>U75</f>
        <v>1</v>
      </c>
      <c r="W75">
        <f>V75*$E75</f>
        <v>6911.2</v>
      </c>
      <c r="X75">
        <f>X60</f>
        <v>1</v>
      </c>
      <c r="Y75">
        <f>X75</f>
        <v>1</v>
      </c>
      <c r="Z75">
        <f>Y75*$E75</f>
        <v>6911.2</v>
      </c>
      <c r="AA75">
        <f>AA60</f>
        <v>1</v>
      </c>
      <c r="AB75">
        <f>AA75</f>
        <v>1</v>
      </c>
      <c r="AC75">
        <f>AB75*$E75</f>
        <v>6911.2</v>
      </c>
      <c r="AD75">
        <f>AD60</f>
        <v>2</v>
      </c>
      <c r="AE75">
        <f>AD75</f>
        <v>2</v>
      </c>
      <c r="AF75">
        <f>AE75*$E75</f>
        <v>13822.4</v>
      </c>
      <c r="AG75">
        <f>AG60</f>
        <v>0</v>
      </c>
      <c r="AH75">
        <f>AG75</f>
        <v>0</v>
      </c>
      <c r="AI75">
        <f>AH75*$E75</f>
        <v>0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</row>
    <row r="76" spans="1:60" x14ac:dyDescent="0.25">
      <c r="A76" s="28" t="s">
        <v>738</v>
      </c>
      <c r="B76" s="28" t="s">
        <v>647</v>
      </c>
      <c r="C76" s="28" t="s">
        <v>743</v>
      </c>
      <c r="D76" s="70" t="s">
        <v>692</v>
      </c>
      <c r="E76" s="55">
        <v>16461.310000000001</v>
      </c>
      <c r="F76" s="28">
        <v>0</v>
      </c>
      <c r="G76" s="28">
        <f>F76</f>
        <v>0</v>
      </c>
      <c r="H76" s="28">
        <f>G76*$E76</f>
        <v>0</v>
      </c>
      <c r="I76" s="28">
        <v>0</v>
      </c>
      <c r="J76" s="28">
        <f>I76</f>
        <v>0</v>
      </c>
      <c r="K76" s="28">
        <f>J76*$E76</f>
        <v>0</v>
      </c>
      <c r="L76" s="71">
        <v>1</v>
      </c>
      <c r="M76" s="71">
        <f>L76</f>
        <v>1</v>
      </c>
      <c r="N76" s="71">
        <f>M76*$E76</f>
        <v>16461.310000000001</v>
      </c>
      <c r="O76" s="71">
        <v>1</v>
      </c>
      <c r="P76" s="71">
        <f>O76</f>
        <v>1</v>
      </c>
      <c r="Q76" s="71">
        <f>P76*$E76</f>
        <v>16461.310000000001</v>
      </c>
      <c r="R76" s="71">
        <v>3</v>
      </c>
      <c r="S76" s="71">
        <f>R76</f>
        <v>3</v>
      </c>
      <c r="T76" s="72">
        <f>S76*$E76</f>
        <v>49383.930000000008</v>
      </c>
      <c r="U76">
        <v>2</v>
      </c>
      <c r="V76">
        <f>U76</f>
        <v>2</v>
      </c>
      <c r="W76">
        <f>V76*$E76</f>
        <v>32922.620000000003</v>
      </c>
      <c r="X76">
        <v>4</v>
      </c>
      <c r="Y76">
        <f>X76</f>
        <v>4</v>
      </c>
      <c r="Z76">
        <f>Y76*$E76</f>
        <v>65845.240000000005</v>
      </c>
      <c r="AA76">
        <v>3</v>
      </c>
      <c r="AB76">
        <f>AA76</f>
        <v>3</v>
      </c>
      <c r="AC76">
        <f>AB76*$E76</f>
        <v>49383.930000000008</v>
      </c>
      <c r="AD76">
        <v>5</v>
      </c>
      <c r="AE76">
        <f>AD76</f>
        <v>5</v>
      </c>
      <c r="AF76">
        <f>AE76*$E76</f>
        <v>82306.55</v>
      </c>
      <c r="AG76">
        <v>1</v>
      </c>
      <c r="AH76">
        <v>0</v>
      </c>
      <c r="AI76">
        <f>AH76*$E76</f>
        <v>0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</row>
    <row r="77" spans="1:60" x14ac:dyDescent="0.25">
      <c r="A77" s="28" t="s">
        <v>738</v>
      </c>
      <c r="B77" s="28" t="s">
        <v>647</v>
      </c>
      <c r="C77" s="28" t="s">
        <v>744</v>
      </c>
      <c r="D77" s="70" t="s">
        <v>692</v>
      </c>
      <c r="E77" s="55">
        <v>4807.28</v>
      </c>
      <c r="F77" s="28">
        <v>0</v>
      </c>
      <c r="G77" s="28">
        <f>F77</f>
        <v>0</v>
      </c>
      <c r="H77" s="28">
        <f>G77*$E77</f>
        <v>0</v>
      </c>
      <c r="I77" s="28">
        <v>0</v>
      </c>
      <c r="J77" s="28">
        <f>I77</f>
        <v>0</v>
      </c>
      <c r="K77" s="28">
        <f>J77*$E77</f>
        <v>0</v>
      </c>
      <c r="L77" s="71">
        <v>1</v>
      </c>
      <c r="M77" s="71">
        <f>L77</f>
        <v>1</v>
      </c>
      <c r="N77" s="71">
        <f>M77*$E77</f>
        <v>4807.28</v>
      </c>
      <c r="O77" s="71">
        <v>2</v>
      </c>
      <c r="P77" s="71">
        <f>O77</f>
        <v>2</v>
      </c>
      <c r="Q77" s="71">
        <f>P77*$E77</f>
        <v>9614.56</v>
      </c>
      <c r="R77" s="71">
        <v>3</v>
      </c>
      <c r="S77" s="71">
        <f>R77</f>
        <v>3</v>
      </c>
      <c r="T77" s="72">
        <f>S77*$E77</f>
        <v>14421.84</v>
      </c>
      <c r="U77">
        <v>3</v>
      </c>
      <c r="V77">
        <f>U77</f>
        <v>3</v>
      </c>
      <c r="W77">
        <f>V77*$E77</f>
        <v>14421.84</v>
      </c>
      <c r="X77">
        <v>4</v>
      </c>
      <c r="Y77">
        <f>X77</f>
        <v>4</v>
      </c>
      <c r="Z77">
        <f>Y77*$E77</f>
        <v>19229.12</v>
      </c>
      <c r="AA77">
        <v>3</v>
      </c>
      <c r="AB77">
        <f>AA77</f>
        <v>3</v>
      </c>
      <c r="AC77">
        <f>AB77*$E77</f>
        <v>14421.84</v>
      </c>
      <c r="AD77">
        <v>6</v>
      </c>
      <c r="AE77">
        <f>AD77</f>
        <v>6</v>
      </c>
      <c r="AF77">
        <f>AE77*$E77</f>
        <v>28843.68</v>
      </c>
      <c r="AG77">
        <v>1</v>
      </c>
      <c r="AH77">
        <f>AG77</f>
        <v>1</v>
      </c>
      <c r="AI77">
        <f>AH77*$E77</f>
        <v>4807.28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5"/>
      <c r="BG77" s="45"/>
      <c r="BH77" s="45"/>
    </row>
    <row r="78" spans="1:60" x14ac:dyDescent="0.25">
      <c r="A78" s="73"/>
      <c r="B78" s="73"/>
      <c r="C78" s="73"/>
      <c r="D78" s="74"/>
      <c r="E78" s="75" t="s">
        <v>569</v>
      </c>
      <c r="F78" s="76"/>
      <c r="G78" s="73"/>
      <c r="H78" s="73"/>
      <c r="I78" s="73" t="e">
        <f>SUM(K20:K77)</f>
        <v>#REF!</v>
      </c>
      <c r="J78" s="73"/>
      <c r="K78" s="73"/>
      <c r="L78" s="77" t="e">
        <f>SUM(N20:N77)</f>
        <v>#REF!</v>
      </c>
      <c r="M78" s="78"/>
      <c r="N78" s="78"/>
      <c r="O78" s="78"/>
      <c r="P78" s="78"/>
      <c r="Q78" s="78"/>
      <c r="R78" s="78"/>
      <c r="S78" s="75" t="s">
        <v>569</v>
      </c>
      <c r="T78" s="75" t="e">
        <f>SUM(T20:T77)</f>
        <v>#REF!</v>
      </c>
      <c r="U78" s="39"/>
      <c r="V78" s="39"/>
      <c r="W78" s="39" t="e">
        <f>SUM(Y20:Y77)</f>
        <v>#REF!</v>
      </c>
      <c r="X78" s="39"/>
      <c r="Y78" s="39"/>
      <c r="Z78" s="63" t="e">
        <f>SUM(AB20:AB77)</f>
        <v>#REF!</v>
      </c>
      <c r="AA78" t="e">
        <f>SUM(AC20:AC77)</f>
        <v>#REF!</v>
      </c>
      <c r="AD78" t="e">
        <f>SUM(AF20:AF77)</f>
        <v>#REF!</v>
      </c>
      <c r="AG78" t="e">
        <f>SUM(AI20:AI77)</f>
        <v>#REF!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5"/>
    </row>
    <row r="79" spans="1:60" x14ac:dyDescent="0.25">
      <c r="A79" s="73"/>
      <c r="B79" s="73"/>
      <c r="C79" s="73"/>
      <c r="D79" s="74"/>
      <c r="E79" s="75" t="s">
        <v>646</v>
      </c>
      <c r="F79" s="76"/>
      <c r="G79" s="73"/>
      <c r="H79" s="73"/>
      <c r="I79" s="73" t="e">
        <f>I78*$A$79</f>
        <v>#REF!</v>
      </c>
      <c r="J79" s="73"/>
      <c r="K79" s="73"/>
      <c r="L79" s="77" t="e">
        <f>L78*$AT$74</f>
        <v>#REF!</v>
      </c>
      <c r="M79" s="78"/>
      <c r="N79" s="78"/>
      <c r="O79" s="78"/>
      <c r="P79" s="78"/>
      <c r="Q79" s="78"/>
      <c r="R79" s="78"/>
      <c r="S79" s="75" t="s">
        <v>646</v>
      </c>
      <c r="T79" s="75" t="e">
        <f>T78*$AT$74</f>
        <v>#REF!</v>
      </c>
      <c r="U79" s="39"/>
      <c r="V79" s="39"/>
      <c r="W79" s="39" t="e">
        <f>W78*$A$79</f>
        <v>#REF!</v>
      </c>
      <c r="X79" s="39"/>
      <c r="Y79" s="39"/>
      <c r="Z79" s="63" t="e">
        <f>Z78*$AT$74</f>
        <v>#REF!</v>
      </c>
      <c r="AA79" t="e">
        <f>AA78*$A$79</f>
        <v>#REF!</v>
      </c>
      <c r="AD79" t="e">
        <f>AD78*$A$79</f>
        <v>#REF!</v>
      </c>
      <c r="AG79" t="e">
        <f>AG78*$A$79</f>
        <v>#REF!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</row>
    <row r="80" spans="1:60" x14ac:dyDescent="0.25">
      <c r="A80" s="73"/>
      <c r="B80" s="73"/>
      <c r="C80" s="73"/>
      <c r="D80" s="74"/>
      <c r="E80" s="75" t="s">
        <v>645</v>
      </c>
      <c r="F80" s="76"/>
      <c r="G80" s="73"/>
      <c r="H80" s="73"/>
      <c r="I80" s="73" t="e">
        <f>I78+I79</f>
        <v>#REF!</v>
      </c>
      <c r="J80" s="73"/>
      <c r="K80" s="73"/>
      <c r="L80" s="77" t="e">
        <f>L78+L79</f>
        <v>#REF!</v>
      </c>
      <c r="M80" s="78"/>
      <c r="N80" s="78"/>
      <c r="O80" s="78"/>
      <c r="P80" s="78"/>
      <c r="Q80" s="78"/>
      <c r="R80" s="78"/>
      <c r="S80" s="75" t="s">
        <v>645</v>
      </c>
      <c r="T80" s="75" t="e">
        <f>T78+T79</f>
        <v>#REF!</v>
      </c>
      <c r="U80" s="39"/>
      <c r="V80" s="39"/>
      <c r="W80" s="39" t="e">
        <f>W78+W79</f>
        <v>#REF!</v>
      </c>
      <c r="X80" s="39"/>
      <c r="Y80" s="39"/>
      <c r="Z80" s="63" t="e">
        <f>Z78+Z79</f>
        <v>#REF!</v>
      </c>
      <c r="AA80" t="e">
        <f>AA78+AA79</f>
        <v>#REF!</v>
      </c>
      <c r="AD80" t="e">
        <f>AD78+AD79</f>
        <v>#REF!</v>
      </c>
      <c r="AG80" t="e">
        <f>AG78+AG79</f>
        <v>#REF!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5"/>
    </row>
    <row r="81" spans="1:60" x14ac:dyDescent="0.25">
      <c r="A81" s="45"/>
      <c r="B81" s="45"/>
      <c r="C81" s="45"/>
      <c r="D81" s="46"/>
      <c r="E81" s="58"/>
      <c r="F81" s="45"/>
      <c r="G81" s="45"/>
      <c r="H81" s="45"/>
      <c r="I81" s="45"/>
      <c r="J81" s="45"/>
      <c r="K81" s="45"/>
      <c r="L81" s="60"/>
      <c r="M81" s="60"/>
      <c r="N81" s="60"/>
      <c r="O81" s="60"/>
      <c r="P81" s="60"/>
      <c r="Q81" s="60"/>
      <c r="R81" s="60"/>
      <c r="S81" s="60"/>
      <c r="T81" s="6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</row>
    <row r="82" spans="1:60" x14ac:dyDescent="0.25">
      <c r="A82" s="45"/>
      <c r="B82" s="45"/>
      <c r="C82" s="45"/>
      <c r="D82" s="46"/>
      <c r="E82" s="58"/>
      <c r="F82" s="45"/>
      <c r="G82" s="45"/>
      <c r="H82" s="45"/>
      <c r="I82" s="45"/>
      <c r="J82" s="45"/>
      <c r="K82" s="45"/>
      <c r="L82" s="60"/>
      <c r="M82" s="60"/>
      <c r="N82" s="60"/>
      <c r="O82" s="60"/>
      <c r="P82" s="60"/>
      <c r="Q82" s="60"/>
      <c r="R82" s="60"/>
      <c r="S82" s="60"/>
      <c r="T82" s="6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45"/>
      <c r="BG82" s="45"/>
      <c r="BH82" s="45"/>
    </row>
    <row r="83" spans="1:60" x14ac:dyDescent="0.25">
      <c r="A83" s="45"/>
      <c r="B83" s="45"/>
      <c r="C83" s="45"/>
      <c r="D83" s="46"/>
      <c r="E83" s="58"/>
      <c r="F83" s="45"/>
      <c r="G83" s="45"/>
      <c r="H83" s="45"/>
      <c r="I83" s="45"/>
      <c r="J83" s="45"/>
      <c r="K83" s="45"/>
      <c r="L83" s="60"/>
      <c r="M83" s="60"/>
      <c r="N83" s="60"/>
      <c r="O83" s="60"/>
      <c r="P83" s="60"/>
      <c r="Q83" s="60"/>
      <c r="R83" s="60"/>
      <c r="S83" s="60"/>
      <c r="T83" s="6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  <c r="BH83" s="45"/>
    </row>
    <row r="84" spans="1:60" x14ac:dyDescent="0.25">
      <c r="A84" s="45"/>
      <c r="B84" s="45"/>
      <c r="C84" s="45"/>
      <c r="D84" s="46"/>
      <c r="E84" s="58"/>
      <c r="F84" s="45"/>
      <c r="G84" s="45"/>
      <c r="H84" s="45"/>
      <c r="I84" s="45"/>
      <c r="J84" s="45"/>
      <c r="K84" s="45"/>
      <c r="L84" s="60"/>
      <c r="M84" s="60"/>
      <c r="N84" s="60"/>
      <c r="O84" s="60"/>
      <c r="P84" s="60"/>
      <c r="Q84" s="60"/>
      <c r="R84" s="60"/>
      <c r="S84" s="60"/>
      <c r="T84" s="6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5"/>
    </row>
    <row r="85" spans="1:60" x14ac:dyDescent="0.25">
      <c r="A85" s="45"/>
      <c r="B85" s="45"/>
      <c r="C85" s="45"/>
      <c r="D85" s="46"/>
      <c r="E85" s="58"/>
      <c r="F85" s="45"/>
      <c r="G85" s="45"/>
      <c r="H85" s="45"/>
      <c r="I85" s="45"/>
      <c r="J85" s="45"/>
      <c r="K85" s="45"/>
      <c r="L85" s="60"/>
      <c r="M85" s="60"/>
      <c r="N85" s="60"/>
      <c r="O85" s="60"/>
      <c r="P85" s="60"/>
      <c r="Q85" s="60"/>
      <c r="R85" s="60"/>
      <c r="S85" s="60"/>
      <c r="T85" s="6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</row>
    <row r="86" spans="1:60" x14ac:dyDescent="0.25">
      <c r="A86" s="45"/>
      <c r="B86" s="45"/>
      <c r="C86" s="45"/>
      <c r="D86" s="46"/>
      <c r="E86" s="58"/>
      <c r="F86" s="45"/>
      <c r="G86" s="45"/>
      <c r="H86" s="45"/>
      <c r="I86" s="45"/>
      <c r="J86" s="45"/>
      <c r="K86" s="45"/>
      <c r="L86" s="60"/>
      <c r="M86" s="60"/>
      <c r="N86" s="60"/>
      <c r="O86" s="60"/>
      <c r="P86" s="60"/>
      <c r="Q86" s="60"/>
      <c r="R86" s="60"/>
      <c r="S86" s="60"/>
      <c r="T86" s="6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5"/>
    </row>
    <row r="87" spans="1:60" x14ac:dyDescent="0.25">
      <c r="A87" s="45"/>
      <c r="B87" s="45"/>
      <c r="C87" s="45"/>
      <c r="D87" s="46"/>
      <c r="E87" s="58"/>
      <c r="F87" s="45"/>
      <c r="G87" s="45"/>
      <c r="H87" s="45"/>
      <c r="I87" s="45"/>
      <c r="J87" s="45"/>
      <c r="K87" s="45"/>
      <c r="L87" s="60"/>
      <c r="M87" s="60"/>
      <c r="N87" s="60"/>
      <c r="O87" s="60"/>
      <c r="P87" s="60"/>
      <c r="Q87" s="60"/>
      <c r="R87" s="60"/>
      <c r="S87" s="60"/>
      <c r="T87" s="6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</row>
    <row r="88" spans="1:60" x14ac:dyDescent="0.25">
      <c r="A88" s="45"/>
      <c r="B88" s="45"/>
      <c r="C88" s="45"/>
      <c r="D88" s="46"/>
      <c r="E88" s="58"/>
      <c r="F88" s="45"/>
      <c r="G88" s="45"/>
      <c r="H88" s="45"/>
      <c r="I88" s="45"/>
      <c r="J88" s="45"/>
      <c r="K88" s="45"/>
      <c r="L88" s="60"/>
      <c r="M88" s="60"/>
      <c r="N88" s="60"/>
      <c r="O88" s="60"/>
      <c r="P88" s="60"/>
      <c r="Q88" s="60"/>
      <c r="R88" s="60"/>
      <c r="S88" s="60"/>
      <c r="T88" s="65"/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5"/>
      <c r="BB88" s="45"/>
      <c r="BC88" s="45"/>
      <c r="BD88" s="45"/>
      <c r="BE88" s="45"/>
      <c r="BF88" s="45"/>
      <c r="BG88" s="45"/>
      <c r="BH88" s="45"/>
    </row>
    <row r="89" spans="1:60" x14ac:dyDescent="0.25">
      <c r="A89" s="45"/>
      <c r="B89" s="45"/>
      <c r="C89" s="45"/>
      <c r="D89" s="46"/>
      <c r="E89" s="58"/>
      <c r="F89" s="45"/>
      <c r="G89" s="45"/>
      <c r="H89" s="45"/>
      <c r="I89" s="45"/>
      <c r="J89" s="45"/>
      <c r="K89" s="45"/>
      <c r="L89" s="60"/>
      <c r="M89" s="60"/>
      <c r="N89" s="60"/>
      <c r="O89" s="60"/>
      <c r="P89" s="60"/>
      <c r="Q89" s="60"/>
      <c r="R89" s="60"/>
      <c r="S89" s="60"/>
      <c r="T89" s="65"/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  <c r="BH89" s="45"/>
    </row>
    <row r="90" spans="1:60" x14ac:dyDescent="0.25">
      <c r="A90" s="45"/>
      <c r="B90" s="45"/>
      <c r="C90" s="45"/>
      <c r="D90" s="46"/>
      <c r="E90" s="58"/>
      <c r="F90" s="45"/>
      <c r="G90" s="45"/>
      <c r="H90" s="45"/>
      <c r="I90" s="45"/>
      <c r="J90" s="45"/>
      <c r="K90" s="45"/>
      <c r="L90" s="60"/>
      <c r="M90" s="60"/>
      <c r="N90" s="60"/>
      <c r="O90" s="60"/>
      <c r="P90" s="60"/>
      <c r="Q90" s="60"/>
      <c r="R90" s="60"/>
      <c r="S90" s="60"/>
      <c r="T90" s="6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5"/>
    </row>
    <row r="91" spans="1:60" x14ac:dyDescent="0.25">
      <c r="A91" s="45"/>
      <c r="B91" s="45"/>
      <c r="C91" s="45"/>
      <c r="D91" s="46"/>
      <c r="E91" s="58"/>
      <c r="F91" s="45"/>
      <c r="G91" s="45"/>
      <c r="H91" s="45"/>
      <c r="I91" s="45"/>
      <c r="J91" s="45"/>
      <c r="K91" s="45"/>
      <c r="L91" s="60"/>
      <c r="M91" s="60"/>
      <c r="N91" s="60"/>
      <c r="O91" s="60"/>
      <c r="P91" s="60"/>
      <c r="Q91" s="60"/>
      <c r="R91" s="60"/>
      <c r="S91" s="60"/>
      <c r="T91" s="65"/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5"/>
      <c r="BC91" s="45"/>
      <c r="BD91" s="45"/>
      <c r="BE91" s="45"/>
      <c r="BF91" s="45"/>
      <c r="BG91" s="45"/>
      <c r="BH91" s="45"/>
    </row>
    <row r="92" spans="1:60" x14ac:dyDescent="0.25">
      <c r="A92" s="45"/>
      <c r="B92" s="45"/>
      <c r="C92" s="45"/>
      <c r="D92" s="46"/>
      <c r="E92" s="58"/>
      <c r="F92" s="45"/>
      <c r="G92" s="45"/>
      <c r="H92" s="45"/>
      <c r="I92" s="45"/>
      <c r="J92" s="45"/>
      <c r="K92" s="45"/>
      <c r="L92" s="60"/>
      <c r="M92" s="60"/>
      <c r="N92" s="60"/>
      <c r="O92" s="60"/>
      <c r="P92" s="60"/>
      <c r="Q92" s="60"/>
      <c r="R92" s="60"/>
      <c r="S92" s="60"/>
      <c r="T92" s="6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45"/>
      <c r="BE92" s="45"/>
      <c r="BF92" s="45"/>
      <c r="BG92" s="45"/>
      <c r="BH92" s="45"/>
    </row>
    <row r="93" spans="1:60" x14ac:dyDescent="0.25">
      <c r="A93" s="45"/>
      <c r="B93" s="45"/>
      <c r="C93" s="45"/>
      <c r="D93" s="46"/>
      <c r="E93" s="58"/>
      <c r="F93" s="45"/>
      <c r="G93" s="45"/>
      <c r="H93" s="45"/>
      <c r="I93" s="45"/>
      <c r="J93" s="45"/>
      <c r="K93" s="45"/>
      <c r="L93" s="60"/>
      <c r="M93" s="60"/>
      <c r="N93" s="60"/>
      <c r="O93" s="60"/>
      <c r="P93" s="60"/>
      <c r="Q93" s="60"/>
      <c r="R93" s="60"/>
      <c r="S93" s="60"/>
      <c r="T93" s="65"/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  <c r="BH93" s="45"/>
    </row>
    <row r="94" spans="1:60" x14ac:dyDescent="0.25">
      <c r="A94" s="45"/>
      <c r="B94" s="45"/>
      <c r="C94" s="45"/>
      <c r="D94" s="46"/>
      <c r="E94" s="58"/>
      <c r="F94" s="45"/>
      <c r="G94" s="45"/>
      <c r="H94" s="45"/>
      <c r="I94" s="45"/>
      <c r="J94" s="45"/>
      <c r="K94" s="45"/>
      <c r="L94" s="60"/>
      <c r="M94" s="60"/>
      <c r="N94" s="60"/>
      <c r="O94" s="60"/>
      <c r="P94" s="60"/>
      <c r="Q94" s="60"/>
      <c r="R94" s="60"/>
      <c r="S94" s="60"/>
      <c r="T94" s="65"/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  <c r="BA94" s="45"/>
      <c r="BB94" s="45"/>
      <c r="BC94" s="45"/>
      <c r="BD94" s="45"/>
      <c r="BE94" s="45"/>
      <c r="BF94" s="45"/>
      <c r="BG94" s="45"/>
      <c r="BH94" s="45"/>
    </row>
    <row r="95" spans="1:60" x14ac:dyDescent="0.25">
      <c r="A95" s="45"/>
      <c r="B95" s="45"/>
      <c r="C95" s="45"/>
      <c r="D95" s="46"/>
      <c r="E95" s="58"/>
      <c r="F95" s="45"/>
      <c r="G95" s="45"/>
      <c r="H95" s="45"/>
      <c r="I95" s="45"/>
      <c r="J95" s="45"/>
      <c r="K95" s="45"/>
      <c r="L95" s="60"/>
      <c r="M95" s="60"/>
      <c r="N95" s="60"/>
      <c r="O95" s="60"/>
      <c r="P95" s="60"/>
      <c r="Q95" s="60"/>
      <c r="R95" s="60"/>
      <c r="S95" s="60"/>
      <c r="T95" s="6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  <c r="BH95" s="45"/>
    </row>
    <row r="96" spans="1:60" x14ac:dyDescent="0.25">
      <c r="A96" s="45"/>
      <c r="B96" s="45"/>
      <c r="C96" s="45"/>
      <c r="D96" s="46"/>
      <c r="E96" s="58"/>
      <c r="F96" s="45"/>
      <c r="G96" s="45"/>
      <c r="H96" s="45"/>
      <c r="I96" s="45"/>
      <c r="J96" s="45"/>
      <c r="K96" s="45"/>
      <c r="L96" s="60"/>
      <c r="M96" s="60"/>
      <c r="N96" s="60"/>
      <c r="O96" s="60"/>
      <c r="P96" s="60"/>
      <c r="Q96" s="60"/>
      <c r="R96" s="60"/>
      <c r="S96" s="60"/>
      <c r="T96" s="6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</row>
    <row r="97" spans="1:60" x14ac:dyDescent="0.25">
      <c r="A97" s="45"/>
      <c r="B97" s="45"/>
      <c r="C97" s="45"/>
      <c r="D97" s="46"/>
      <c r="E97" s="58"/>
      <c r="F97" s="45"/>
      <c r="G97" s="45"/>
      <c r="H97" s="45"/>
      <c r="I97" s="45"/>
      <c r="J97" s="45"/>
      <c r="K97" s="45"/>
      <c r="L97" s="60"/>
      <c r="M97" s="60"/>
      <c r="N97" s="60"/>
      <c r="O97" s="60"/>
      <c r="P97" s="60"/>
      <c r="Q97" s="60"/>
      <c r="R97" s="60"/>
      <c r="S97" s="60"/>
      <c r="T97" s="6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  <c r="BH97" s="45"/>
    </row>
    <row r="98" spans="1:60" x14ac:dyDescent="0.25">
      <c r="A98" s="45"/>
      <c r="B98" s="45"/>
      <c r="C98" s="45"/>
      <c r="D98" s="46"/>
      <c r="E98" s="58"/>
      <c r="F98" s="45"/>
      <c r="G98" s="45"/>
      <c r="H98" s="45"/>
      <c r="I98" s="45"/>
      <c r="J98" s="45"/>
      <c r="K98" s="45"/>
      <c r="L98" s="60"/>
      <c r="M98" s="60"/>
      <c r="N98" s="60"/>
      <c r="O98" s="60"/>
      <c r="P98" s="60"/>
      <c r="Q98" s="60"/>
      <c r="R98" s="60"/>
      <c r="S98" s="60"/>
      <c r="T98" s="6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  <c r="BH98" s="45"/>
    </row>
    <row r="99" spans="1:60" x14ac:dyDescent="0.25">
      <c r="A99" s="45"/>
      <c r="B99" s="45"/>
      <c r="C99" s="45"/>
      <c r="D99" s="46"/>
      <c r="E99" s="58"/>
      <c r="F99" s="45"/>
      <c r="G99" s="45"/>
      <c r="H99" s="45"/>
      <c r="I99" s="45"/>
      <c r="J99" s="45"/>
      <c r="K99" s="45"/>
      <c r="L99" s="60"/>
      <c r="M99" s="60"/>
      <c r="N99" s="60"/>
      <c r="O99" s="60"/>
      <c r="P99" s="60"/>
      <c r="Q99" s="60"/>
      <c r="R99" s="60"/>
      <c r="S99" s="60"/>
      <c r="T99" s="6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</row>
    <row r="100" spans="1:60" x14ac:dyDescent="0.25">
      <c r="A100" s="45"/>
      <c r="B100" s="45"/>
      <c r="C100" s="45"/>
      <c r="D100" s="46"/>
      <c r="E100" s="58"/>
      <c r="F100" s="45"/>
      <c r="G100" s="45"/>
      <c r="H100" s="45"/>
      <c r="I100" s="45"/>
      <c r="J100" s="45"/>
      <c r="K100" s="45"/>
      <c r="L100" s="60"/>
      <c r="M100" s="60"/>
      <c r="N100" s="60"/>
      <c r="O100" s="60"/>
      <c r="P100" s="60"/>
      <c r="Q100" s="60"/>
      <c r="R100" s="60"/>
      <c r="S100" s="60"/>
      <c r="T100" s="65"/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  <c r="BA100" s="45"/>
      <c r="BB100" s="45"/>
      <c r="BC100" s="45"/>
      <c r="BD100" s="45"/>
      <c r="BE100" s="45"/>
      <c r="BF100" s="45"/>
      <c r="BG100" s="45"/>
      <c r="BH100" s="45"/>
    </row>
    <row r="101" spans="1:60" x14ac:dyDescent="0.25">
      <c r="A101" s="45"/>
      <c r="B101" s="45"/>
      <c r="C101" s="45"/>
      <c r="D101" s="46"/>
      <c r="E101" s="58"/>
      <c r="F101" s="45"/>
      <c r="G101" s="45"/>
      <c r="H101" s="45"/>
      <c r="I101" s="45"/>
      <c r="J101" s="45"/>
      <c r="K101" s="45"/>
      <c r="L101" s="60"/>
      <c r="M101" s="60"/>
      <c r="N101" s="60"/>
      <c r="O101" s="60"/>
      <c r="P101" s="60"/>
      <c r="Q101" s="60"/>
      <c r="R101" s="60"/>
      <c r="S101" s="60"/>
      <c r="T101" s="65"/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  <c r="BA101" s="45"/>
      <c r="BB101" s="45"/>
      <c r="BC101" s="45"/>
      <c r="BD101" s="45"/>
      <c r="BE101" s="45"/>
      <c r="BF101" s="45"/>
      <c r="BG101" s="45"/>
      <c r="BH101" s="45"/>
    </row>
    <row r="102" spans="1:60" x14ac:dyDescent="0.25">
      <c r="A102" s="45"/>
      <c r="B102" s="45"/>
      <c r="C102" s="45"/>
      <c r="D102" s="46"/>
      <c r="E102" s="58"/>
      <c r="F102" s="45"/>
      <c r="G102" s="45"/>
      <c r="H102" s="45"/>
      <c r="I102" s="45"/>
      <c r="J102" s="45"/>
      <c r="K102" s="45"/>
      <c r="L102" s="60"/>
      <c r="M102" s="60"/>
      <c r="N102" s="60"/>
      <c r="O102" s="60"/>
      <c r="P102" s="60"/>
      <c r="Q102" s="60"/>
      <c r="R102" s="60"/>
      <c r="S102" s="60"/>
      <c r="T102" s="6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  <c r="BB102" s="45"/>
      <c r="BC102" s="45"/>
      <c r="BD102" s="45"/>
      <c r="BE102" s="45"/>
      <c r="BF102" s="45"/>
      <c r="BG102" s="45"/>
      <c r="BH102" s="45"/>
    </row>
    <row r="103" spans="1:60" x14ac:dyDescent="0.25">
      <c r="A103" s="45"/>
      <c r="B103" s="45"/>
      <c r="C103" s="45"/>
      <c r="D103" s="46"/>
      <c r="E103" s="58"/>
      <c r="F103" s="45"/>
      <c r="G103" s="45"/>
      <c r="H103" s="45"/>
      <c r="I103" s="45"/>
      <c r="J103" s="45"/>
      <c r="K103" s="45"/>
      <c r="L103" s="60"/>
      <c r="M103" s="60"/>
      <c r="N103" s="60"/>
      <c r="O103" s="60"/>
      <c r="P103" s="60"/>
      <c r="Q103" s="60"/>
      <c r="R103" s="60"/>
      <c r="S103" s="60"/>
      <c r="T103" s="65"/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  <c r="BA103" s="45"/>
      <c r="BB103" s="45"/>
      <c r="BC103" s="45"/>
      <c r="BD103" s="45"/>
      <c r="BE103" s="45"/>
      <c r="BF103" s="45"/>
      <c r="BG103" s="45"/>
      <c r="BH103" s="45"/>
    </row>
    <row r="104" spans="1:60" x14ac:dyDescent="0.25">
      <c r="A104" s="45"/>
      <c r="B104" s="45"/>
      <c r="C104" s="45"/>
      <c r="D104" s="46"/>
      <c r="E104" s="58"/>
      <c r="F104" s="45"/>
      <c r="G104" s="45"/>
      <c r="H104" s="45"/>
      <c r="I104" s="45"/>
      <c r="J104" s="45"/>
      <c r="K104" s="45"/>
      <c r="L104" s="60"/>
      <c r="M104" s="60"/>
      <c r="N104" s="60"/>
      <c r="O104" s="60"/>
      <c r="P104" s="60"/>
      <c r="Q104" s="60"/>
      <c r="R104" s="60"/>
      <c r="S104" s="60"/>
      <c r="T104" s="65"/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5"/>
      <c r="BF104" s="45"/>
      <c r="BG104" s="45"/>
      <c r="BH104" s="45"/>
    </row>
    <row r="105" spans="1:60" x14ac:dyDescent="0.25">
      <c r="A105" s="45"/>
      <c r="B105" s="45"/>
      <c r="C105" s="45"/>
      <c r="D105" s="46"/>
      <c r="E105" s="58"/>
      <c r="F105" s="45"/>
      <c r="G105" s="45"/>
      <c r="H105" s="45"/>
      <c r="I105" s="45"/>
      <c r="J105" s="45"/>
      <c r="K105" s="45"/>
      <c r="L105" s="60"/>
      <c r="M105" s="60"/>
      <c r="N105" s="60"/>
      <c r="O105" s="60"/>
      <c r="P105" s="60"/>
      <c r="Q105" s="60"/>
      <c r="R105" s="60"/>
      <c r="S105" s="60"/>
      <c r="T105" s="65"/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  <c r="BA105" s="45"/>
      <c r="BB105" s="45"/>
      <c r="BC105" s="45"/>
      <c r="BD105" s="45"/>
      <c r="BE105" s="45"/>
      <c r="BF105" s="45"/>
      <c r="BG105" s="45"/>
      <c r="BH105" s="45"/>
    </row>
    <row r="106" spans="1:60" x14ac:dyDescent="0.25">
      <c r="A106" s="45"/>
      <c r="B106" s="45"/>
      <c r="C106" s="45"/>
      <c r="D106" s="46"/>
      <c r="E106" s="58"/>
      <c r="F106" s="45"/>
      <c r="G106" s="45"/>
      <c r="H106" s="45"/>
      <c r="I106" s="45"/>
      <c r="J106" s="45"/>
      <c r="K106" s="45"/>
      <c r="L106" s="60"/>
      <c r="M106" s="60"/>
      <c r="N106" s="60"/>
      <c r="O106" s="60"/>
      <c r="P106" s="60"/>
      <c r="Q106" s="60"/>
      <c r="R106" s="60"/>
      <c r="S106" s="60"/>
      <c r="T106" s="65"/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  <c r="BA106" s="45"/>
      <c r="BB106" s="45"/>
      <c r="BC106" s="45"/>
      <c r="BD106" s="45"/>
      <c r="BE106" s="45"/>
      <c r="BF106" s="45"/>
      <c r="BG106" s="45"/>
      <c r="BH106" s="45"/>
    </row>
    <row r="107" spans="1:60" x14ac:dyDescent="0.25">
      <c r="A107" s="45"/>
      <c r="B107" s="45"/>
      <c r="C107" s="45"/>
      <c r="D107" s="46"/>
      <c r="E107" s="58"/>
      <c r="F107" s="45"/>
      <c r="G107" s="45"/>
      <c r="H107" s="45"/>
      <c r="I107" s="45"/>
      <c r="J107" s="45"/>
      <c r="K107" s="45"/>
      <c r="L107" s="60"/>
      <c r="M107" s="60"/>
      <c r="N107" s="60"/>
      <c r="O107" s="60"/>
      <c r="P107" s="60"/>
      <c r="Q107" s="60"/>
      <c r="R107" s="60"/>
      <c r="S107" s="60"/>
      <c r="T107" s="65"/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5"/>
    </row>
    <row r="108" spans="1:60" x14ac:dyDescent="0.25">
      <c r="A108" s="45"/>
      <c r="B108" s="45"/>
      <c r="C108" s="45"/>
      <c r="D108" s="46"/>
      <c r="E108" s="58"/>
      <c r="F108" s="45"/>
      <c r="G108" s="45"/>
      <c r="H108" s="45"/>
      <c r="I108" s="45"/>
      <c r="J108" s="45"/>
      <c r="K108" s="45"/>
      <c r="L108" s="60"/>
      <c r="M108" s="60"/>
      <c r="N108" s="60"/>
      <c r="O108" s="60"/>
      <c r="P108" s="60"/>
      <c r="Q108" s="60"/>
      <c r="R108" s="60"/>
      <c r="S108" s="60"/>
      <c r="T108" s="65"/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  <c r="BA108" s="45"/>
      <c r="BB108" s="45"/>
      <c r="BC108" s="45"/>
      <c r="BD108" s="45"/>
      <c r="BE108" s="45"/>
      <c r="BF108" s="45"/>
      <c r="BG108" s="45"/>
      <c r="BH108" s="45"/>
    </row>
    <row r="109" spans="1:60" x14ac:dyDescent="0.25">
      <c r="A109" s="45"/>
      <c r="B109" s="45"/>
      <c r="C109" s="45"/>
      <c r="D109" s="46"/>
      <c r="E109" s="58"/>
      <c r="F109" s="45"/>
      <c r="G109" s="45"/>
      <c r="H109" s="45"/>
      <c r="I109" s="45"/>
      <c r="J109" s="45"/>
      <c r="K109" s="45"/>
      <c r="L109" s="60"/>
      <c r="M109" s="60"/>
      <c r="N109" s="60"/>
      <c r="O109" s="60"/>
      <c r="P109" s="60"/>
      <c r="Q109" s="60"/>
      <c r="R109" s="60"/>
      <c r="S109" s="60"/>
      <c r="T109" s="65"/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  <c r="BA109" s="45"/>
      <c r="BB109" s="45"/>
      <c r="BC109" s="45"/>
      <c r="BD109" s="45"/>
      <c r="BE109" s="45"/>
      <c r="BF109" s="45"/>
      <c r="BG109" s="45"/>
      <c r="BH109" s="45"/>
    </row>
    <row r="110" spans="1:60" x14ac:dyDescent="0.25">
      <c r="A110" s="45"/>
      <c r="B110" s="45"/>
      <c r="C110" s="45"/>
      <c r="D110" s="46"/>
      <c r="E110" s="58"/>
      <c r="F110" s="45"/>
      <c r="G110" s="45"/>
      <c r="H110" s="45"/>
      <c r="I110" s="45"/>
      <c r="J110" s="45"/>
      <c r="K110" s="45"/>
      <c r="L110" s="60"/>
      <c r="M110" s="60"/>
      <c r="N110" s="60"/>
      <c r="O110" s="60"/>
      <c r="P110" s="60"/>
      <c r="Q110" s="60"/>
      <c r="R110" s="60"/>
      <c r="S110" s="60"/>
      <c r="T110" s="65"/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5"/>
    </row>
    <row r="111" spans="1:60" x14ac:dyDescent="0.25">
      <c r="A111" s="45"/>
      <c r="B111" s="45"/>
      <c r="C111" s="45"/>
      <c r="D111" s="46"/>
      <c r="E111" s="58"/>
      <c r="F111" s="45"/>
      <c r="G111" s="45"/>
      <c r="H111" s="45"/>
      <c r="I111" s="45"/>
      <c r="J111" s="45"/>
      <c r="K111" s="45"/>
      <c r="L111" s="60"/>
      <c r="M111" s="60"/>
      <c r="N111" s="60"/>
      <c r="O111" s="60"/>
      <c r="P111" s="60"/>
      <c r="Q111" s="60"/>
      <c r="R111" s="60"/>
      <c r="S111" s="60"/>
      <c r="T111" s="65"/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  <c r="BA111" s="45"/>
      <c r="BB111" s="45"/>
      <c r="BC111" s="45"/>
      <c r="BD111" s="45"/>
      <c r="BE111" s="45"/>
      <c r="BF111" s="45"/>
      <c r="BG111" s="45"/>
      <c r="BH111" s="45"/>
    </row>
    <row r="112" spans="1:60" x14ac:dyDescent="0.25">
      <c r="A112" s="45"/>
      <c r="B112" s="45"/>
      <c r="C112" s="45"/>
      <c r="D112" s="46"/>
      <c r="E112" s="58"/>
      <c r="F112" s="45"/>
      <c r="G112" s="45"/>
      <c r="H112" s="45"/>
      <c r="I112" s="45"/>
      <c r="J112" s="45"/>
      <c r="K112" s="45"/>
      <c r="L112" s="60"/>
      <c r="M112" s="60"/>
      <c r="N112" s="60"/>
      <c r="O112" s="60"/>
      <c r="P112" s="60"/>
      <c r="Q112" s="60"/>
      <c r="R112" s="60"/>
      <c r="S112" s="60"/>
      <c r="T112" s="65"/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  <c r="BA112" s="45"/>
      <c r="BB112" s="45"/>
      <c r="BC112" s="45"/>
      <c r="BD112" s="45"/>
      <c r="BE112" s="45"/>
      <c r="BF112" s="45"/>
      <c r="BG112" s="45"/>
      <c r="BH112" s="45"/>
    </row>
    <row r="113" spans="1:60" x14ac:dyDescent="0.25">
      <c r="A113" s="45"/>
      <c r="B113" s="45"/>
      <c r="C113" s="45"/>
      <c r="D113" s="46"/>
      <c r="E113" s="58"/>
      <c r="F113" s="45"/>
      <c r="G113" s="45"/>
      <c r="H113" s="45"/>
      <c r="I113" s="45"/>
      <c r="J113" s="45"/>
      <c r="K113" s="45"/>
      <c r="L113" s="60"/>
      <c r="M113" s="60"/>
      <c r="N113" s="60"/>
      <c r="O113" s="60"/>
      <c r="P113" s="60"/>
      <c r="Q113" s="60"/>
      <c r="R113" s="60"/>
      <c r="S113" s="60"/>
      <c r="T113" s="65"/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5"/>
    </row>
    <row r="114" spans="1:60" x14ac:dyDescent="0.25">
      <c r="A114" s="45"/>
      <c r="B114" s="45"/>
      <c r="C114" s="45"/>
      <c r="D114" s="46"/>
      <c r="E114" s="58"/>
      <c r="F114" s="45"/>
      <c r="G114" s="45"/>
      <c r="H114" s="45"/>
      <c r="I114" s="45"/>
      <c r="J114" s="45"/>
      <c r="K114" s="45"/>
      <c r="L114" s="60"/>
      <c r="M114" s="60"/>
      <c r="N114" s="60"/>
      <c r="O114" s="60"/>
      <c r="P114" s="60"/>
      <c r="Q114" s="60"/>
      <c r="R114" s="60"/>
      <c r="S114" s="60"/>
      <c r="T114" s="65"/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  <c r="BA114" s="45"/>
      <c r="BB114" s="45"/>
      <c r="BC114" s="45"/>
      <c r="BD114" s="45"/>
      <c r="BE114" s="45"/>
      <c r="BF114" s="45"/>
      <c r="BG114" s="45"/>
      <c r="BH114" s="45"/>
    </row>
    <row r="115" spans="1:60" x14ac:dyDescent="0.25">
      <c r="A115" s="45"/>
      <c r="B115" s="45"/>
      <c r="C115" s="45"/>
      <c r="D115" s="46"/>
      <c r="E115" s="58"/>
      <c r="F115" s="45"/>
      <c r="G115" s="45"/>
      <c r="H115" s="45"/>
      <c r="I115" s="45"/>
      <c r="J115" s="45"/>
      <c r="K115" s="45"/>
      <c r="L115" s="60"/>
      <c r="M115" s="60"/>
      <c r="N115" s="60"/>
      <c r="O115" s="60"/>
      <c r="P115" s="60"/>
      <c r="Q115" s="60"/>
      <c r="R115" s="60"/>
      <c r="S115" s="60"/>
      <c r="T115" s="65"/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  <c r="BA115" s="45"/>
      <c r="BB115" s="45"/>
      <c r="BC115" s="45"/>
      <c r="BD115" s="45"/>
      <c r="BE115" s="45"/>
      <c r="BF115" s="45"/>
      <c r="BG115" s="45"/>
      <c r="BH115" s="45"/>
    </row>
    <row r="116" spans="1:60" x14ac:dyDescent="0.25">
      <c r="A116" s="45"/>
      <c r="B116" s="45"/>
      <c r="C116" s="45"/>
      <c r="D116" s="46"/>
      <c r="E116" s="58"/>
      <c r="F116" s="45"/>
      <c r="G116" s="45"/>
      <c r="H116" s="45"/>
      <c r="I116" s="45"/>
      <c r="J116" s="45"/>
      <c r="K116" s="45"/>
      <c r="L116" s="60"/>
      <c r="M116" s="60"/>
      <c r="N116" s="60"/>
      <c r="O116" s="60"/>
      <c r="P116" s="60"/>
      <c r="Q116" s="60"/>
      <c r="R116" s="60"/>
      <c r="S116" s="60"/>
      <c r="T116" s="65"/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5"/>
    </row>
    <row r="117" spans="1:60" x14ac:dyDescent="0.25">
      <c r="A117" s="45"/>
      <c r="B117" s="45"/>
      <c r="C117" s="45"/>
      <c r="D117" s="46"/>
      <c r="E117" s="58"/>
      <c r="F117" s="45"/>
      <c r="G117" s="45"/>
      <c r="H117" s="45"/>
      <c r="I117" s="45"/>
      <c r="J117" s="45"/>
      <c r="K117" s="45"/>
      <c r="L117" s="60"/>
      <c r="M117" s="60"/>
      <c r="N117" s="60"/>
      <c r="O117" s="60"/>
      <c r="P117" s="60"/>
      <c r="Q117" s="60"/>
      <c r="R117" s="60"/>
      <c r="S117" s="60"/>
      <c r="T117" s="65"/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  <c r="BA117" s="45"/>
      <c r="BB117" s="45"/>
      <c r="BC117" s="45"/>
      <c r="BD117" s="45"/>
      <c r="BE117" s="45"/>
      <c r="BF117" s="45"/>
      <c r="BG117" s="45"/>
      <c r="BH117" s="45"/>
    </row>
    <row r="118" spans="1:60" x14ac:dyDescent="0.25">
      <c r="A118" s="45"/>
      <c r="B118" s="45"/>
      <c r="C118" s="45"/>
      <c r="D118" s="46"/>
      <c r="E118" s="58"/>
      <c r="F118" s="45"/>
      <c r="G118" s="45"/>
      <c r="H118" s="45"/>
      <c r="I118" s="45"/>
      <c r="J118" s="45"/>
      <c r="K118" s="45"/>
      <c r="L118" s="60"/>
      <c r="M118" s="60"/>
      <c r="N118" s="60"/>
      <c r="O118" s="60"/>
      <c r="P118" s="60"/>
      <c r="Q118" s="60"/>
      <c r="R118" s="60"/>
      <c r="S118" s="60"/>
      <c r="T118" s="65"/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  <c r="BA118" s="45"/>
      <c r="BB118" s="45"/>
      <c r="BC118" s="45"/>
      <c r="BD118" s="45"/>
      <c r="BE118" s="45"/>
      <c r="BF118" s="45"/>
      <c r="BG118" s="45"/>
      <c r="BH118" s="45"/>
    </row>
    <row r="119" spans="1:60" x14ac:dyDescent="0.25">
      <c r="A119" s="45"/>
      <c r="B119" s="45"/>
      <c r="C119" s="45"/>
      <c r="D119" s="46"/>
      <c r="E119" s="58"/>
      <c r="F119" s="45"/>
      <c r="G119" s="45"/>
      <c r="H119" s="45"/>
      <c r="I119" s="45"/>
      <c r="J119" s="45"/>
      <c r="K119" s="45"/>
      <c r="L119" s="60"/>
      <c r="M119" s="60"/>
      <c r="N119" s="60"/>
      <c r="O119" s="60"/>
      <c r="P119" s="60"/>
      <c r="Q119" s="60"/>
      <c r="R119" s="60"/>
      <c r="S119" s="60"/>
      <c r="T119" s="65"/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</row>
    <row r="120" spans="1:60" x14ac:dyDescent="0.25">
      <c r="A120" s="45"/>
      <c r="B120" s="45"/>
      <c r="C120" s="45"/>
      <c r="D120" s="46"/>
      <c r="E120" s="58"/>
      <c r="F120" s="45"/>
      <c r="G120" s="45"/>
      <c r="H120" s="45"/>
      <c r="I120" s="45"/>
      <c r="J120" s="45"/>
      <c r="K120" s="45"/>
      <c r="L120" s="60"/>
      <c r="M120" s="60"/>
      <c r="N120" s="60"/>
      <c r="O120" s="60"/>
      <c r="P120" s="60"/>
      <c r="Q120" s="60"/>
      <c r="R120" s="60"/>
      <c r="S120" s="60"/>
      <c r="T120" s="65"/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  <c r="BA120" s="45"/>
      <c r="BB120" s="45"/>
      <c r="BC120" s="45"/>
      <c r="BD120" s="45"/>
      <c r="BE120" s="45"/>
      <c r="BF120" s="45"/>
      <c r="BG120" s="45"/>
      <c r="BH120" s="45"/>
    </row>
    <row r="121" spans="1:60" x14ac:dyDescent="0.25">
      <c r="A121" s="45"/>
      <c r="B121" s="45"/>
      <c r="C121" s="45"/>
      <c r="D121" s="46"/>
      <c r="E121" s="58"/>
      <c r="F121" s="45"/>
      <c r="G121" s="45"/>
      <c r="H121" s="45"/>
      <c r="I121" s="45"/>
      <c r="J121" s="45"/>
      <c r="K121" s="45"/>
      <c r="L121" s="60"/>
      <c r="M121" s="60"/>
      <c r="N121" s="60"/>
      <c r="O121" s="60"/>
      <c r="P121" s="60"/>
      <c r="Q121" s="60"/>
      <c r="R121" s="60"/>
      <c r="S121" s="60"/>
      <c r="T121" s="65"/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  <c r="BA121" s="45"/>
      <c r="BB121" s="45"/>
      <c r="BC121" s="45"/>
      <c r="BD121" s="45"/>
      <c r="BE121" s="45"/>
      <c r="BF121" s="45"/>
      <c r="BG121" s="45"/>
      <c r="BH121" s="45"/>
    </row>
    <row r="122" spans="1:60" x14ac:dyDescent="0.25">
      <c r="A122" s="45"/>
      <c r="B122" s="45"/>
      <c r="C122" s="45"/>
      <c r="D122" s="46"/>
      <c r="E122" s="58"/>
      <c r="F122" s="45"/>
      <c r="G122" s="45"/>
      <c r="H122" s="45"/>
      <c r="I122" s="45"/>
      <c r="J122" s="45"/>
      <c r="K122" s="45"/>
      <c r="L122" s="60"/>
      <c r="M122" s="60"/>
      <c r="N122" s="60"/>
      <c r="O122" s="60"/>
      <c r="P122" s="60"/>
      <c r="Q122" s="60"/>
      <c r="R122" s="60"/>
      <c r="S122" s="60"/>
      <c r="T122" s="65"/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5"/>
    </row>
    <row r="123" spans="1:60" x14ac:dyDescent="0.25">
      <c r="A123" s="45"/>
      <c r="B123" s="45"/>
      <c r="C123" s="45"/>
      <c r="D123" s="46"/>
      <c r="E123" s="58"/>
      <c r="F123" s="45"/>
      <c r="G123" s="45"/>
      <c r="H123" s="45"/>
      <c r="I123" s="45"/>
      <c r="J123" s="45"/>
      <c r="K123" s="45"/>
      <c r="L123" s="60"/>
      <c r="M123" s="60"/>
      <c r="N123" s="60"/>
      <c r="O123" s="60"/>
      <c r="P123" s="60"/>
      <c r="Q123" s="60"/>
      <c r="R123" s="60"/>
      <c r="S123" s="60"/>
      <c r="T123" s="6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</row>
    <row r="124" spans="1:60" x14ac:dyDescent="0.25">
      <c r="A124" s="45"/>
      <c r="B124" s="45"/>
      <c r="C124" s="45"/>
      <c r="D124" s="46"/>
      <c r="E124" s="58"/>
      <c r="F124" s="45"/>
      <c r="G124" s="45"/>
      <c r="H124" s="45"/>
      <c r="I124" s="45"/>
      <c r="J124" s="45"/>
      <c r="K124" s="45"/>
      <c r="L124" s="60"/>
      <c r="M124" s="60"/>
      <c r="N124" s="60"/>
      <c r="O124" s="60"/>
      <c r="P124" s="60"/>
      <c r="Q124" s="60"/>
      <c r="R124" s="60"/>
      <c r="S124" s="60"/>
      <c r="T124" s="65"/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  <c r="BA124" s="45"/>
      <c r="BB124" s="45"/>
      <c r="BC124" s="45"/>
      <c r="BD124" s="45"/>
      <c r="BE124" s="45"/>
      <c r="BF124" s="45"/>
      <c r="BG124" s="45"/>
      <c r="BH124" s="45"/>
    </row>
    <row r="125" spans="1:60" x14ac:dyDescent="0.25">
      <c r="A125" s="45"/>
      <c r="B125" s="45"/>
      <c r="C125" s="45"/>
      <c r="D125" s="46"/>
      <c r="E125" s="58"/>
      <c r="F125" s="45"/>
      <c r="G125" s="45"/>
      <c r="H125" s="45"/>
      <c r="I125" s="45"/>
      <c r="J125" s="45"/>
      <c r="K125" s="45"/>
      <c r="L125" s="60"/>
      <c r="M125" s="60"/>
      <c r="N125" s="60"/>
      <c r="O125" s="60"/>
      <c r="P125" s="60"/>
      <c r="Q125" s="60"/>
      <c r="R125" s="60"/>
      <c r="S125" s="60"/>
      <c r="T125" s="65"/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5"/>
    </row>
    <row r="126" spans="1:60" x14ac:dyDescent="0.25">
      <c r="A126" s="45"/>
      <c r="B126" s="45"/>
      <c r="C126" s="45"/>
      <c r="D126" s="46"/>
      <c r="E126" s="58"/>
      <c r="F126" s="45"/>
      <c r="G126" s="45"/>
      <c r="H126" s="45"/>
      <c r="I126" s="45"/>
      <c r="J126" s="45"/>
      <c r="K126" s="45"/>
      <c r="L126" s="60"/>
      <c r="M126" s="60"/>
      <c r="N126" s="60"/>
      <c r="O126" s="60"/>
      <c r="P126" s="60"/>
      <c r="Q126" s="60"/>
      <c r="R126" s="60"/>
      <c r="S126" s="60"/>
      <c r="T126" s="65"/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  <c r="BA126" s="45"/>
      <c r="BB126" s="45"/>
      <c r="BC126" s="45"/>
      <c r="BD126" s="45"/>
      <c r="BE126" s="45"/>
      <c r="BF126" s="45"/>
      <c r="BG126" s="45"/>
      <c r="BH126" s="45"/>
    </row>
    <row r="127" spans="1:60" x14ac:dyDescent="0.25">
      <c r="A127" s="45"/>
      <c r="B127" s="45"/>
      <c r="C127" s="45"/>
      <c r="D127" s="46"/>
      <c r="E127" s="58"/>
      <c r="F127" s="45"/>
      <c r="G127" s="45"/>
      <c r="H127" s="45"/>
      <c r="I127" s="45"/>
      <c r="J127" s="45"/>
      <c r="K127" s="45"/>
      <c r="L127" s="60"/>
      <c r="M127" s="60"/>
      <c r="N127" s="60"/>
      <c r="O127" s="60"/>
      <c r="P127" s="60"/>
      <c r="Q127" s="60"/>
      <c r="R127" s="60"/>
      <c r="S127" s="60"/>
      <c r="T127" s="65"/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  <c r="BA127" s="45"/>
      <c r="BB127" s="45"/>
      <c r="BC127" s="45"/>
      <c r="BD127" s="45"/>
      <c r="BE127" s="45"/>
      <c r="BF127" s="45"/>
      <c r="BG127" s="45"/>
      <c r="BH127" s="45"/>
    </row>
    <row r="128" spans="1:60" x14ac:dyDescent="0.25">
      <c r="A128" s="45"/>
      <c r="B128" s="45"/>
      <c r="C128" s="45"/>
      <c r="D128" s="46"/>
      <c r="E128" s="58"/>
      <c r="F128" s="45"/>
      <c r="G128" s="45"/>
      <c r="H128" s="45"/>
      <c r="I128" s="45"/>
      <c r="J128" s="45"/>
      <c r="K128" s="45"/>
      <c r="L128" s="60"/>
      <c r="M128" s="60"/>
      <c r="N128" s="60"/>
      <c r="O128" s="60"/>
      <c r="P128" s="60"/>
      <c r="Q128" s="60"/>
      <c r="R128" s="60"/>
      <c r="S128" s="60"/>
      <c r="T128" s="65"/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5"/>
    </row>
    <row r="129" spans="1:60" x14ac:dyDescent="0.25">
      <c r="A129" s="45"/>
      <c r="B129" s="45"/>
      <c r="C129" s="45"/>
      <c r="D129" s="46"/>
      <c r="E129" s="58"/>
      <c r="F129" s="45"/>
      <c r="G129" s="45"/>
      <c r="H129" s="45"/>
      <c r="I129" s="45"/>
      <c r="J129" s="45"/>
      <c r="K129" s="45"/>
      <c r="L129" s="60"/>
      <c r="M129" s="60"/>
      <c r="N129" s="60"/>
      <c r="O129" s="60"/>
      <c r="P129" s="60"/>
      <c r="Q129" s="60"/>
      <c r="R129" s="60"/>
      <c r="S129" s="60"/>
      <c r="T129" s="65"/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  <c r="BA129" s="45"/>
      <c r="BB129" s="45"/>
      <c r="BC129" s="45"/>
      <c r="BD129" s="45"/>
      <c r="BE129" s="45"/>
      <c r="BF129" s="45"/>
      <c r="BG129" s="45"/>
      <c r="BH129" s="45"/>
    </row>
    <row r="130" spans="1:60" x14ac:dyDescent="0.25">
      <c r="A130" s="45"/>
      <c r="B130" s="45"/>
      <c r="C130" s="45"/>
      <c r="D130" s="46"/>
      <c r="E130" s="58"/>
      <c r="F130" s="45"/>
      <c r="G130" s="45"/>
      <c r="H130" s="45"/>
      <c r="I130" s="45"/>
      <c r="J130" s="45"/>
      <c r="K130" s="45"/>
      <c r="L130" s="60"/>
      <c r="M130" s="60"/>
      <c r="N130" s="60"/>
      <c r="O130" s="60"/>
      <c r="P130" s="60"/>
      <c r="Q130" s="60"/>
      <c r="R130" s="60"/>
      <c r="S130" s="60"/>
      <c r="T130" s="65"/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  <c r="BA130" s="45"/>
      <c r="BB130" s="45"/>
      <c r="BC130" s="45"/>
      <c r="BD130" s="45"/>
      <c r="BE130" s="45"/>
      <c r="BF130" s="45"/>
      <c r="BG130" s="45"/>
      <c r="BH130" s="45"/>
    </row>
    <row r="131" spans="1:60" x14ac:dyDescent="0.25">
      <c r="A131" s="45"/>
      <c r="B131" s="45"/>
      <c r="C131" s="45"/>
      <c r="D131" s="46"/>
      <c r="E131" s="58"/>
      <c r="F131" s="45"/>
      <c r="G131" s="45"/>
      <c r="H131" s="45"/>
      <c r="I131" s="45"/>
      <c r="J131" s="45"/>
      <c r="K131" s="45"/>
      <c r="L131" s="60"/>
      <c r="M131" s="60"/>
      <c r="N131" s="60"/>
      <c r="O131" s="60"/>
      <c r="P131" s="60"/>
      <c r="Q131" s="60"/>
      <c r="R131" s="60"/>
      <c r="S131" s="60"/>
      <c r="T131" s="65"/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5"/>
    </row>
    <row r="132" spans="1:60" x14ac:dyDescent="0.25">
      <c r="A132" s="45"/>
      <c r="B132" s="45"/>
      <c r="C132" s="45"/>
      <c r="D132" s="46"/>
      <c r="E132" s="58"/>
      <c r="F132" s="45"/>
      <c r="G132" s="45"/>
      <c r="H132" s="45"/>
      <c r="I132" s="45"/>
      <c r="J132" s="45"/>
      <c r="K132" s="45"/>
      <c r="L132" s="60"/>
      <c r="M132" s="60"/>
      <c r="N132" s="60"/>
      <c r="O132" s="60"/>
      <c r="P132" s="60"/>
      <c r="Q132" s="60"/>
      <c r="R132" s="60"/>
      <c r="S132" s="60"/>
      <c r="T132" s="65"/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  <c r="BA132" s="45"/>
      <c r="BB132" s="45"/>
      <c r="BC132" s="45"/>
      <c r="BD132" s="45"/>
      <c r="BE132" s="45"/>
      <c r="BF132" s="45"/>
      <c r="BG132" s="45"/>
      <c r="BH132" s="45"/>
    </row>
    <row r="133" spans="1:60" x14ac:dyDescent="0.25">
      <c r="A133" s="45"/>
      <c r="B133" s="45"/>
      <c r="C133" s="45"/>
      <c r="D133" s="46"/>
      <c r="E133" s="58"/>
      <c r="F133" s="45"/>
      <c r="G133" s="45"/>
      <c r="H133" s="45"/>
      <c r="I133" s="45"/>
      <c r="J133" s="45"/>
      <c r="K133" s="45"/>
      <c r="L133" s="60"/>
      <c r="M133" s="60"/>
      <c r="N133" s="60"/>
      <c r="O133" s="60"/>
      <c r="P133" s="60"/>
      <c r="Q133" s="60"/>
      <c r="R133" s="60"/>
      <c r="S133" s="60"/>
      <c r="T133" s="65"/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  <c r="BA133" s="45"/>
      <c r="BB133" s="45"/>
      <c r="BC133" s="45"/>
      <c r="BD133" s="45"/>
      <c r="BE133" s="45"/>
      <c r="BF133" s="45"/>
      <c r="BG133" s="45"/>
      <c r="BH133" s="45"/>
    </row>
    <row r="134" spans="1:60" x14ac:dyDescent="0.25">
      <c r="A134" s="45"/>
      <c r="B134" s="45"/>
      <c r="C134" s="45"/>
      <c r="D134" s="46"/>
      <c r="E134" s="58"/>
      <c r="F134" s="45"/>
      <c r="G134" s="45"/>
      <c r="H134" s="45"/>
      <c r="I134" s="45"/>
      <c r="J134" s="45"/>
      <c r="K134" s="45"/>
      <c r="L134" s="60"/>
      <c r="M134" s="60"/>
      <c r="N134" s="60"/>
      <c r="O134" s="60"/>
      <c r="P134" s="60"/>
      <c r="Q134" s="60"/>
      <c r="R134" s="60"/>
      <c r="S134" s="60"/>
      <c r="T134" s="65"/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5"/>
    </row>
    <row r="135" spans="1:60" x14ac:dyDescent="0.25">
      <c r="A135" s="45"/>
      <c r="B135" s="45"/>
      <c r="C135" s="45"/>
      <c r="D135" s="46"/>
      <c r="E135" s="58"/>
      <c r="F135" s="45"/>
      <c r="G135" s="45"/>
      <c r="H135" s="45"/>
      <c r="I135" s="45"/>
      <c r="J135" s="45"/>
      <c r="K135" s="45"/>
      <c r="L135" s="60"/>
      <c r="M135" s="60"/>
      <c r="N135" s="60"/>
      <c r="O135" s="60"/>
      <c r="P135" s="60"/>
      <c r="Q135" s="60"/>
      <c r="R135" s="60"/>
      <c r="S135" s="60"/>
      <c r="T135" s="65"/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  <c r="BA135" s="45"/>
      <c r="BB135" s="45"/>
      <c r="BC135" s="45"/>
      <c r="BD135" s="45"/>
      <c r="BE135" s="45"/>
      <c r="BF135" s="45"/>
      <c r="BG135" s="45"/>
      <c r="BH135" s="45"/>
    </row>
    <row r="136" spans="1:60" x14ac:dyDescent="0.25">
      <c r="A136" s="45"/>
      <c r="B136" s="45"/>
      <c r="C136" s="45"/>
      <c r="D136" s="46"/>
      <c r="E136" s="58"/>
      <c r="F136" s="45"/>
      <c r="G136" s="45"/>
      <c r="H136" s="45"/>
      <c r="I136" s="45"/>
      <c r="J136" s="45"/>
      <c r="K136" s="45"/>
      <c r="L136" s="60"/>
      <c r="M136" s="60"/>
      <c r="N136" s="60"/>
      <c r="O136" s="60"/>
      <c r="P136" s="60"/>
      <c r="Q136" s="60"/>
      <c r="R136" s="60"/>
      <c r="S136" s="60"/>
      <c r="T136" s="65"/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  <c r="BA136" s="45"/>
      <c r="BB136" s="45"/>
      <c r="BC136" s="45"/>
      <c r="BD136" s="45"/>
      <c r="BE136" s="45"/>
      <c r="BF136" s="45"/>
      <c r="BG136" s="45"/>
      <c r="BH136" s="45"/>
    </row>
    <row r="137" spans="1:60" x14ac:dyDescent="0.25">
      <c r="A137" s="45"/>
      <c r="B137" s="45"/>
      <c r="C137" s="45"/>
      <c r="D137" s="46"/>
      <c r="E137" s="58"/>
      <c r="F137" s="45"/>
      <c r="G137" s="45"/>
      <c r="H137" s="45"/>
      <c r="I137" s="45"/>
      <c r="J137" s="45"/>
      <c r="K137" s="45"/>
      <c r="L137" s="60"/>
      <c r="M137" s="60"/>
      <c r="N137" s="60"/>
      <c r="O137" s="60"/>
      <c r="P137" s="60"/>
      <c r="Q137" s="60"/>
      <c r="R137" s="60"/>
      <c r="S137" s="60"/>
      <c r="T137" s="65"/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5"/>
    </row>
    <row r="138" spans="1:60" x14ac:dyDescent="0.25">
      <c r="A138" s="45"/>
      <c r="B138" s="45"/>
      <c r="C138" s="45"/>
      <c r="D138" s="46"/>
      <c r="E138" s="58"/>
      <c r="F138" s="45"/>
      <c r="G138" s="45"/>
      <c r="H138" s="45"/>
      <c r="I138" s="45"/>
      <c r="J138" s="45"/>
      <c r="K138" s="45"/>
      <c r="L138" s="60"/>
      <c r="M138" s="60"/>
      <c r="N138" s="60"/>
      <c r="O138" s="60"/>
      <c r="P138" s="60"/>
      <c r="Q138" s="60"/>
      <c r="R138" s="60"/>
      <c r="S138" s="60"/>
      <c r="T138" s="65"/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  <c r="BA138" s="45"/>
      <c r="BB138" s="45"/>
      <c r="BC138" s="45"/>
      <c r="BD138" s="45"/>
      <c r="BE138" s="45"/>
      <c r="BF138" s="45"/>
      <c r="BG138" s="45"/>
      <c r="BH138" s="45"/>
    </row>
    <row r="139" spans="1:60" x14ac:dyDescent="0.25">
      <c r="A139" s="45"/>
      <c r="B139" s="45"/>
      <c r="C139" s="45"/>
      <c r="D139" s="46"/>
      <c r="E139" s="58"/>
      <c r="F139" s="45"/>
      <c r="G139" s="45"/>
      <c r="H139" s="45"/>
      <c r="I139" s="45"/>
      <c r="J139" s="45"/>
      <c r="K139" s="45"/>
      <c r="L139" s="60"/>
      <c r="M139" s="60"/>
      <c r="N139" s="60"/>
      <c r="O139" s="60"/>
      <c r="P139" s="60"/>
      <c r="Q139" s="60"/>
      <c r="R139" s="60"/>
      <c r="S139" s="60"/>
      <c r="T139" s="65"/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  <c r="BA139" s="45"/>
      <c r="BB139" s="45"/>
      <c r="BC139" s="45"/>
      <c r="BD139" s="45"/>
      <c r="BE139" s="45"/>
      <c r="BF139" s="45"/>
      <c r="BG139" s="45"/>
      <c r="BH139" s="45"/>
    </row>
    <row r="140" spans="1:60" x14ac:dyDescent="0.25">
      <c r="A140" s="45"/>
      <c r="B140" s="45"/>
      <c r="C140" s="45"/>
      <c r="D140" s="46"/>
      <c r="E140" s="58"/>
      <c r="F140" s="45"/>
      <c r="G140" s="45"/>
      <c r="H140" s="45"/>
      <c r="I140" s="45"/>
      <c r="J140" s="45"/>
      <c r="K140" s="45"/>
      <c r="L140" s="60"/>
      <c r="M140" s="60"/>
      <c r="N140" s="60"/>
      <c r="O140" s="60"/>
      <c r="P140" s="60"/>
      <c r="Q140" s="60"/>
      <c r="R140" s="60"/>
      <c r="S140" s="60"/>
      <c r="T140" s="65"/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  <c r="BA140" s="45"/>
      <c r="BB140" s="45"/>
      <c r="BC140" s="45"/>
      <c r="BD140" s="45"/>
      <c r="BE140" s="45"/>
      <c r="BF140" s="45"/>
      <c r="BG140" s="45"/>
      <c r="BH140" s="45"/>
    </row>
    <row r="141" spans="1:60" x14ac:dyDescent="0.25">
      <c r="A141" s="45"/>
      <c r="B141" s="45"/>
      <c r="C141" s="45"/>
      <c r="D141" s="46"/>
      <c r="E141" s="58"/>
      <c r="F141" s="45"/>
      <c r="G141" s="45"/>
      <c r="H141" s="45"/>
      <c r="I141" s="45"/>
      <c r="J141" s="45"/>
      <c r="K141" s="45"/>
      <c r="L141" s="60"/>
      <c r="M141" s="60"/>
      <c r="N141" s="60"/>
      <c r="O141" s="60"/>
      <c r="P141" s="60"/>
      <c r="Q141" s="60"/>
      <c r="R141" s="60"/>
      <c r="S141" s="60"/>
      <c r="T141" s="65"/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  <c r="BA141" s="45"/>
      <c r="BB141" s="45"/>
      <c r="BC141" s="45"/>
      <c r="BD141" s="45"/>
      <c r="BE141" s="45"/>
      <c r="BF141" s="45"/>
      <c r="BG141" s="45"/>
      <c r="BH141" s="45"/>
    </row>
    <row r="142" spans="1:60" x14ac:dyDescent="0.25">
      <c r="A142" s="45"/>
      <c r="B142" s="45"/>
      <c r="C142" s="45"/>
      <c r="D142" s="46"/>
      <c r="E142" s="58"/>
      <c r="F142" s="45"/>
      <c r="G142" s="45"/>
      <c r="H142" s="45"/>
      <c r="I142" s="45"/>
      <c r="J142" s="45"/>
      <c r="K142" s="45"/>
      <c r="L142" s="60"/>
      <c r="M142" s="60"/>
      <c r="N142" s="60"/>
      <c r="O142" s="60"/>
      <c r="P142" s="60"/>
      <c r="Q142" s="60"/>
      <c r="R142" s="60"/>
      <c r="S142" s="60"/>
      <c r="T142" s="65"/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  <c r="BA142" s="45"/>
      <c r="BB142" s="45"/>
      <c r="BC142" s="45"/>
      <c r="BD142" s="45"/>
      <c r="BE142" s="45"/>
      <c r="BF142" s="45"/>
      <c r="BG142" s="45"/>
      <c r="BH142" s="45"/>
    </row>
    <row r="143" spans="1:60" x14ac:dyDescent="0.25">
      <c r="A143" s="45"/>
      <c r="B143" s="45"/>
      <c r="C143" s="45"/>
      <c r="D143" s="46"/>
      <c r="E143" s="58"/>
      <c r="F143" s="45"/>
      <c r="G143" s="45"/>
      <c r="H143" s="45"/>
      <c r="I143" s="45"/>
      <c r="J143" s="45"/>
      <c r="K143" s="45"/>
      <c r="L143" s="60"/>
      <c r="M143" s="60"/>
      <c r="N143" s="60"/>
      <c r="O143" s="60"/>
      <c r="P143" s="60"/>
      <c r="Q143" s="60"/>
      <c r="R143" s="60"/>
      <c r="S143" s="60"/>
      <c r="T143" s="65"/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  <c r="BA143" s="45"/>
      <c r="BB143" s="45"/>
      <c r="BC143" s="45"/>
      <c r="BD143" s="45"/>
      <c r="BE143" s="45"/>
      <c r="BF143" s="45"/>
      <c r="BG143" s="45"/>
      <c r="BH143" s="45"/>
    </row>
    <row r="144" spans="1:60" x14ac:dyDescent="0.25">
      <c r="A144" s="45"/>
      <c r="B144" s="45"/>
      <c r="C144" s="45"/>
      <c r="D144" s="46"/>
      <c r="E144" s="58"/>
      <c r="F144" s="45"/>
      <c r="G144" s="45"/>
      <c r="H144" s="45"/>
      <c r="I144" s="45"/>
      <c r="J144" s="45"/>
      <c r="K144" s="45"/>
      <c r="L144" s="60"/>
      <c r="M144" s="60"/>
      <c r="N144" s="60"/>
      <c r="O144" s="60"/>
      <c r="P144" s="60"/>
      <c r="Q144" s="60"/>
      <c r="R144" s="60"/>
      <c r="S144" s="60"/>
      <c r="T144" s="65"/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  <c r="BA144" s="45"/>
      <c r="BB144" s="45"/>
      <c r="BC144" s="45"/>
      <c r="BD144" s="45"/>
      <c r="BE144" s="45"/>
      <c r="BF144" s="45"/>
      <c r="BG144" s="45"/>
      <c r="BH144" s="45"/>
    </row>
    <row r="145" spans="1:60" x14ac:dyDescent="0.25">
      <c r="A145" s="45"/>
      <c r="B145" s="45"/>
      <c r="C145" s="45"/>
      <c r="D145" s="46"/>
      <c r="E145" s="58"/>
      <c r="F145" s="45"/>
      <c r="G145" s="45"/>
      <c r="H145" s="45"/>
      <c r="I145" s="45"/>
      <c r="J145" s="45"/>
      <c r="K145" s="45"/>
      <c r="L145" s="60"/>
      <c r="M145" s="60"/>
      <c r="N145" s="60"/>
      <c r="O145" s="60"/>
      <c r="P145" s="60"/>
      <c r="Q145" s="60"/>
      <c r="R145" s="60"/>
      <c r="S145" s="60"/>
      <c r="T145" s="65"/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  <c r="BA145" s="45"/>
      <c r="BB145" s="45"/>
      <c r="BC145" s="45"/>
      <c r="BD145" s="45"/>
      <c r="BE145" s="45"/>
      <c r="BF145" s="45"/>
      <c r="BG145" s="45"/>
      <c r="BH145" s="45"/>
    </row>
    <row r="146" spans="1:60" x14ac:dyDescent="0.25">
      <c r="A146" s="45"/>
      <c r="B146" s="45"/>
      <c r="C146" s="45"/>
      <c r="D146" s="46"/>
      <c r="E146" s="58"/>
      <c r="F146" s="45"/>
      <c r="G146" s="45"/>
      <c r="H146" s="45"/>
      <c r="I146" s="45"/>
      <c r="J146" s="45"/>
      <c r="K146" s="45"/>
      <c r="L146" s="60"/>
      <c r="M146" s="60"/>
      <c r="N146" s="60"/>
      <c r="O146" s="60"/>
      <c r="P146" s="60"/>
      <c r="Q146" s="60"/>
      <c r="R146" s="60"/>
      <c r="S146" s="60"/>
      <c r="T146" s="65"/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  <c r="BA146" s="45"/>
      <c r="BB146" s="45"/>
      <c r="BC146" s="45"/>
      <c r="BD146" s="45"/>
      <c r="BE146" s="45"/>
      <c r="BF146" s="45"/>
      <c r="BG146" s="45"/>
      <c r="BH146" s="45"/>
    </row>
    <row r="147" spans="1:60" x14ac:dyDescent="0.25">
      <c r="A147" s="45"/>
      <c r="B147" s="45"/>
      <c r="C147" s="45"/>
      <c r="D147" s="46"/>
      <c r="E147" s="58"/>
      <c r="F147" s="45"/>
      <c r="G147" s="45"/>
      <c r="H147" s="45"/>
      <c r="I147" s="45"/>
      <c r="J147" s="45"/>
      <c r="K147" s="45"/>
      <c r="L147" s="60"/>
      <c r="M147" s="60"/>
      <c r="N147" s="60"/>
      <c r="O147" s="60"/>
      <c r="P147" s="60"/>
      <c r="Q147" s="60"/>
      <c r="R147" s="60"/>
      <c r="S147" s="60"/>
      <c r="T147" s="65"/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  <c r="BA147" s="45"/>
      <c r="BB147" s="45"/>
      <c r="BC147" s="45"/>
      <c r="BD147" s="45"/>
      <c r="BE147" s="45"/>
      <c r="BF147" s="45"/>
      <c r="BG147" s="45"/>
      <c r="BH147" s="45"/>
    </row>
    <row r="148" spans="1:60" x14ac:dyDescent="0.25">
      <c r="A148" s="45"/>
      <c r="B148" s="45"/>
      <c r="C148" s="45"/>
      <c r="D148" s="46"/>
      <c r="E148" s="58"/>
      <c r="F148" s="45"/>
      <c r="G148" s="45"/>
      <c r="H148" s="45"/>
      <c r="I148" s="45"/>
      <c r="J148" s="45"/>
      <c r="K148" s="45"/>
      <c r="L148" s="60"/>
      <c r="M148" s="60"/>
      <c r="N148" s="60"/>
      <c r="O148" s="60"/>
      <c r="P148" s="60"/>
      <c r="Q148" s="60"/>
      <c r="R148" s="60"/>
      <c r="S148" s="60"/>
      <c r="T148" s="65"/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  <c r="BA148" s="45"/>
      <c r="BB148" s="45"/>
      <c r="BC148" s="45"/>
      <c r="BD148" s="45"/>
      <c r="BE148" s="45"/>
      <c r="BF148" s="45"/>
      <c r="BG148" s="45"/>
      <c r="BH148" s="45"/>
    </row>
    <row r="149" spans="1:60" x14ac:dyDescent="0.25">
      <c r="A149" s="45"/>
      <c r="B149" s="45"/>
      <c r="C149" s="45"/>
      <c r="D149" s="46"/>
      <c r="E149" s="58"/>
      <c r="F149" s="45"/>
      <c r="G149" s="45"/>
      <c r="H149" s="45"/>
      <c r="I149" s="45"/>
      <c r="J149" s="45"/>
      <c r="K149" s="45"/>
      <c r="L149" s="60"/>
      <c r="M149" s="60"/>
      <c r="N149" s="60"/>
      <c r="O149" s="60"/>
      <c r="P149" s="60"/>
      <c r="Q149" s="60"/>
      <c r="R149" s="60"/>
      <c r="S149" s="60"/>
      <c r="T149" s="65"/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  <c r="BA149" s="45"/>
      <c r="BB149" s="45"/>
      <c r="BC149" s="45"/>
      <c r="BD149" s="45"/>
      <c r="BE149" s="45"/>
      <c r="BF149" s="45"/>
      <c r="BG149" s="45"/>
      <c r="BH149" s="45"/>
    </row>
    <row r="150" spans="1:60" x14ac:dyDescent="0.25">
      <c r="A150" s="45"/>
      <c r="B150" s="45"/>
      <c r="C150" s="45"/>
      <c r="D150" s="46"/>
      <c r="E150" s="58"/>
      <c r="F150" s="45"/>
      <c r="G150" s="45"/>
      <c r="H150" s="45"/>
      <c r="I150" s="45"/>
      <c r="J150" s="45"/>
      <c r="K150" s="45"/>
      <c r="L150" s="60"/>
      <c r="M150" s="60"/>
      <c r="N150" s="60"/>
      <c r="O150" s="60"/>
      <c r="P150" s="60"/>
      <c r="Q150" s="60"/>
      <c r="R150" s="60"/>
      <c r="S150" s="60"/>
      <c r="T150" s="65"/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  <c r="BA150" s="45"/>
      <c r="BB150" s="45"/>
      <c r="BC150" s="45"/>
      <c r="BD150" s="45"/>
      <c r="BE150" s="45"/>
      <c r="BF150" s="45"/>
      <c r="BG150" s="45"/>
      <c r="BH150" s="45"/>
    </row>
    <row r="151" spans="1:60" x14ac:dyDescent="0.25">
      <c r="A151" s="45"/>
      <c r="B151" s="45"/>
      <c r="C151" s="45"/>
      <c r="D151" s="46"/>
      <c r="E151" s="58"/>
      <c r="F151" s="45"/>
      <c r="G151" s="45"/>
      <c r="H151" s="45"/>
      <c r="I151" s="45"/>
      <c r="J151" s="45"/>
      <c r="K151" s="45"/>
      <c r="L151" s="60"/>
      <c r="M151" s="60"/>
      <c r="N151" s="60"/>
      <c r="O151" s="60"/>
      <c r="P151" s="60"/>
      <c r="Q151" s="60"/>
      <c r="R151" s="60"/>
      <c r="S151" s="60"/>
      <c r="T151" s="65"/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  <c r="BA151" s="45"/>
      <c r="BB151" s="45"/>
      <c r="BC151" s="45"/>
      <c r="BD151" s="45"/>
      <c r="BE151" s="45"/>
      <c r="BF151" s="45"/>
      <c r="BG151" s="45"/>
      <c r="BH151" s="45"/>
    </row>
    <row r="152" spans="1:60" x14ac:dyDescent="0.25">
      <c r="A152" s="45"/>
      <c r="B152" s="45"/>
      <c r="C152" s="45"/>
      <c r="D152" s="46"/>
      <c r="E152" s="58"/>
      <c r="F152" s="45"/>
      <c r="G152" s="45"/>
      <c r="H152" s="45"/>
      <c r="I152" s="45"/>
      <c r="J152" s="45"/>
      <c r="K152" s="45"/>
      <c r="L152" s="60"/>
      <c r="M152" s="60"/>
      <c r="N152" s="60"/>
      <c r="O152" s="60"/>
      <c r="P152" s="60"/>
      <c r="Q152" s="60"/>
      <c r="R152" s="60"/>
      <c r="S152" s="60"/>
      <c r="T152" s="65"/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  <c r="BA152" s="45"/>
      <c r="BB152" s="45"/>
      <c r="BC152" s="45"/>
      <c r="BD152" s="45"/>
      <c r="BE152" s="45"/>
      <c r="BF152" s="45"/>
      <c r="BG152" s="45"/>
      <c r="BH152" s="45"/>
    </row>
    <row r="153" spans="1:60" x14ac:dyDescent="0.25">
      <c r="A153" s="45"/>
      <c r="B153" s="45"/>
      <c r="C153" s="45"/>
      <c r="D153" s="46"/>
      <c r="E153" s="58"/>
      <c r="F153" s="45"/>
      <c r="G153" s="45"/>
      <c r="H153" s="45"/>
      <c r="I153" s="45"/>
      <c r="J153" s="45"/>
      <c r="K153" s="45"/>
      <c r="L153" s="60"/>
      <c r="M153" s="60"/>
      <c r="N153" s="60"/>
      <c r="O153" s="60"/>
      <c r="P153" s="60"/>
      <c r="Q153" s="60"/>
      <c r="R153" s="60"/>
      <c r="S153" s="60"/>
      <c r="T153" s="65"/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  <c r="BA153" s="45"/>
      <c r="BB153" s="45"/>
      <c r="BC153" s="45"/>
      <c r="BD153" s="45"/>
      <c r="BE153" s="45"/>
      <c r="BF153" s="45"/>
      <c r="BG153" s="45"/>
      <c r="BH153" s="45"/>
    </row>
    <row r="154" spans="1:60" x14ac:dyDescent="0.25">
      <c r="A154" s="45"/>
      <c r="B154" s="45"/>
      <c r="C154" s="45"/>
      <c r="D154" s="46"/>
      <c r="E154" s="58"/>
      <c r="F154" s="45"/>
      <c r="G154" s="45"/>
      <c r="H154" s="45"/>
      <c r="I154" s="45"/>
      <c r="J154" s="45"/>
      <c r="K154" s="45"/>
      <c r="L154" s="60"/>
      <c r="M154" s="60"/>
      <c r="N154" s="60"/>
      <c r="O154" s="60"/>
      <c r="P154" s="60"/>
      <c r="Q154" s="60"/>
      <c r="R154" s="60"/>
      <c r="S154" s="60"/>
      <c r="T154" s="65"/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  <c r="BA154" s="45"/>
      <c r="BB154" s="45"/>
      <c r="BC154" s="45"/>
      <c r="BD154" s="45"/>
      <c r="BE154" s="45"/>
      <c r="BF154" s="45"/>
      <c r="BG154" s="45"/>
      <c r="BH154" s="45"/>
    </row>
    <row r="155" spans="1:60" x14ac:dyDescent="0.25">
      <c r="A155" s="45"/>
      <c r="B155" s="45"/>
      <c r="C155" s="45"/>
      <c r="D155" s="46"/>
      <c r="E155" s="58"/>
      <c r="F155" s="45"/>
      <c r="G155" s="45"/>
      <c r="H155" s="45"/>
      <c r="I155" s="45"/>
      <c r="J155" s="45"/>
      <c r="K155" s="45"/>
      <c r="L155" s="60"/>
      <c r="M155" s="60"/>
      <c r="N155" s="60"/>
      <c r="O155" s="60"/>
      <c r="P155" s="60"/>
      <c r="Q155" s="60"/>
      <c r="R155" s="60"/>
      <c r="S155" s="60"/>
      <c r="T155" s="65"/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  <c r="AZ155" s="45"/>
      <c r="BA155" s="45"/>
      <c r="BB155" s="45"/>
      <c r="BC155" s="45"/>
      <c r="BD155" s="45"/>
      <c r="BE155" s="45"/>
      <c r="BF155" s="45"/>
      <c r="BG155" s="45"/>
      <c r="BH155" s="45"/>
    </row>
    <row r="156" spans="1:60" x14ac:dyDescent="0.25">
      <c r="A156" s="45"/>
      <c r="B156" s="45"/>
      <c r="C156" s="45"/>
      <c r="D156" s="46"/>
      <c r="E156" s="58"/>
      <c r="F156" s="45"/>
      <c r="G156" s="45"/>
      <c r="H156" s="45"/>
      <c r="I156" s="45"/>
      <c r="J156" s="45"/>
      <c r="K156" s="45"/>
      <c r="L156" s="60"/>
      <c r="M156" s="60"/>
      <c r="N156" s="60"/>
      <c r="O156" s="60"/>
      <c r="P156" s="60"/>
      <c r="Q156" s="60"/>
      <c r="R156" s="60"/>
      <c r="S156" s="60"/>
      <c r="T156" s="65"/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  <c r="BA156" s="45"/>
      <c r="BB156" s="45"/>
      <c r="BC156" s="45"/>
      <c r="BD156" s="45"/>
      <c r="BE156" s="45"/>
      <c r="BF156" s="45"/>
      <c r="BG156" s="45"/>
      <c r="BH156" s="45"/>
    </row>
    <row r="157" spans="1:60" x14ac:dyDescent="0.25">
      <c r="A157" s="45"/>
      <c r="B157" s="45"/>
      <c r="C157" s="45"/>
      <c r="D157" s="46"/>
      <c r="E157" s="58"/>
      <c r="F157" s="45"/>
      <c r="G157" s="45"/>
      <c r="H157" s="45"/>
      <c r="I157" s="45"/>
      <c r="J157" s="45"/>
      <c r="K157" s="45"/>
      <c r="L157" s="60"/>
      <c r="M157" s="60"/>
      <c r="N157" s="60"/>
      <c r="O157" s="60"/>
      <c r="P157" s="60"/>
      <c r="Q157" s="60"/>
      <c r="R157" s="60"/>
      <c r="S157" s="60"/>
      <c r="T157" s="65"/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  <c r="BA157" s="45"/>
      <c r="BB157" s="45"/>
      <c r="BC157" s="45"/>
      <c r="BD157" s="45"/>
      <c r="BE157" s="45"/>
      <c r="BF157" s="45"/>
      <c r="BG157" s="45"/>
      <c r="BH157" s="45"/>
    </row>
    <row r="158" spans="1:60" x14ac:dyDescent="0.25">
      <c r="A158" s="45"/>
      <c r="B158" s="45"/>
      <c r="C158" s="45"/>
      <c r="D158" s="46"/>
      <c r="E158" s="58"/>
      <c r="F158" s="45"/>
      <c r="G158" s="45"/>
      <c r="H158" s="45"/>
      <c r="I158" s="45"/>
      <c r="J158" s="45"/>
      <c r="K158" s="45"/>
      <c r="L158" s="60"/>
      <c r="M158" s="60"/>
      <c r="N158" s="60"/>
      <c r="O158" s="60"/>
      <c r="P158" s="60"/>
      <c r="Q158" s="60"/>
      <c r="R158" s="60"/>
      <c r="S158" s="60"/>
      <c r="T158" s="65"/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  <c r="BA158" s="45"/>
      <c r="BB158" s="45"/>
      <c r="BC158" s="45"/>
      <c r="BD158" s="45"/>
      <c r="BE158" s="45"/>
      <c r="BF158" s="45"/>
      <c r="BG158" s="45"/>
      <c r="BH158" s="45"/>
    </row>
    <row r="159" spans="1:60" x14ac:dyDescent="0.25">
      <c r="A159" s="45"/>
      <c r="B159" s="45"/>
      <c r="C159" s="45"/>
      <c r="D159" s="46"/>
      <c r="E159" s="58"/>
      <c r="F159" s="45"/>
      <c r="G159" s="45"/>
      <c r="H159" s="45"/>
      <c r="I159" s="45"/>
      <c r="J159" s="45"/>
      <c r="K159" s="45"/>
      <c r="L159" s="60"/>
      <c r="M159" s="60"/>
      <c r="N159" s="60"/>
      <c r="O159" s="60"/>
      <c r="P159" s="60"/>
      <c r="Q159" s="60"/>
      <c r="R159" s="60"/>
      <c r="S159" s="60"/>
      <c r="T159" s="65"/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  <c r="BA159" s="45"/>
      <c r="BB159" s="45"/>
      <c r="BC159" s="45"/>
      <c r="BD159" s="45"/>
      <c r="BE159" s="45"/>
      <c r="BF159" s="45"/>
      <c r="BG159" s="45"/>
      <c r="BH159" s="45"/>
    </row>
    <row r="160" spans="1:60" x14ac:dyDescent="0.25">
      <c r="A160" s="45"/>
      <c r="B160" s="45"/>
      <c r="C160" s="45"/>
      <c r="D160" s="46"/>
      <c r="E160" s="58"/>
      <c r="F160" s="45"/>
      <c r="G160" s="45"/>
      <c r="H160" s="45"/>
      <c r="I160" s="45"/>
      <c r="J160" s="45"/>
      <c r="K160" s="45"/>
      <c r="L160" s="60"/>
      <c r="M160" s="60"/>
      <c r="N160" s="60"/>
      <c r="O160" s="60"/>
      <c r="P160" s="60"/>
      <c r="Q160" s="60"/>
      <c r="R160" s="60"/>
      <c r="S160" s="60"/>
      <c r="T160" s="65"/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/>
      <c r="BH160" s="45"/>
    </row>
    <row r="161" spans="1:60" x14ac:dyDescent="0.25">
      <c r="A161" s="45"/>
      <c r="B161" s="45"/>
      <c r="C161" s="45"/>
      <c r="D161" s="46"/>
      <c r="E161" s="58"/>
      <c r="F161" s="45"/>
      <c r="G161" s="45"/>
      <c r="H161" s="45"/>
      <c r="I161" s="45"/>
      <c r="J161" s="45"/>
      <c r="K161" s="45"/>
      <c r="L161" s="60"/>
      <c r="M161" s="60"/>
      <c r="N161" s="60"/>
      <c r="O161" s="60"/>
      <c r="P161" s="60"/>
      <c r="Q161" s="60"/>
      <c r="R161" s="60"/>
      <c r="S161" s="60"/>
      <c r="T161" s="65"/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  <c r="BA161" s="45"/>
      <c r="BB161" s="45"/>
      <c r="BC161" s="45"/>
      <c r="BD161" s="45"/>
      <c r="BE161" s="45"/>
      <c r="BF161" s="45"/>
      <c r="BG161" s="45"/>
      <c r="BH161" s="45"/>
    </row>
    <row r="162" spans="1:60" x14ac:dyDescent="0.25">
      <c r="A162" s="45"/>
      <c r="B162" s="45"/>
      <c r="C162" s="45"/>
      <c r="D162" s="46"/>
      <c r="E162" s="58"/>
      <c r="F162" s="45"/>
      <c r="G162" s="45"/>
      <c r="H162" s="45"/>
      <c r="I162" s="45"/>
      <c r="J162" s="45"/>
      <c r="K162" s="45"/>
      <c r="L162" s="60"/>
      <c r="M162" s="60"/>
      <c r="N162" s="60"/>
      <c r="O162" s="60"/>
      <c r="P162" s="60"/>
      <c r="Q162" s="60"/>
      <c r="R162" s="60"/>
      <c r="S162" s="60"/>
      <c r="T162" s="65"/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  <c r="BA162" s="45"/>
      <c r="BB162" s="45"/>
      <c r="BC162" s="45"/>
      <c r="BD162" s="45"/>
      <c r="BE162" s="45"/>
      <c r="BF162" s="45"/>
      <c r="BG162" s="45"/>
      <c r="BH162" s="45"/>
    </row>
    <row r="163" spans="1:60" x14ac:dyDescent="0.25">
      <c r="A163" s="45"/>
      <c r="B163" s="45"/>
      <c r="C163" s="45"/>
      <c r="D163" s="46"/>
      <c r="E163" s="58"/>
      <c r="F163" s="45"/>
      <c r="G163" s="45"/>
      <c r="H163" s="45"/>
      <c r="I163" s="45"/>
      <c r="J163" s="45"/>
      <c r="K163" s="45"/>
      <c r="L163" s="60"/>
      <c r="M163" s="60"/>
      <c r="N163" s="60"/>
      <c r="O163" s="60"/>
      <c r="P163" s="60"/>
      <c r="Q163" s="60"/>
      <c r="R163" s="60"/>
      <c r="S163" s="60"/>
      <c r="T163" s="65"/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  <c r="BA163" s="45"/>
      <c r="BB163" s="45"/>
      <c r="BC163" s="45"/>
      <c r="BD163" s="45"/>
      <c r="BE163" s="45"/>
      <c r="BF163" s="45"/>
      <c r="BG163" s="45"/>
      <c r="BH163" s="45"/>
    </row>
    <row r="164" spans="1:60" x14ac:dyDescent="0.25">
      <c r="A164" s="45"/>
      <c r="B164" s="45"/>
      <c r="C164" s="45"/>
      <c r="D164" s="46"/>
      <c r="E164" s="58"/>
      <c r="F164" s="45"/>
      <c r="G164" s="45"/>
      <c r="H164" s="45"/>
      <c r="I164" s="45"/>
      <c r="J164" s="45"/>
      <c r="K164" s="45"/>
      <c r="L164" s="60"/>
      <c r="M164" s="60"/>
      <c r="N164" s="60"/>
      <c r="O164" s="60"/>
      <c r="P164" s="60"/>
      <c r="Q164" s="60"/>
      <c r="R164" s="60"/>
      <c r="S164" s="60"/>
      <c r="T164" s="65"/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  <c r="BA164" s="45"/>
      <c r="BB164" s="45"/>
      <c r="BC164" s="45"/>
      <c r="BD164" s="45"/>
      <c r="BE164" s="45"/>
      <c r="BF164" s="45"/>
      <c r="BG164" s="45"/>
      <c r="BH164" s="45"/>
    </row>
    <row r="165" spans="1:60" x14ac:dyDescent="0.25">
      <c r="A165" s="45"/>
      <c r="B165" s="45"/>
      <c r="C165" s="45"/>
      <c r="D165" s="46"/>
      <c r="E165" s="58"/>
      <c r="F165" s="45"/>
      <c r="G165" s="45"/>
      <c r="H165" s="45"/>
      <c r="I165" s="45"/>
      <c r="J165" s="45"/>
      <c r="K165" s="45"/>
      <c r="L165" s="60"/>
      <c r="M165" s="60"/>
      <c r="N165" s="60"/>
      <c r="O165" s="60"/>
      <c r="P165" s="60"/>
      <c r="Q165" s="60"/>
      <c r="R165" s="60"/>
      <c r="S165" s="60"/>
      <c r="T165" s="65"/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  <c r="BA165" s="45"/>
      <c r="BB165" s="45"/>
      <c r="BC165" s="45"/>
      <c r="BD165" s="45"/>
      <c r="BE165" s="45"/>
      <c r="BF165" s="45"/>
      <c r="BG165" s="45"/>
      <c r="BH165" s="45"/>
    </row>
    <row r="166" spans="1:60" x14ac:dyDescent="0.25">
      <c r="A166" s="45"/>
      <c r="B166" s="45"/>
      <c r="C166" s="45"/>
      <c r="D166" s="46"/>
      <c r="E166" s="58"/>
      <c r="F166" s="45"/>
      <c r="G166" s="45"/>
      <c r="H166" s="45"/>
      <c r="I166" s="45"/>
      <c r="J166" s="45"/>
      <c r="K166" s="45"/>
      <c r="L166" s="60"/>
      <c r="M166" s="60"/>
      <c r="N166" s="60"/>
      <c r="O166" s="60"/>
      <c r="P166" s="60"/>
      <c r="Q166" s="60"/>
      <c r="R166" s="60"/>
      <c r="S166" s="60"/>
      <c r="T166" s="65"/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  <c r="AZ166" s="45"/>
      <c r="BA166" s="45"/>
      <c r="BB166" s="45"/>
      <c r="BC166" s="45"/>
      <c r="BD166" s="45"/>
      <c r="BE166" s="45"/>
      <c r="BF166" s="45"/>
      <c r="BG166" s="45"/>
      <c r="BH166" s="45"/>
    </row>
    <row r="167" spans="1:60" x14ac:dyDescent="0.25">
      <c r="A167" s="45"/>
      <c r="B167" s="45"/>
      <c r="C167" s="45"/>
      <c r="D167" s="46"/>
      <c r="E167" s="58"/>
      <c r="F167" s="45"/>
      <c r="G167" s="45"/>
      <c r="H167" s="45"/>
      <c r="I167" s="45"/>
      <c r="J167" s="45"/>
      <c r="K167" s="45"/>
      <c r="L167" s="60"/>
      <c r="M167" s="60"/>
      <c r="N167" s="60"/>
      <c r="O167" s="60"/>
      <c r="P167" s="60"/>
      <c r="Q167" s="60"/>
      <c r="R167" s="60"/>
      <c r="S167" s="60"/>
      <c r="T167" s="65"/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  <c r="BA167" s="45"/>
      <c r="BB167" s="45"/>
      <c r="BC167" s="45"/>
      <c r="BD167" s="45"/>
      <c r="BE167" s="45"/>
      <c r="BF167" s="45"/>
      <c r="BG167" s="45"/>
      <c r="BH167" s="45"/>
    </row>
    <row r="168" spans="1:60" x14ac:dyDescent="0.25">
      <c r="A168" s="45"/>
      <c r="B168" s="45"/>
      <c r="C168" s="45"/>
      <c r="D168" s="46"/>
      <c r="E168" s="58"/>
      <c r="F168" s="45"/>
      <c r="G168" s="45"/>
      <c r="H168" s="45"/>
      <c r="I168" s="45"/>
      <c r="J168" s="45"/>
      <c r="K168" s="45"/>
      <c r="L168" s="60"/>
      <c r="M168" s="60"/>
      <c r="N168" s="60"/>
      <c r="O168" s="60"/>
      <c r="P168" s="60"/>
      <c r="Q168" s="60"/>
      <c r="R168" s="60"/>
      <c r="S168" s="60"/>
      <c r="T168" s="65"/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  <c r="AZ168" s="45"/>
      <c r="BA168" s="45"/>
      <c r="BB168" s="45"/>
      <c r="BC168" s="45"/>
      <c r="BD168" s="45"/>
      <c r="BE168" s="45"/>
      <c r="BF168" s="45"/>
      <c r="BG168" s="45"/>
      <c r="BH168" s="45"/>
    </row>
    <row r="169" spans="1:60" x14ac:dyDescent="0.25">
      <c r="A169" s="45"/>
      <c r="B169" s="45"/>
      <c r="C169" s="45"/>
      <c r="D169" s="46"/>
      <c r="E169" s="58"/>
      <c r="F169" s="45"/>
      <c r="G169" s="45"/>
      <c r="H169" s="45"/>
      <c r="I169" s="45"/>
      <c r="J169" s="45"/>
      <c r="K169" s="45"/>
      <c r="L169" s="60"/>
      <c r="M169" s="60"/>
      <c r="N169" s="60"/>
      <c r="O169" s="60"/>
      <c r="P169" s="60"/>
      <c r="Q169" s="60"/>
      <c r="R169" s="60"/>
      <c r="S169" s="60"/>
      <c r="T169" s="65"/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  <c r="BA169" s="45"/>
      <c r="BB169" s="45"/>
      <c r="BC169" s="45"/>
      <c r="BD169" s="45"/>
      <c r="BE169" s="45"/>
      <c r="BF169" s="45"/>
      <c r="BG169" s="45"/>
      <c r="BH169" s="45"/>
    </row>
    <row r="170" spans="1:60" x14ac:dyDescent="0.25">
      <c r="A170" s="45"/>
      <c r="B170" s="45"/>
      <c r="C170" s="45"/>
      <c r="D170" s="46"/>
      <c r="E170" s="58"/>
      <c r="F170" s="45"/>
      <c r="G170" s="45"/>
      <c r="H170" s="45"/>
      <c r="I170" s="45"/>
      <c r="J170" s="45"/>
      <c r="K170" s="45"/>
      <c r="L170" s="60"/>
      <c r="M170" s="60"/>
      <c r="N170" s="60"/>
      <c r="O170" s="60"/>
      <c r="P170" s="60"/>
      <c r="Q170" s="60"/>
      <c r="R170" s="60"/>
      <c r="S170" s="60"/>
      <c r="T170" s="65"/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  <c r="BA170" s="45"/>
      <c r="BB170" s="45"/>
      <c r="BC170" s="45"/>
      <c r="BD170" s="45"/>
      <c r="BE170" s="45"/>
      <c r="BF170" s="45"/>
      <c r="BG170" s="45"/>
      <c r="BH170" s="45"/>
    </row>
    <row r="171" spans="1:60" x14ac:dyDescent="0.25">
      <c r="A171" s="45"/>
      <c r="B171" s="45"/>
      <c r="C171" s="45"/>
      <c r="D171" s="46"/>
      <c r="E171" s="58"/>
      <c r="F171" s="45"/>
      <c r="G171" s="45"/>
      <c r="H171" s="45"/>
      <c r="I171" s="45"/>
      <c r="J171" s="45"/>
      <c r="K171" s="45"/>
      <c r="L171" s="60"/>
      <c r="M171" s="60"/>
      <c r="N171" s="60"/>
      <c r="O171" s="60"/>
      <c r="P171" s="60"/>
      <c r="Q171" s="60"/>
      <c r="R171" s="60"/>
      <c r="S171" s="60"/>
      <c r="T171" s="65"/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  <c r="BA171" s="45"/>
      <c r="BB171" s="45"/>
      <c r="BC171" s="45"/>
      <c r="BD171" s="45"/>
      <c r="BE171" s="45"/>
      <c r="BF171" s="45"/>
      <c r="BG171" s="45"/>
      <c r="BH171" s="45"/>
    </row>
    <row r="172" spans="1:60" x14ac:dyDescent="0.25">
      <c r="A172" s="45"/>
      <c r="B172" s="45"/>
      <c r="C172" s="45"/>
      <c r="D172" s="46"/>
      <c r="E172" s="58"/>
      <c r="F172" s="45"/>
      <c r="G172" s="45"/>
      <c r="H172" s="45"/>
      <c r="I172" s="45"/>
      <c r="J172" s="45"/>
      <c r="K172" s="45"/>
      <c r="L172" s="60"/>
      <c r="M172" s="60"/>
      <c r="N172" s="60"/>
      <c r="O172" s="60"/>
      <c r="P172" s="60"/>
      <c r="Q172" s="60"/>
      <c r="R172" s="60"/>
      <c r="S172" s="60"/>
      <c r="T172" s="65"/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  <c r="AZ172" s="45"/>
      <c r="BA172" s="45"/>
      <c r="BB172" s="45"/>
      <c r="BC172" s="45"/>
      <c r="BD172" s="45"/>
      <c r="BE172" s="45"/>
      <c r="BF172" s="45"/>
      <c r="BG172" s="45"/>
      <c r="BH172" s="45"/>
    </row>
    <row r="173" spans="1:60" x14ac:dyDescent="0.25">
      <c r="A173" s="45"/>
      <c r="B173" s="45"/>
      <c r="C173" s="45"/>
      <c r="D173" s="46"/>
      <c r="E173" s="58"/>
      <c r="F173" s="45"/>
      <c r="G173" s="45"/>
      <c r="H173" s="45"/>
      <c r="I173" s="45"/>
      <c r="J173" s="45"/>
      <c r="K173" s="45"/>
      <c r="L173" s="60"/>
      <c r="M173" s="60"/>
      <c r="N173" s="60"/>
      <c r="O173" s="60"/>
      <c r="P173" s="60"/>
      <c r="Q173" s="60"/>
      <c r="R173" s="60"/>
      <c r="S173" s="60"/>
      <c r="T173" s="65"/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  <c r="BA173" s="45"/>
      <c r="BB173" s="45"/>
      <c r="BC173" s="45"/>
      <c r="BD173" s="45"/>
      <c r="BE173" s="45"/>
      <c r="BF173" s="45"/>
      <c r="BG173" s="45"/>
      <c r="BH173" s="45"/>
    </row>
    <row r="174" spans="1:60" x14ac:dyDescent="0.25">
      <c r="A174" s="45"/>
      <c r="B174" s="45"/>
      <c r="C174" s="45"/>
      <c r="D174" s="46"/>
      <c r="E174" s="58"/>
      <c r="F174" s="45"/>
      <c r="G174" s="45"/>
      <c r="H174" s="45"/>
      <c r="I174" s="45"/>
      <c r="J174" s="45"/>
      <c r="K174" s="45"/>
      <c r="L174" s="60"/>
      <c r="M174" s="60"/>
      <c r="N174" s="60"/>
      <c r="O174" s="60"/>
      <c r="P174" s="60"/>
      <c r="Q174" s="60"/>
      <c r="R174" s="60"/>
      <c r="S174" s="60"/>
      <c r="T174" s="65"/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  <c r="BA174" s="45"/>
      <c r="BB174" s="45"/>
      <c r="BC174" s="45"/>
      <c r="BD174" s="45"/>
      <c r="BE174" s="45"/>
      <c r="BF174" s="45"/>
      <c r="BG174" s="45"/>
      <c r="BH174" s="45"/>
    </row>
    <row r="175" spans="1:60" x14ac:dyDescent="0.25">
      <c r="A175" s="45"/>
      <c r="B175" s="45"/>
      <c r="C175" s="45"/>
      <c r="D175" s="46"/>
      <c r="E175" s="58"/>
      <c r="F175" s="45"/>
      <c r="G175" s="45"/>
      <c r="H175" s="45"/>
      <c r="I175" s="45"/>
      <c r="J175" s="45"/>
      <c r="K175" s="45"/>
      <c r="L175" s="60"/>
      <c r="M175" s="60"/>
      <c r="N175" s="60"/>
      <c r="O175" s="60"/>
      <c r="P175" s="60"/>
      <c r="Q175" s="60"/>
      <c r="R175" s="60"/>
      <c r="S175" s="60"/>
      <c r="T175" s="65"/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  <c r="BA175" s="45"/>
      <c r="BB175" s="45"/>
      <c r="BC175" s="45"/>
      <c r="BD175" s="45"/>
      <c r="BE175" s="45"/>
      <c r="BF175" s="45"/>
      <c r="BG175" s="45"/>
      <c r="BH175" s="45"/>
    </row>
    <row r="176" spans="1:60" x14ac:dyDescent="0.25">
      <c r="A176" s="45"/>
      <c r="B176" s="45"/>
      <c r="C176" s="45"/>
      <c r="D176" s="46"/>
      <c r="E176" s="58"/>
      <c r="F176" s="45"/>
      <c r="G176" s="45"/>
      <c r="H176" s="45"/>
      <c r="I176" s="45"/>
      <c r="J176" s="45"/>
      <c r="K176" s="45"/>
      <c r="L176" s="60"/>
      <c r="M176" s="60"/>
      <c r="N176" s="60"/>
      <c r="O176" s="60"/>
      <c r="P176" s="60"/>
      <c r="Q176" s="60"/>
      <c r="R176" s="60"/>
      <c r="S176" s="60"/>
      <c r="T176" s="65"/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  <c r="BA176" s="45"/>
      <c r="BB176" s="45"/>
      <c r="BC176" s="45"/>
      <c r="BD176" s="45"/>
      <c r="BE176" s="45"/>
      <c r="BF176" s="45"/>
      <c r="BG176" s="45"/>
      <c r="BH176" s="45"/>
    </row>
    <row r="177" spans="1:60" x14ac:dyDescent="0.25">
      <c r="A177" s="45"/>
      <c r="B177" s="45"/>
      <c r="C177" s="45"/>
      <c r="D177" s="46"/>
      <c r="E177" s="58"/>
      <c r="F177" s="45"/>
      <c r="G177" s="45"/>
      <c r="H177" s="45"/>
      <c r="I177" s="45"/>
      <c r="J177" s="45"/>
      <c r="K177" s="45"/>
      <c r="L177" s="60"/>
      <c r="M177" s="60"/>
      <c r="N177" s="60"/>
      <c r="O177" s="60"/>
      <c r="P177" s="60"/>
      <c r="Q177" s="60"/>
      <c r="R177" s="60"/>
      <c r="S177" s="60"/>
      <c r="T177" s="65"/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  <c r="BA177" s="45"/>
      <c r="BB177" s="45"/>
      <c r="BC177" s="45"/>
      <c r="BD177" s="45"/>
      <c r="BE177" s="45"/>
      <c r="BF177" s="45"/>
      <c r="BG177" s="45"/>
      <c r="BH177" s="45"/>
    </row>
    <row r="178" spans="1:60" x14ac:dyDescent="0.25">
      <c r="A178" s="45"/>
      <c r="B178" s="45"/>
      <c r="C178" s="45"/>
      <c r="D178" s="46"/>
      <c r="E178" s="58"/>
      <c r="F178" s="45"/>
      <c r="G178" s="45"/>
      <c r="H178" s="45"/>
      <c r="I178" s="45"/>
      <c r="J178" s="45"/>
      <c r="K178" s="45"/>
      <c r="L178" s="60"/>
      <c r="M178" s="60"/>
      <c r="N178" s="60"/>
      <c r="O178" s="60"/>
      <c r="P178" s="60"/>
      <c r="Q178" s="60"/>
      <c r="R178" s="60"/>
      <c r="S178" s="60"/>
      <c r="T178" s="65"/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  <c r="BA178" s="45"/>
      <c r="BB178" s="45"/>
      <c r="BC178" s="45"/>
      <c r="BD178" s="45"/>
      <c r="BE178" s="45"/>
      <c r="BF178" s="45"/>
      <c r="BG178" s="45"/>
      <c r="BH178" s="45"/>
    </row>
    <row r="179" spans="1:60" x14ac:dyDescent="0.25">
      <c r="A179" s="45"/>
      <c r="B179" s="45"/>
      <c r="C179" s="45"/>
      <c r="D179" s="46"/>
      <c r="E179" s="58"/>
      <c r="F179" s="45"/>
      <c r="G179" s="45"/>
      <c r="H179" s="45"/>
      <c r="I179" s="45"/>
      <c r="J179" s="45"/>
      <c r="K179" s="45"/>
      <c r="L179" s="60"/>
      <c r="M179" s="60"/>
      <c r="N179" s="60"/>
      <c r="O179" s="60"/>
      <c r="P179" s="60"/>
      <c r="Q179" s="60"/>
      <c r="R179" s="60"/>
      <c r="S179" s="60"/>
      <c r="T179" s="65"/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  <c r="BA179" s="45"/>
      <c r="BB179" s="45"/>
      <c r="BC179" s="45"/>
      <c r="BD179" s="45"/>
      <c r="BE179" s="45"/>
      <c r="BF179" s="45"/>
      <c r="BG179" s="45"/>
      <c r="BH179" s="45"/>
    </row>
    <row r="180" spans="1:60" x14ac:dyDescent="0.25">
      <c r="A180" s="45"/>
      <c r="B180" s="45"/>
      <c r="C180" s="45"/>
      <c r="D180" s="46"/>
      <c r="E180" s="58"/>
      <c r="F180" s="45"/>
      <c r="G180" s="45"/>
      <c r="H180" s="45"/>
      <c r="I180" s="45"/>
      <c r="J180" s="45"/>
      <c r="K180" s="45"/>
      <c r="L180" s="60"/>
      <c r="M180" s="60"/>
      <c r="N180" s="60"/>
      <c r="O180" s="60"/>
      <c r="P180" s="60"/>
      <c r="Q180" s="60"/>
      <c r="R180" s="60"/>
      <c r="S180" s="60"/>
      <c r="T180" s="65"/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  <c r="BA180" s="45"/>
      <c r="BB180" s="45"/>
      <c r="BC180" s="45"/>
      <c r="BD180" s="45"/>
      <c r="BE180" s="45"/>
      <c r="BF180" s="45"/>
      <c r="BG180" s="45"/>
      <c r="BH180" s="45"/>
    </row>
    <row r="181" spans="1:60" x14ac:dyDescent="0.25">
      <c r="A181" s="45"/>
      <c r="B181" s="45"/>
      <c r="C181" s="45"/>
      <c r="D181" s="46"/>
      <c r="E181" s="58"/>
      <c r="F181" s="45"/>
      <c r="G181" s="45"/>
      <c r="H181" s="45"/>
      <c r="I181" s="45"/>
      <c r="J181" s="45"/>
      <c r="K181" s="45"/>
      <c r="L181" s="60"/>
      <c r="M181" s="60"/>
      <c r="N181" s="60"/>
      <c r="O181" s="60"/>
      <c r="P181" s="60"/>
      <c r="Q181" s="60"/>
      <c r="R181" s="60"/>
      <c r="S181" s="60"/>
      <c r="T181" s="65"/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  <c r="BA181" s="45"/>
      <c r="BB181" s="45"/>
      <c r="BC181" s="45"/>
      <c r="BD181" s="45"/>
      <c r="BE181" s="45"/>
      <c r="BF181" s="45"/>
      <c r="BG181" s="45"/>
      <c r="BH181" s="45"/>
    </row>
    <row r="182" spans="1:60" x14ac:dyDescent="0.25">
      <c r="A182" s="45"/>
      <c r="B182" s="45"/>
      <c r="C182" s="45"/>
      <c r="D182" s="46"/>
      <c r="E182" s="58"/>
      <c r="F182" s="45"/>
      <c r="G182" s="45"/>
      <c r="H182" s="45"/>
      <c r="I182" s="45"/>
      <c r="J182" s="45"/>
      <c r="K182" s="45"/>
      <c r="L182" s="60"/>
      <c r="M182" s="60"/>
      <c r="N182" s="60"/>
      <c r="O182" s="60"/>
      <c r="P182" s="60"/>
      <c r="Q182" s="60"/>
      <c r="R182" s="60"/>
      <c r="S182" s="60"/>
      <c r="T182" s="65"/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  <c r="BA182" s="45"/>
      <c r="BB182" s="45"/>
      <c r="BC182" s="45"/>
      <c r="BD182" s="45"/>
      <c r="BE182" s="45"/>
      <c r="BF182" s="45"/>
      <c r="BG182" s="45"/>
      <c r="BH182" s="45"/>
    </row>
    <row r="183" spans="1:60" x14ac:dyDescent="0.25">
      <c r="A183" s="45"/>
      <c r="B183" s="45"/>
      <c r="C183" s="45"/>
      <c r="D183" s="46"/>
      <c r="E183" s="58"/>
      <c r="F183" s="45"/>
      <c r="G183" s="45"/>
      <c r="H183" s="45"/>
      <c r="I183" s="45"/>
      <c r="J183" s="45"/>
      <c r="K183" s="45"/>
      <c r="L183" s="60"/>
      <c r="M183" s="60"/>
      <c r="N183" s="60"/>
      <c r="O183" s="60"/>
      <c r="P183" s="60"/>
      <c r="Q183" s="60"/>
      <c r="R183" s="60"/>
      <c r="S183" s="60"/>
      <c r="T183" s="65"/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  <c r="BA183" s="45"/>
      <c r="BB183" s="45"/>
      <c r="BC183" s="45"/>
      <c r="BD183" s="45"/>
      <c r="BE183" s="45"/>
      <c r="BF183" s="45"/>
      <c r="BG183" s="45"/>
      <c r="BH183" s="45"/>
    </row>
    <row r="184" spans="1:60" x14ac:dyDescent="0.25">
      <c r="A184" s="45"/>
      <c r="B184" s="45"/>
      <c r="C184" s="45"/>
      <c r="D184" s="46"/>
      <c r="E184" s="58"/>
      <c r="F184" s="45"/>
      <c r="G184" s="45"/>
      <c r="H184" s="45"/>
      <c r="I184" s="45"/>
      <c r="J184" s="45"/>
      <c r="K184" s="45"/>
      <c r="L184" s="60"/>
      <c r="M184" s="60"/>
      <c r="N184" s="60"/>
      <c r="O184" s="60"/>
      <c r="P184" s="60"/>
      <c r="Q184" s="60"/>
      <c r="R184" s="60"/>
      <c r="S184" s="60"/>
      <c r="T184" s="65"/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  <c r="BA184" s="45"/>
      <c r="BB184" s="45"/>
      <c r="BC184" s="45"/>
      <c r="BD184" s="45"/>
      <c r="BE184" s="45"/>
      <c r="BF184" s="45"/>
      <c r="BG184" s="45"/>
      <c r="BH184" s="45"/>
    </row>
    <row r="185" spans="1:60" x14ac:dyDescent="0.25">
      <c r="A185" s="45"/>
      <c r="B185" s="45"/>
      <c r="C185" s="45"/>
      <c r="D185" s="46"/>
      <c r="E185" s="58"/>
      <c r="F185" s="45"/>
      <c r="G185" s="45"/>
      <c r="H185" s="45"/>
      <c r="I185" s="45"/>
      <c r="J185" s="45"/>
      <c r="K185" s="45"/>
      <c r="L185" s="60"/>
      <c r="M185" s="60"/>
      <c r="N185" s="60"/>
      <c r="O185" s="60"/>
      <c r="P185" s="60"/>
      <c r="Q185" s="60"/>
      <c r="R185" s="60"/>
      <c r="S185" s="60"/>
      <c r="T185" s="65"/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  <c r="BA185" s="45"/>
      <c r="BB185" s="45"/>
      <c r="BC185" s="45"/>
      <c r="BD185" s="45"/>
      <c r="BE185" s="45"/>
      <c r="BF185" s="45"/>
      <c r="BG185" s="45"/>
      <c r="BH185" s="45"/>
    </row>
    <row r="186" spans="1:60" x14ac:dyDescent="0.25">
      <c r="A186" s="45"/>
      <c r="B186" s="45"/>
      <c r="C186" s="45"/>
      <c r="D186" s="46"/>
      <c r="E186" s="58"/>
      <c r="F186" s="45"/>
      <c r="G186" s="45"/>
      <c r="H186" s="45"/>
      <c r="I186" s="45"/>
      <c r="J186" s="45"/>
      <c r="K186" s="45"/>
      <c r="L186" s="60"/>
      <c r="M186" s="60"/>
      <c r="N186" s="60"/>
      <c r="O186" s="60"/>
      <c r="P186" s="60"/>
      <c r="Q186" s="60"/>
      <c r="R186" s="60"/>
      <c r="S186" s="60"/>
      <c r="T186" s="65"/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  <c r="BA186" s="45"/>
      <c r="BB186" s="45"/>
      <c r="BC186" s="45"/>
      <c r="BD186" s="45"/>
      <c r="BE186" s="45"/>
      <c r="BF186" s="45"/>
      <c r="BG186" s="45"/>
      <c r="BH186" s="45"/>
    </row>
    <row r="187" spans="1:60" x14ac:dyDescent="0.25">
      <c r="A187" s="45"/>
      <c r="B187" s="45"/>
      <c r="C187" s="45"/>
      <c r="D187" s="46"/>
      <c r="E187" s="58"/>
      <c r="F187" s="45"/>
      <c r="G187" s="45"/>
      <c r="H187" s="45"/>
      <c r="I187" s="45"/>
      <c r="J187" s="45"/>
      <c r="K187" s="45"/>
      <c r="L187" s="60"/>
      <c r="M187" s="60"/>
      <c r="N187" s="60"/>
      <c r="O187" s="60"/>
      <c r="P187" s="60"/>
      <c r="Q187" s="60"/>
      <c r="R187" s="60"/>
      <c r="S187" s="60"/>
      <c r="T187" s="65"/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  <c r="BA187" s="45"/>
      <c r="BB187" s="45"/>
      <c r="BC187" s="45"/>
      <c r="BD187" s="45"/>
      <c r="BE187" s="45"/>
      <c r="BF187" s="45"/>
      <c r="BG187" s="45"/>
      <c r="BH187" s="45"/>
    </row>
    <row r="188" spans="1:60" x14ac:dyDescent="0.25">
      <c r="A188" s="45"/>
      <c r="B188" s="45"/>
      <c r="C188" s="45"/>
      <c r="D188" s="46"/>
      <c r="E188" s="58"/>
      <c r="F188" s="45"/>
      <c r="G188" s="45"/>
      <c r="H188" s="45"/>
      <c r="I188" s="45"/>
      <c r="J188" s="45"/>
      <c r="K188" s="45"/>
      <c r="L188" s="60"/>
      <c r="M188" s="60"/>
      <c r="N188" s="60"/>
      <c r="O188" s="60"/>
      <c r="P188" s="60"/>
      <c r="Q188" s="60"/>
      <c r="R188" s="60"/>
      <c r="S188" s="60"/>
      <c r="T188" s="65"/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  <c r="BA188" s="45"/>
      <c r="BB188" s="45"/>
      <c r="BC188" s="45"/>
      <c r="BD188" s="45"/>
      <c r="BE188" s="45"/>
      <c r="BF188" s="45"/>
      <c r="BG188" s="45"/>
      <c r="BH188" s="45"/>
    </row>
    <row r="189" spans="1:60" x14ac:dyDescent="0.25">
      <c r="A189" s="45"/>
      <c r="B189" s="45"/>
      <c r="C189" s="45"/>
      <c r="D189" s="46"/>
      <c r="E189" s="58"/>
      <c r="F189" s="45"/>
      <c r="G189" s="45"/>
      <c r="H189" s="45"/>
      <c r="I189" s="45"/>
      <c r="J189" s="45"/>
      <c r="K189" s="45"/>
      <c r="L189" s="60"/>
      <c r="M189" s="60"/>
      <c r="N189" s="60"/>
      <c r="O189" s="60"/>
      <c r="P189" s="60"/>
      <c r="Q189" s="60"/>
      <c r="R189" s="60"/>
      <c r="S189" s="60"/>
      <c r="T189" s="65"/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  <c r="BA189" s="45"/>
      <c r="BB189" s="45"/>
      <c r="BC189" s="45"/>
      <c r="BD189" s="45"/>
      <c r="BE189" s="45"/>
      <c r="BF189" s="45"/>
      <c r="BG189" s="45"/>
      <c r="BH189" s="45"/>
    </row>
    <row r="190" spans="1:60" x14ac:dyDescent="0.25">
      <c r="A190" s="45"/>
      <c r="B190" s="45"/>
      <c r="C190" s="45"/>
      <c r="D190" s="46"/>
      <c r="E190" s="58"/>
      <c r="F190" s="45"/>
      <c r="G190" s="45"/>
      <c r="H190" s="45"/>
      <c r="I190" s="45"/>
      <c r="J190" s="45"/>
      <c r="K190" s="45"/>
      <c r="L190" s="60"/>
      <c r="M190" s="60"/>
      <c r="N190" s="60"/>
      <c r="O190" s="60"/>
      <c r="P190" s="60"/>
      <c r="Q190" s="60"/>
      <c r="R190" s="60"/>
      <c r="S190" s="60"/>
      <c r="T190" s="65"/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  <c r="BA190" s="45"/>
      <c r="BB190" s="45"/>
      <c r="BC190" s="45"/>
      <c r="BD190" s="45"/>
      <c r="BE190" s="45"/>
      <c r="BF190" s="45"/>
      <c r="BG190" s="45"/>
      <c r="BH190" s="45"/>
    </row>
    <row r="191" spans="1:60" x14ac:dyDescent="0.25">
      <c r="A191" s="45"/>
      <c r="B191" s="45"/>
      <c r="C191" s="45"/>
      <c r="D191" s="46"/>
      <c r="E191" s="58"/>
      <c r="F191" s="45"/>
      <c r="G191" s="45"/>
      <c r="H191" s="45"/>
      <c r="I191" s="45"/>
      <c r="J191" s="45"/>
      <c r="K191" s="45"/>
      <c r="L191" s="60"/>
      <c r="M191" s="60"/>
      <c r="N191" s="60"/>
      <c r="O191" s="60"/>
      <c r="P191" s="60"/>
      <c r="Q191" s="60"/>
      <c r="R191" s="60"/>
      <c r="S191" s="60"/>
      <c r="T191" s="65"/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  <c r="BA191" s="45"/>
      <c r="BB191" s="45"/>
      <c r="BC191" s="45"/>
      <c r="BD191" s="45"/>
      <c r="BE191" s="45"/>
      <c r="BF191" s="45"/>
      <c r="BG191" s="45"/>
      <c r="BH191" s="45"/>
    </row>
    <row r="192" spans="1:60" x14ac:dyDescent="0.25">
      <c r="A192" s="45"/>
      <c r="B192" s="45"/>
      <c r="C192" s="45"/>
      <c r="D192" s="46"/>
      <c r="E192" s="58"/>
      <c r="F192" s="45"/>
      <c r="G192" s="45"/>
      <c r="H192" s="45"/>
      <c r="I192" s="45"/>
      <c r="J192" s="45"/>
      <c r="K192" s="45"/>
      <c r="L192" s="60"/>
      <c r="M192" s="60"/>
      <c r="N192" s="60"/>
      <c r="O192" s="60"/>
      <c r="P192" s="60"/>
      <c r="Q192" s="60"/>
      <c r="R192" s="60"/>
      <c r="S192" s="60"/>
      <c r="T192" s="65"/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  <c r="BA192" s="45"/>
      <c r="BB192" s="45"/>
      <c r="BC192" s="45"/>
      <c r="BD192" s="45"/>
      <c r="BE192" s="45"/>
      <c r="BF192" s="45"/>
      <c r="BG192" s="45"/>
      <c r="BH192" s="45"/>
    </row>
    <row r="193" spans="1:60" x14ac:dyDescent="0.25">
      <c r="A193" s="45"/>
      <c r="B193" s="45"/>
      <c r="C193" s="45"/>
      <c r="D193" s="46"/>
      <c r="E193" s="58"/>
      <c r="F193" s="45"/>
      <c r="G193" s="45"/>
      <c r="H193" s="45"/>
      <c r="I193" s="45"/>
      <c r="J193" s="45"/>
      <c r="K193" s="45"/>
      <c r="L193" s="60"/>
      <c r="M193" s="60"/>
      <c r="N193" s="60"/>
      <c r="O193" s="60"/>
      <c r="P193" s="60"/>
      <c r="Q193" s="60"/>
      <c r="R193" s="60"/>
      <c r="S193" s="60"/>
      <c r="T193" s="65"/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  <c r="BA193" s="45"/>
      <c r="BB193" s="45"/>
      <c r="BC193" s="45"/>
      <c r="BD193" s="45"/>
      <c r="BE193" s="45"/>
      <c r="BF193" s="45"/>
      <c r="BG193" s="45"/>
      <c r="BH193" s="45"/>
    </row>
    <row r="194" spans="1:60" x14ac:dyDescent="0.25">
      <c r="A194" s="45"/>
      <c r="B194" s="45"/>
      <c r="C194" s="45"/>
      <c r="D194" s="46"/>
      <c r="E194" s="58"/>
      <c r="F194" s="45"/>
      <c r="G194" s="45"/>
      <c r="H194" s="45"/>
      <c r="I194" s="45"/>
      <c r="J194" s="45"/>
      <c r="K194" s="45"/>
      <c r="L194" s="60"/>
      <c r="M194" s="60"/>
      <c r="N194" s="60"/>
      <c r="O194" s="60"/>
      <c r="P194" s="60"/>
      <c r="Q194" s="60"/>
      <c r="R194" s="60"/>
      <c r="S194" s="60"/>
      <c r="T194" s="65"/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  <c r="BA194" s="45"/>
      <c r="BB194" s="45"/>
      <c r="BC194" s="45"/>
      <c r="BD194" s="45"/>
      <c r="BE194" s="45"/>
      <c r="BF194" s="45"/>
      <c r="BG194" s="45"/>
      <c r="BH194" s="45"/>
    </row>
    <row r="195" spans="1:60" x14ac:dyDescent="0.25">
      <c r="A195" s="45"/>
      <c r="B195" s="45"/>
      <c r="C195" s="45"/>
      <c r="D195" s="46"/>
      <c r="E195" s="58"/>
      <c r="F195" s="45"/>
      <c r="G195" s="45"/>
      <c r="H195" s="45"/>
      <c r="I195" s="45"/>
      <c r="J195" s="45"/>
      <c r="K195" s="45"/>
      <c r="L195" s="60"/>
      <c r="M195" s="60"/>
      <c r="N195" s="60"/>
      <c r="O195" s="60"/>
      <c r="P195" s="60"/>
      <c r="Q195" s="60"/>
      <c r="R195" s="60"/>
      <c r="S195" s="60"/>
      <c r="T195" s="65"/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  <c r="BA195" s="45"/>
      <c r="BB195" s="45"/>
      <c r="BC195" s="45"/>
      <c r="BD195" s="45"/>
      <c r="BE195" s="45"/>
      <c r="BF195" s="45"/>
      <c r="BG195" s="45"/>
      <c r="BH195" s="45"/>
    </row>
    <row r="196" spans="1:60" x14ac:dyDescent="0.25">
      <c r="A196" s="45"/>
      <c r="B196" s="45"/>
      <c r="C196" s="45"/>
      <c r="D196" s="46"/>
      <c r="E196" s="58"/>
      <c r="F196" s="45"/>
      <c r="G196" s="45"/>
      <c r="H196" s="45"/>
      <c r="I196" s="45"/>
      <c r="J196" s="45"/>
      <c r="K196" s="45"/>
      <c r="L196" s="60"/>
      <c r="M196" s="60"/>
      <c r="N196" s="60"/>
      <c r="O196" s="60"/>
      <c r="P196" s="60"/>
      <c r="Q196" s="60"/>
      <c r="R196" s="60"/>
      <c r="S196" s="60"/>
      <c r="T196" s="65"/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  <c r="BA196" s="45"/>
      <c r="BB196" s="45"/>
      <c r="BC196" s="45"/>
      <c r="BD196" s="45"/>
      <c r="BE196" s="45"/>
      <c r="BF196" s="45"/>
      <c r="BG196" s="45"/>
      <c r="BH196" s="45"/>
    </row>
    <row r="197" spans="1:60" x14ac:dyDescent="0.25">
      <c r="A197" s="45"/>
      <c r="B197" s="45"/>
      <c r="C197" s="45"/>
      <c r="D197" s="46"/>
      <c r="E197" s="58"/>
      <c r="F197" s="45"/>
      <c r="G197" s="45"/>
      <c r="H197" s="45"/>
      <c r="I197" s="45"/>
      <c r="J197" s="45"/>
      <c r="K197" s="45"/>
      <c r="L197" s="60"/>
      <c r="M197" s="60"/>
      <c r="N197" s="60"/>
      <c r="O197" s="60"/>
      <c r="P197" s="60"/>
      <c r="Q197" s="60"/>
      <c r="R197" s="60"/>
      <c r="S197" s="60"/>
      <c r="T197" s="65"/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  <c r="BA197" s="45"/>
      <c r="BB197" s="45"/>
      <c r="BC197" s="45"/>
      <c r="BD197" s="45"/>
      <c r="BE197" s="45"/>
      <c r="BF197" s="45"/>
      <c r="BG197" s="45"/>
      <c r="BH197" s="45"/>
    </row>
    <row r="198" spans="1:60" x14ac:dyDescent="0.25">
      <c r="A198" s="45"/>
      <c r="B198" s="45"/>
      <c r="C198" s="45"/>
      <c r="D198" s="46"/>
      <c r="E198" s="58"/>
      <c r="F198" s="45"/>
      <c r="G198" s="45"/>
      <c r="H198" s="45"/>
      <c r="I198" s="45"/>
      <c r="J198" s="45"/>
      <c r="K198" s="45"/>
      <c r="L198" s="60"/>
      <c r="M198" s="60"/>
      <c r="N198" s="60"/>
      <c r="O198" s="60"/>
      <c r="P198" s="60"/>
      <c r="Q198" s="60"/>
      <c r="R198" s="60"/>
      <c r="S198" s="60"/>
      <c r="T198" s="65"/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  <c r="BA198" s="45"/>
      <c r="BB198" s="45"/>
      <c r="BC198" s="45"/>
      <c r="BD198" s="45"/>
      <c r="BE198" s="45"/>
      <c r="BF198" s="45"/>
      <c r="BG198" s="45"/>
      <c r="BH198" s="45"/>
    </row>
    <row r="199" spans="1:60" x14ac:dyDescent="0.25">
      <c r="A199" s="45"/>
      <c r="B199" s="45"/>
      <c r="C199" s="45"/>
      <c r="D199" s="46"/>
      <c r="E199" s="58"/>
      <c r="F199" s="45"/>
      <c r="G199" s="45"/>
      <c r="H199" s="45"/>
      <c r="I199" s="45"/>
      <c r="J199" s="45"/>
      <c r="K199" s="45"/>
      <c r="L199" s="60"/>
      <c r="M199" s="60"/>
      <c r="N199" s="60"/>
      <c r="O199" s="60"/>
      <c r="P199" s="60"/>
      <c r="Q199" s="60"/>
      <c r="R199" s="60"/>
      <c r="S199" s="60"/>
      <c r="T199" s="65"/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  <c r="BA199" s="45"/>
      <c r="BB199" s="45"/>
      <c r="BC199" s="45"/>
      <c r="BD199" s="45"/>
      <c r="BE199" s="45"/>
      <c r="BF199" s="45"/>
      <c r="BG199" s="45"/>
      <c r="BH199" s="45"/>
    </row>
    <row r="200" spans="1:60" x14ac:dyDescent="0.25">
      <c r="A200" s="45"/>
      <c r="B200" s="45"/>
      <c r="C200" s="45"/>
      <c r="D200" s="46"/>
      <c r="E200" s="58"/>
      <c r="F200" s="45"/>
      <c r="G200" s="45"/>
      <c r="H200" s="45"/>
      <c r="I200" s="45"/>
      <c r="J200" s="45"/>
      <c r="K200" s="45"/>
      <c r="L200" s="60"/>
      <c r="M200" s="60"/>
      <c r="N200" s="60"/>
      <c r="O200" s="60"/>
      <c r="P200" s="60"/>
      <c r="Q200" s="60"/>
      <c r="R200" s="60"/>
      <c r="S200" s="60"/>
      <c r="T200" s="65"/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  <c r="BA200" s="45"/>
      <c r="BB200" s="45"/>
      <c r="BC200" s="45"/>
      <c r="BD200" s="45"/>
      <c r="BE200" s="45"/>
      <c r="BF200" s="45"/>
      <c r="BG200" s="45"/>
      <c r="BH200" s="45"/>
    </row>
    <row r="201" spans="1:60" x14ac:dyDescent="0.25">
      <c r="A201" s="45"/>
      <c r="B201" s="45"/>
      <c r="C201" s="45"/>
      <c r="D201" s="46"/>
      <c r="E201" s="58"/>
      <c r="F201" s="45"/>
      <c r="G201" s="45"/>
      <c r="H201" s="45"/>
      <c r="I201" s="45"/>
      <c r="J201" s="45"/>
      <c r="K201" s="45"/>
      <c r="L201" s="60"/>
      <c r="M201" s="60"/>
      <c r="N201" s="60"/>
      <c r="O201" s="60"/>
      <c r="P201" s="60"/>
      <c r="Q201" s="60"/>
      <c r="R201" s="60"/>
      <c r="S201" s="60"/>
      <c r="T201" s="65"/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  <c r="BA201" s="45"/>
      <c r="BB201" s="45"/>
      <c r="BC201" s="45"/>
      <c r="BD201" s="45"/>
      <c r="BE201" s="45"/>
      <c r="BF201" s="45"/>
      <c r="BG201" s="45"/>
      <c r="BH201" s="45"/>
    </row>
    <row r="202" spans="1:60" x14ac:dyDescent="0.25">
      <c r="A202" s="45"/>
      <c r="B202" s="45"/>
      <c r="C202" s="45"/>
      <c r="D202" s="46"/>
      <c r="E202" s="58"/>
      <c r="F202" s="45"/>
      <c r="G202" s="45"/>
      <c r="H202" s="45"/>
      <c r="I202" s="45"/>
      <c r="J202" s="45"/>
      <c r="K202" s="45"/>
      <c r="L202" s="60"/>
      <c r="M202" s="60"/>
      <c r="N202" s="60"/>
      <c r="O202" s="60"/>
      <c r="P202" s="60"/>
      <c r="Q202" s="60"/>
      <c r="R202" s="60"/>
      <c r="S202" s="60"/>
      <c r="T202" s="65"/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  <c r="BA202" s="45"/>
      <c r="BB202" s="45"/>
      <c r="BC202" s="45"/>
      <c r="BD202" s="45"/>
      <c r="BE202" s="45"/>
      <c r="BF202" s="45"/>
      <c r="BG202" s="45"/>
      <c r="BH202" s="45"/>
    </row>
    <row r="203" spans="1:60" x14ac:dyDescent="0.25">
      <c r="A203" s="45"/>
      <c r="B203" s="45"/>
      <c r="C203" s="45"/>
      <c r="D203" s="46"/>
      <c r="E203" s="58"/>
      <c r="F203" s="45"/>
      <c r="G203" s="45"/>
      <c r="H203" s="45"/>
      <c r="I203" s="45"/>
      <c r="J203" s="45"/>
      <c r="K203" s="45"/>
      <c r="L203" s="60"/>
      <c r="M203" s="60"/>
      <c r="N203" s="60"/>
      <c r="O203" s="60"/>
      <c r="P203" s="60"/>
      <c r="Q203" s="60"/>
      <c r="R203" s="60"/>
      <c r="S203" s="60"/>
      <c r="T203" s="65"/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  <c r="BA203" s="45"/>
      <c r="BB203" s="45"/>
      <c r="BC203" s="45"/>
      <c r="BD203" s="45"/>
      <c r="BE203" s="45"/>
      <c r="BF203" s="45"/>
      <c r="BG203" s="45"/>
      <c r="BH203" s="45"/>
    </row>
    <row r="204" spans="1:60" x14ac:dyDescent="0.25">
      <c r="A204" s="45"/>
      <c r="B204" s="45"/>
      <c r="C204" s="45"/>
      <c r="D204" s="46"/>
      <c r="E204" s="58"/>
      <c r="F204" s="45"/>
      <c r="G204" s="45"/>
      <c r="H204" s="45"/>
      <c r="I204" s="45"/>
      <c r="J204" s="45"/>
      <c r="K204" s="45"/>
      <c r="L204" s="60"/>
      <c r="M204" s="60"/>
      <c r="N204" s="60"/>
      <c r="O204" s="60"/>
      <c r="P204" s="60"/>
      <c r="Q204" s="60"/>
      <c r="R204" s="60"/>
      <c r="S204" s="60"/>
      <c r="T204" s="65"/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  <c r="BA204" s="45"/>
      <c r="BB204" s="45"/>
      <c r="BC204" s="45"/>
      <c r="BD204" s="45"/>
      <c r="BE204" s="45"/>
      <c r="BF204" s="45"/>
      <c r="BG204" s="45"/>
      <c r="BH204" s="45"/>
    </row>
    <row r="205" spans="1:60" x14ac:dyDescent="0.25">
      <c r="A205" s="45"/>
      <c r="B205" s="45"/>
      <c r="C205" s="45"/>
      <c r="D205" s="46"/>
      <c r="E205" s="58"/>
      <c r="F205" s="45"/>
      <c r="G205" s="45"/>
      <c r="H205" s="45"/>
      <c r="I205" s="45"/>
      <c r="J205" s="45"/>
      <c r="K205" s="45"/>
      <c r="L205" s="60"/>
      <c r="M205" s="60"/>
      <c r="N205" s="60"/>
      <c r="O205" s="60"/>
      <c r="P205" s="60"/>
      <c r="Q205" s="60"/>
      <c r="R205" s="60"/>
      <c r="S205" s="60"/>
      <c r="T205" s="65"/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  <c r="BA205" s="45"/>
      <c r="BB205" s="45"/>
      <c r="BC205" s="45"/>
      <c r="BD205" s="45"/>
      <c r="BE205" s="45"/>
      <c r="BF205" s="45"/>
      <c r="BG205" s="45"/>
      <c r="BH205" s="45"/>
    </row>
    <row r="206" spans="1:60" x14ac:dyDescent="0.25">
      <c r="A206" s="45"/>
      <c r="B206" s="45"/>
      <c r="C206" s="45"/>
      <c r="D206" s="46"/>
      <c r="E206" s="58"/>
      <c r="F206" s="45"/>
      <c r="G206" s="45"/>
      <c r="H206" s="45"/>
      <c r="I206" s="45"/>
      <c r="J206" s="45"/>
      <c r="K206" s="45"/>
      <c r="L206" s="60"/>
      <c r="M206" s="60"/>
      <c r="N206" s="60"/>
      <c r="O206" s="60"/>
      <c r="P206" s="60"/>
      <c r="Q206" s="60"/>
      <c r="R206" s="60"/>
      <c r="S206" s="60"/>
      <c r="T206" s="65"/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  <c r="BA206" s="45"/>
      <c r="BB206" s="45"/>
      <c r="BC206" s="45"/>
      <c r="BD206" s="45"/>
      <c r="BE206" s="45"/>
      <c r="BF206" s="45"/>
      <c r="BG206" s="45"/>
      <c r="BH206" s="45"/>
    </row>
    <row r="207" spans="1:60" x14ac:dyDescent="0.25">
      <c r="A207" s="45"/>
      <c r="B207" s="45"/>
      <c r="C207" s="45"/>
      <c r="D207" s="46"/>
      <c r="E207" s="58"/>
      <c r="F207" s="45"/>
      <c r="G207" s="45"/>
      <c r="H207" s="45"/>
      <c r="I207" s="45"/>
      <c r="J207" s="45"/>
      <c r="K207" s="45"/>
      <c r="L207" s="60"/>
      <c r="M207" s="60"/>
      <c r="N207" s="60"/>
      <c r="O207" s="60"/>
      <c r="P207" s="60"/>
      <c r="Q207" s="60"/>
      <c r="R207" s="60"/>
      <c r="S207" s="60"/>
      <c r="T207" s="65"/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  <c r="BA207" s="45"/>
      <c r="BB207" s="45"/>
      <c r="BC207" s="45"/>
      <c r="BD207" s="45"/>
      <c r="BE207" s="45"/>
      <c r="BF207" s="45"/>
      <c r="BG207" s="45"/>
      <c r="BH207" s="45"/>
    </row>
    <row r="208" spans="1:60" x14ac:dyDescent="0.25">
      <c r="A208" s="45"/>
      <c r="B208" s="45"/>
      <c r="C208" s="45"/>
      <c r="D208" s="46"/>
      <c r="E208" s="58"/>
      <c r="F208" s="45"/>
      <c r="G208" s="45"/>
      <c r="H208" s="45"/>
      <c r="I208" s="45"/>
      <c r="J208" s="45"/>
      <c r="K208" s="45"/>
      <c r="L208" s="60"/>
      <c r="M208" s="60"/>
      <c r="N208" s="60"/>
      <c r="O208" s="60"/>
      <c r="P208" s="60"/>
      <c r="Q208" s="60"/>
      <c r="R208" s="60"/>
      <c r="S208" s="60"/>
      <c r="T208" s="65"/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  <c r="BA208" s="45"/>
      <c r="BB208" s="45"/>
      <c r="BC208" s="45"/>
      <c r="BD208" s="45"/>
      <c r="BE208" s="45"/>
      <c r="BF208" s="45"/>
      <c r="BG208" s="45"/>
      <c r="BH208" s="45"/>
    </row>
    <row r="209" spans="1:60" x14ac:dyDescent="0.25">
      <c r="A209" s="45"/>
      <c r="B209" s="45"/>
      <c r="C209" s="45"/>
      <c r="D209" s="46"/>
      <c r="E209" s="58"/>
      <c r="F209" s="45"/>
      <c r="G209" s="45"/>
      <c r="H209" s="45"/>
      <c r="I209" s="45"/>
      <c r="J209" s="45"/>
      <c r="K209" s="45"/>
      <c r="L209" s="60"/>
      <c r="M209" s="60"/>
      <c r="N209" s="60"/>
      <c r="O209" s="60"/>
      <c r="P209" s="60"/>
      <c r="Q209" s="60"/>
      <c r="R209" s="60"/>
      <c r="S209" s="60"/>
      <c r="T209" s="65"/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  <c r="BA209" s="45"/>
      <c r="BB209" s="45"/>
      <c r="BC209" s="45"/>
      <c r="BD209" s="45"/>
      <c r="BE209" s="45"/>
      <c r="BF209" s="45"/>
      <c r="BG209" s="45"/>
      <c r="BH209" s="45"/>
    </row>
    <row r="210" spans="1:60" x14ac:dyDescent="0.25">
      <c r="A210" s="45"/>
      <c r="B210" s="45"/>
      <c r="C210" s="45"/>
      <c r="D210" s="46"/>
      <c r="E210" s="58"/>
      <c r="F210" s="45"/>
      <c r="G210" s="45"/>
      <c r="H210" s="45"/>
      <c r="I210" s="45"/>
      <c r="J210" s="45"/>
      <c r="K210" s="45"/>
      <c r="L210" s="60"/>
      <c r="M210" s="60"/>
      <c r="N210" s="60"/>
      <c r="O210" s="60"/>
      <c r="P210" s="60"/>
      <c r="Q210" s="60"/>
      <c r="R210" s="60"/>
      <c r="S210" s="60"/>
      <c r="T210" s="65"/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  <c r="BA210" s="45"/>
      <c r="BB210" s="45"/>
      <c r="BC210" s="45"/>
      <c r="BD210" s="45"/>
      <c r="BE210" s="45"/>
      <c r="BF210" s="45"/>
      <c r="BG210" s="45"/>
      <c r="BH210" s="45"/>
    </row>
    <row r="211" spans="1:60" x14ac:dyDescent="0.25">
      <c r="A211" s="45"/>
      <c r="B211" s="45"/>
      <c r="C211" s="45"/>
      <c r="D211" s="46"/>
      <c r="E211" s="58"/>
      <c r="F211" s="45"/>
      <c r="G211" s="45"/>
      <c r="H211" s="45"/>
      <c r="I211" s="45"/>
      <c r="J211" s="45"/>
      <c r="K211" s="45"/>
      <c r="L211" s="60"/>
      <c r="M211" s="60"/>
      <c r="N211" s="60"/>
      <c r="O211" s="60"/>
      <c r="P211" s="60"/>
      <c r="Q211" s="60"/>
      <c r="R211" s="60"/>
      <c r="S211" s="60"/>
      <c r="T211" s="65"/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  <c r="BA211" s="45"/>
      <c r="BB211" s="45"/>
      <c r="BC211" s="45"/>
      <c r="BD211" s="45"/>
      <c r="BE211" s="45"/>
      <c r="BF211" s="45"/>
      <c r="BG211" s="45"/>
      <c r="BH211" s="45"/>
    </row>
    <row r="212" spans="1:60" x14ac:dyDescent="0.25">
      <c r="A212" s="45"/>
      <c r="B212" s="45"/>
      <c r="C212" s="45"/>
      <c r="D212" s="46"/>
      <c r="E212" s="58"/>
      <c r="F212" s="45"/>
      <c r="G212" s="45"/>
      <c r="H212" s="45"/>
      <c r="I212" s="45"/>
      <c r="J212" s="45"/>
      <c r="K212" s="45"/>
      <c r="L212" s="60"/>
      <c r="M212" s="60"/>
      <c r="N212" s="60"/>
      <c r="O212" s="60"/>
      <c r="P212" s="60"/>
      <c r="Q212" s="60"/>
      <c r="R212" s="60"/>
      <c r="S212" s="60"/>
      <c r="T212" s="65"/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  <c r="BA212" s="45"/>
      <c r="BB212" s="45"/>
      <c r="BC212" s="45"/>
      <c r="BD212" s="45"/>
      <c r="BE212" s="45"/>
      <c r="BF212" s="45"/>
      <c r="BG212" s="45"/>
      <c r="BH212" s="45"/>
    </row>
    <row r="213" spans="1:60" x14ac:dyDescent="0.25">
      <c r="A213" s="45"/>
      <c r="B213" s="45"/>
      <c r="C213" s="45"/>
      <c r="D213" s="46"/>
      <c r="E213" s="58"/>
      <c r="F213" s="45"/>
      <c r="G213" s="45"/>
      <c r="H213" s="45"/>
      <c r="I213" s="45"/>
      <c r="J213" s="45"/>
      <c r="K213" s="45"/>
      <c r="L213" s="60"/>
      <c r="M213" s="60"/>
      <c r="N213" s="60"/>
      <c r="O213" s="60"/>
      <c r="P213" s="60"/>
      <c r="Q213" s="60"/>
      <c r="R213" s="60"/>
      <c r="S213" s="60"/>
      <c r="T213" s="65"/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  <c r="BA213" s="45"/>
      <c r="BB213" s="45"/>
      <c r="BC213" s="45"/>
      <c r="BD213" s="45"/>
      <c r="BE213" s="45"/>
      <c r="BF213" s="45"/>
      <c r="BG213" s="45"/>
      <c r="BH213" s="45"/>
    </row>
    <row r="214" spans="1:60" x14ac:dyDescent="0.25">
      <c r="A214" s="45"/>
      <c r="B214" s="45"/>
      <c r="C214" s="45"/>
      <c r="D214" s="46"/>
      <c r="E214" s="58"/>
      <c r="F214" s="45"/>
      <c r="G214" s="45"/>
      <c r="H214" s="45"/>
      <c r="I214" s="45"/>
      <c r="J214" s="45"/>
      <c r="K214" s="45"/>
      <c r="L214" s="60"/>
      <c r="M214" s="60"/>
      <c r="N214" s="60"/>
      <c r="O214" s="60"/>
      <c r="P214" s="60"/>
      <c r="Q214" s="60"/>
      <c r="R214" s="60"/>
      <c r="S214" s="60"/>
      <c r="T214" s="65"/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  <c r="BA214" s="45"/>
      <c r="BB214" s="45"/>
      <c r="BC214" s="45"/>
      <c r="BD214" s="45"/>
      <c r="BE214" s="45"/>
      <c r="BF214" s="45"/>
      <c r="BG214" s="45"/>
      <c r="BH214" s="45"/>
    </row>
    <row r="215" spans="1:60" x14ac:dyDescent="0.25">
      <c r="A215" s="45"/>
      <c r="B215" s="45"/>
      <c r="C215" s="45"/>
      <c r="D215" s="46"/>
      <c r="E215" s="58"/>
      <c r="F215" s="45"/>
      <c r="G215" s="45"/>
      <c r="H215" s="45"/>
      <c r="I215" s="45"/>
      <c r="J215" s="45"/>
      <c r="K215" s="45"/>
      <c r="L215" s="60"/>
      <c r="M215" s="60"/>
      <c r="N215" s="60"/>
      <c r="O215" s="60"/>
      <c r="P215" s="60"/>
      <c r="Q215" s="60"/>
      <c r="R215" s="60"/>
      <c r="S215" s="60"/>
      <c r="T215" s="65"/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  <c r="BA215" s="45"/>
      <c r="BB215" s="45"/>
      <c r="BC215" s="45"/>
      <c r="BD215" s="45"/>
      <c r="BE215" s="45"/>
      <c r="BF215" s="45"/>
      <c r="BG215" s="45"/>
      <c r="BH215" s="45"/>
    </row>
    <row r="216" spans="1:60" x14ac:dyDescent="0.25">
      <c r="A216" s="45"/>
      <c r="B216" s="45"/>
      <c r="C216" s="45"/>
      <c r="D216" s="46"/>
      <c r="E216" s="58"/>
      <c r="F216" s="45"/>
      <c r="G216" s="45"/>
      <c r="H216" s="45"/>
      <c r="I216" s="45"/>
      <c r="J216" s="45"/>
      <c r="K216" s="45"/>
      <c r="L216" s="60"/>
      <c r="M216" s="60"/>
      <c r="N216" s="60"/>
      <c r="O216" s="60"/>
      <c r="P216" s="60"/>
      <c r="Q216" s="60"/>
      <c r="R216" s="60"/>
      <c r="S216" s="60"/>
      <c r="T216" s="65"/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  <c r="BA216" s="45"/>
      <c r="BB216" s="45"/>
      <c r="BC216" s="45"/>
      <c r="BD216" s="45"/>
      <c r="BE216" s="45"/>
      <c r="BF216" s="45"/>
      <c r="BG216" s="45"/>
      <c r="BH216" s="45"/>
    </row>
    <row r="217" spans="1:60" x14ac:dyDescent="0.25">
      <c r="A217" s="45"/>
      <c r="B217" s="45"/>
      <c r="C217" s="45"/>
      <c r="D217" s="46"/>
      <c r="E217" s="58"/>
      <c r="F217" s="45"/>
      <c r="G217" s="45"/>
      <c r="H217" s="45"/>
      <c r="I217" s="45"/>
      <c r="J217" s="45"/>
      <c r="K217" s="45"/>
      <c r="L217" s="60"/>
      <c r="M217" s="60"/>
      <c r="N217" s="60"/>
      <c r="O217" s="60"/>
      <c r="P217" s="60"/>
      <c r="Q217" s="60"/>
      <c r="R217" s="60"/>
      <c r="S217" s="60"/>
      <c r="T217" s="65"/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  <c r="BA217" s="45"/>
      <c r="BB217" s="45"/>
      <c r="BC217" s="45"/>
      <c r="BD217" s="45"/>
      <c r="BE217" s="45"/>
      <c r="BF217" s="45"/>
      <c r="BG217" s="45"/>
      <c r="BH217" s="45"/>
    </row>
    <row r="218" spans="1:60" x14ac:dyDescent="0.25">
      <c r="A218" s="45"/>
      <c r="B218" s="45"/>
      <c r="C218" s="45"/>
      <c r="D218" s="46"/>
      <c r="E218" s="58"/>
      <c r="F218" s="45"/>
      <c r="G218" s="45"/>
      <c r="H218" s="45"/>
      <c r="I218" s="45"/>
      <c r="J218" s="45"/>
      <c r="K218" s="45"/>
      <c r="L218" s="60"/>
      <c r="M218" s="60"/>
      <c r="N218" s="60"/>
      <c r="O218" s="60"/>
      <c r="P218" s="60"/>
      <c r="Q218" s="60"/>
      <c r="R218" s="60"/>
      <c r="S218" s="60"/>
      <c r="T218" s="65"/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  <c r="BA218" s="45"/>
      <c r="BB218" s="45"/>
      <c r="BC218" s="45"/>
      <c r="BD218" s="45"/>
      <c r="BE218" s="45"/>
      <c r="BF218" s="45"/>
      <c r="BG218" s="45"/>
      <c r="BH218" s="45"/>
    </row>
    <row r="219" spans="1:60" x14ac:dyDescent="0.25">
      <c r="A219" s="45"/>
      <c r="B219" s="45"/>
      <c r="C219" s="45"/>
      <c r="D219" s="46"/>
      <c r="E219" s="58"/>
      <c r="F219" s="45"/>
      <c r="G219" s="45"/>
      <c r="H219" s="45"/>
      <c r="I219" s="45"/>
      <c r="J219" s="45"/>
      <c r="K219" s="45"/>
      <c r="L219" s="60"/>
      <c r="M219" s="60"/>
      <c r="N219" s="60"/>
      <c r="O219" s="60"/>
      <c r="P219" s="60"/>
      <c r="Q219" s="60"/>
      <c r="R219" s="60"/>
      <c r="S219" s="60"/>
      <c r="T219" s="65"/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  <c r="BA219" s="45"/>
      <c r="BB219" s="45"/>
      <c r="BC219" s="45"/>
      <c r="BD219" s="45"/>
      <c r="BE219" s="45"/>
      <c r="BF219" s="45"/>
      <c r="BG219" s="45"/>
      <c r="BH219" s="45"/>
    </row>
    <row r="220" spans="1:60" x14ac:dyDescent="0.25">
      <c r="A220" s="45"/>
      <c r="B220" s="45"/>
      <c r="C220" s="45"/>
      <c r="D220" s="46"/>
      <c r="E220" s="58"/>
      <c r="F220" s="45"/>
      <c r="G220" s="45"/>
      <c r="H220" s="45"/>
      <c r="I220" s="45"/>
      <c r="J220" s="45"/>
      <c r="K220" s="45"/>
      <c r="L220" s="60"/>
      <c r="M220" s="60"/>
      <c r="N220" s="60"/>
      <c r="O220" s="60"/>
      <c r="P220" s="60"/>
      <c r="Q220" s="60"/>
      <c r="R220" s="60"/>
      <c r="S220" s="60"/>
      <c r="T220" s="65"/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  <c r="BA220" s="45"/>
      <c r="BB220" s="45"/>
      <c r="BC220" s="45"/>
      <c r="BD220" s="45"/>
      <c r="BE220" s="45"/>
      <c r="BF220" s="45"/>
      <c r="BG220" s="45"/>
      <c r="BH220" s="45"/>
    </row>
    <row r="221" spans="1:60" x14ac:dyDescent="0.25">
      <c r="A221" s="45"/>
      <c r="B221" s="45"/>
      <c r="C221" s="45"/>
      <c r="D221" s="46"/>
      <c r="E221" s="58"/>
      <c r="F221" s="45"/>
      <c r="G221" s="45"/>
      <c r="H221" s="45"/>
      <c r="I221" s="45"/>
      <c r="J221" s="45"/>
      <c r="K221" s="45"/>
      <c r="L221" s="60"/>
      <c r="M221" s="60"/>
      <c r="N221" s="60"/>
      <c r="O221" s="60"/>
      <c r="P221" s="60"/>
      <c r="Q221" s="60"/>
      <c r="R221" s="60"/>
      <c r="S221" s="60"/>
      <c r="T221" s="65"/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  <c r="BA221" s="45"/>
      <c r="BB221" s="45"/>
      <c r="BC221" s="45"/>
      <c r="BD221" s="45"/>
      <c r="BE221" s="45"/>
      <c r="BF221" s="45"/>
      <c r="BG221" s="45"/>
      <c r="BH221" s="45"/>
    </row>
    <row r="222" spans="1:60" x14ac:dyDescent="0.25">
      <c r="A222" s="45"/>
      <c r="B222" s="45"/>
      <c r="C222" s="45"/>
      <c r="D222" s="46"/>
      <c r="E222" s="58"/>
      <c r="F222" s="45"/>
      <c r="G222" s="45"/>
      <c r="H222" s="45"/>
      <c r="I222" s="45"/>
      <c r="J222" s="45"/>
      <c r="K222" s="45"/>
      <c r="L222" s="60"/>
      <c r="M222" s="60"/>
      <c r="N222" s="60"/>
      <c r="O222" s="60"/>
      <c r="P222" s="60"/>
      <c r="Q222" s="60"/>
      <c r="R222" s="60"/>
      <c r="S222" s="60"/>
      <c r="T222" s="65"/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  <c r="BA222" s="45"/>
      <c r="BB222" s="45"/>
      <c r="BC222" s="45"/>
      <c r="BD222" s="45"/>
      <c r="BE222" s="45"/>
      <c r="BF222" s="45"/>
      <c r="BG222" s="45"/>
      <c r="BH222" s="45"/>
    </row>
    <row r="223" spans="1:60" x14ac:dyDescent="0.25">
      <c r="A223" s="45"/>
      <c r="B223" s="45"/>
      <c r="C223" s="45"/>
      <c r="D223" s="46"/>
      <c r="E223" s="58"/>
      <c r="F223" s="45"/>
      <c r="G223" s="45"/>
      <c r="H223" s="45"/>
      <c r="I223" s="45"/>
      <c r="J223" s="45"/>
      <c r="K223" s="45"/>
      <c r="L223" s="60"/>
      <c r="M223" s="60"/>
      <c r="N223" s="60"/>
      <c r="O223" s="60"/>
      <c r="P223" s="60"/>
      <c r="Q223" s="60"/>
      <c r="R223" s="60"/>
      <c r="S223" s="60"/>
      <c r="T223" s="65"/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  <c r="BA223" s="45"/>
      <c r="BB223" s="45"/>
      <c r="BC223" s="45"/>
      <c r="BD223" s="45"/>
      <c r="BE223" s="45"/>
      <c r="BF223" s="45"/>
      <c r="BG223" s="45"/>
      <c r="BH223" s="45"/>
    </row>
    <row r="224" spans="1:60" x14ac:dyDescent="0.25">
      <c r="A224" s="45"/>
      <c r="B224" s="45"/>
      <c r="C224" s="45"/>
      <c r="D224" s="46"/>
      <c r="E224" s="58"/>
      <c r="F224" s="45"/>
      <c r="G224" s="45"/>
      <c r="H224" s="45"/>
      <c r="I224" s="45"/>
      <c r="J224" s="45"/>
      <c r="K224" s="45"/>
      <c r="L224" s="60"/>
      <c r="M224" s="60"/>
      <c r="N224" s="60"/>
      <c r="O224" s="60"/>
      <c r="P224" s="60"/>
      <c r="Q224" s="60"/>
      <c r="R224" s="60"/>
      <c r="S224" s="60"/>
      <c r="T224" s="65"/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  <c r="BA224" s="45"/>
      <c r="BB224" s="45"/>
      <c r="BC224" s="45"/>
      <c r="BD224" s="45"/>
      <c r="BE224" s="45"/>
      <c r="BF224" s="45"/>
      <c r="BG224" s="45"/>
      <c r="BH224" s="45"/>
    </row>
    <row r="225" spans="1:60" x14ac:dyDescent="0.25">
      <c r="A225" s="45"/>
      <c r="B225" s="45"/>
      <c r="C225" s="45"/>
      <c r="D225" s="46"/>
      <c r="E225" s="58"/>
      <c r="F225" s="45"/>
      <c r="G225" s="45"/>
      <c r="H225" s="45"/>
      <c r="I225" s="45"/>
      <c r="J225" s="45"/>
      <c r="K225" s="45"/>
      <c r="L225" s="60"/>
      <c r="M225" s="60"/>
      <c r="N225" s="60"/>
      <c r="O225" s="60"/>
      <c r="P225" s="60"/>
      <c r="Q225" s="60"/>
      <c r="R225" s="60"/>
      <c r="S225" s="60"/>
      <c r="T225" s="65"/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  <c r="BA225" s="45"/>
      <c r="BB225" s="45"/>
      <c r="BC225" s="45"/>
      <c r="BD225" s="45"/>
      <c r="BE225" s="45"/>
      <c r="BF225" s="45"/>
      <c r="BG225" s="45"/>
      <c r="BH225" s="45"/>
    </row>
    <row r="226" spans="1:60" x14ac:dyDescent="0.25">
      <c r="A226" s="45"/>
      <c r="B226" s="45"/>
      <c r="C226" s="45"/>
      <c r="D226" s="46"/>
      <c r="E226" s="58"/>
      <c r="F226" s="45"/>
      <c r="G226" s="45"/>
      <c r="H226" s="45"/>
      <c r="I226" s="45"/>
      <c r="J226" s="45"/>
      <c r="K226" s="45"/>
      <c r="L226" s="60"/>
      <c r="M226" s="60"/>
      <c r="N226" s="60"/>
      <c r="O226" s="60"/>
      <c r="P226" s="60"/>
      <c r="Q226" s="60"/>
      <c r="R226" s="60"/>
      <c r="S226" s="60"/>
      <c r="T226" s="65"/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  <c r="BA226" s="45"/>
      <c r="BB226" s="45"/>
      <c r="BC226" s="45"/>
      <c r="BD226" s="45"/>
      <c r="BE226" s="45"/>
      <c r="BF226" s="45"/>
      <c r="BG226" s="45"/>
      <c r="BH226" s="45"/>
    </row>
    <row r="227" spans="1:60" x14ac:dyDescent="0.25">
      <c r="A227" s="45"/>
      <c r="B227" s="45"/>
      <c r="C227" s="45"/>
      <c r="D227" s="46"/>
      <c r="E227" s="58"/>
      <c r="F227" s="45"/>
      <c r="G227" s="45"/>
      <c r="H227" s="45"/>
      <c r="I227" s="45"/>
      <c r="J227" s="45"/>
      <c r="K227" s="45"/>
      <c r="L227" s="60"/>
      <c r="M227" s="60"/>
      <c r="N227" s="60"/>
      <c r="O227" s="60"/>
      <c r="P227" s="60"/>
      <c r="Q227" s="60"/>
      <c r="R227" s="60"/>
      <c r="S227" s="60"/>
      <c r="T227" s="65"/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  <c r="BA227" s="45"/>
      <c r="BB227" s="45"/>
      <c r="BC227" s="45"/>
      <c r="BD227" s="45"/>
      <c r="BE227" s="45"/>
      <c r="BF227" s="45"/>
      <c r="BG227" s="45"/>
      <c r="BH227" s="45"/>
    </row>
    <row r="228" spans="1:60" x14ac:dyDescent="0.25">
      <c r="A228" s="45"/>
      <c r="B228" s="45"/>
      <c r="C228" s="45"/>
      <c r="D228" s="46"/>
      <c r="E228" s="58"/>
      <c r="F228" s="45"/>
      <c r="G228" s="45"/>
      <c r="H228" s="45"/>
      <c r="I228" s="45"/>
      <c r="J228" s="45"/>
      <c r="K228" s="45"/>
      <c r="L228" s="60"/>
      <c r="M228" s="60"/>
      <c r="N228" s="60"/>
      <c r="O228" s="60"/>
      <c r="P228" s="60"/>
      <c r="Q228" s="60"/>
      <c r="R228" s="60"/>
      <c r="S228" s="60"/>
      <c r="T228" s="65"/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  <c r="BA228" s="45"/>
      <c r="BB228" s="45"/>
      <c r="BC228" s="45"/>
      <c r="BD228" s="45"/>
      <c r="BE228" s="45"/>
      <c r="BF228" s="45"/>
      <c r="BG228" s="45"/>
      <c r="BH228" s="45"/>
    </row>
    <row r="229" spans="1:60" x14ac:dyDescent="0.25">
      <c r="A229" s="45"/>
      <c r="B229" s="45"/>
      <c r="C229" s="45"/>
      <c r="D229" s="46"/>
      <c r="E229" s="58"/>
      <c r="F229" s="45"/>
      <c r="G229" s="45"/>
      <c r="H229" s="45"/>
      <c r="I229" s="45"/>
      <c r="J229" s="45"/>
      <c r="K229" s="45"/>
      <c r="L229" s="60"/>
      <c r="M229" s="60"/>
      <c r="N229" s="60"/>
      <c r="O229" s="60"/>
      <c r="P229" s="60"/>
      <c r="Q229" s="60"/>
      <c r="R229" s="60"/>
      <c r="S229" s="60"/>
      <c r="T229" s="65"/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  <c r="BA229" s="45"/>
      <c r="BB229" s="45"/>
      <c r="BC229" s="45"/>
      <c r="BD229" s="45"/>
      <c r="BE229" s="45"/>
      <c r="BF229" s="45"/>
      <c r="BG229" s="45"/>
      <c r="BH229" s="45"/>
    </row>
    <row r="230" spans="1:60" x14ac:dyDescent="0.25">
      <c r="A230" s="45"/>
      <c r="B230" s="45"/>
      <c r="C230" s="45"/>
      <c r="D230" s="46"/>
      <c r="E230" s="58"/>
      <c r="F230" s="45"/>
      <c r="G230" s="45"/>
      <c r="H230" s="45"/>
      <c r="I230" s="45"/>
      <c r="J230" s="45"/>
      <c r="K230" s="45"/>
      <c r="L230" s="60"/>
      <c r="M230" s="60"/>
      <c r="N230" s="60"/>
      <c r="O230" s="60"/>
      <c r="P230" s="60"/>
      <c r="Q230" s="60"/>
      <c r="R230" s="60"/>
      <c r="S230" s="60"/>
      <c r="T230" s="65"/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  <c r="BA230" s="45"/>
      <c r="BB230" s="45"/>
      <c r="BC230" s="45"/>
      <c r="BD230" s="45"/>
      <c r="BE230" s="45"/>
      <c r="BF230" s="45"/>
      <c r="BG230" s="45"/>
      <c r="BH230" s="45"/>
    </row>
    <row r="231" spans="1:60" x14ac:dyDescent="0.25">
      <c r="A231" s="45"/>
      <c r="B231" s="45"/>
      <c r="C231" s="45"/>
      <c r="D231" s="46"/>
      <c r="E231" s="58"/>
      <c r="F231" s="45"/>
      <c r="G231" s="45"/>
      <c r="H231" s="45"/>
      <c r="I231" s="45"/>
      <c r="J231" s="45"/>
      <c r="K231" s="45"/>
      <c r="L231" s="60"/>
      <c r="M231" s="60"/>
      <c r="N231" s="60"/>
      <c r="O231" s="60"/>
      <c r="P231" s="60"/>
      <c r="Q231" s="60"/>
      <c r="R231" s="60"/>
      <c r="S231" s="60"/>
      <c r="T231" s="65"/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  <c r="BA231" s="45"/>
      <c r="BB231" s="45"/>
      <c r="BC231" s="45"/>
      <c r="BD231" s="45"/>
      <c r="BE231" s="45"/>
      <c r="BF231" s="45"/>
      <c r="BG231" s="45"/>
      <c r="BH231" s="45"/>
    </row>
    <row r="232" spans="1:60" x14ac:dyDescent="0.25">
      <c r="A232" s="45"/>
      <c r="B232" s="45"/>
      <c r="C232" s="45"/>
      <c r="D232" s="46"/>
      <c r="E232" s="58"/>
      <c r="F232" s="45"/>
      <c r="G232" s="45"/>
      <c r="H232" s="45"/>
      <c r="I232" s="45"/>
      <c r="J232" s="45"/>
      <c r="K232" s="45"/>
      <c r="L232" s="60"/>
      <c r="M232" s="60"/>
      <c r="N232" s="60"/>
      <c r="O232" s="60"/>
      <c r="P232" s="60"/>
      <c r="Q232" s="60"/>
      <c r="R232" s="60"/>
      <c r="S232" s="60"/>
      <c r="T232" s="65"/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  <c r="BA232" s="45"/>
      <c r="BB232" s="45"/>
      <c r="BC232" s="45"/>
      <c r="BD232" s="45"/>
      <c r="BE232" s="45"/>
      <c r="BF232" s="45"/>
      <c r="BG232" s="45"/>
      <c r="BH232" s="45"/>
    </row>
    <row r="233" spans="1:60" x14ac:dyDescent="0.25">
      <c r="A233" s="45"/>
      <c r="B233" s="45"/>
      <c r="C233" s="45"/>
      <c r="D233" s="46"/>
      <c r="E233" s="58"/>
      <c r="F233" s="45"/>
      <c r="G233" s="45"/>
      <c r="H233" s="45"/>
      <c r="I233" s="45"/>
      <c r="J233" s="45"/>
      <c r="K233" s="45"/>
      <c r="L233" s="60"/>
      <c r="M233" s="60"/>
      <c r="N233" s="60"/>
      <c r="O233" s="60"/>
      <c r="P233" s="60"/>
      <c r="Q233" s="60"/>
      <c r="R233" s="60"/>
      <c r="S233" s="60"/>
      <c r="T233" s="65"/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  <c r="BA233" s="45"/>
      <c r="BB233" s="45"/>
      <c r="BC233" s="45"/>
      <c r="BD233" s="45"/>
      <c r="BE233" s="45"/>
      <c r="BF233" s="45"/>
      <c r="BG233" s="45"/>
      <c r="BH233" s="45"/>
    </row>
    <row r="234" spans="1:60" x14ac:dyDescent="0.25">
      <c r="A234" s="45"/>
      <c r="B234" s="45"/>
      <c r="C234" s="45"/>
      <c r="D234" s="46"/>
      <c r="E234" s="58"/>
      <c r="F234" s="45"/>
      <c r="G234" s="45"/>
      <c r="H234" s="45"/>
      <c r="I234" s="45"/>
      <c r="J234" s="45"/>
      <c r="K234" s="45"/>
      <c r="L234" s="60"/>
      <c r="M234" s="60"/>
      <c r="N234" s="60"/>
      <c r="O234" s="60"/>
      <c r="P234" s="60"/>
      <c r="Q234" s="60"/>
      <c r="R234" s="60"/>
      <c r="S234" s="60"/>
      <c r="T234" s="65"/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  <c r="BA234" s="45"/>
      <c r="BB234" s="45"/>
      <c r="BC234" s="45"/>
      <c r="BD234" s="45"/>
      <c r="BE234" s="45"/>
      <c r="BF234" s="45"/>
      <c r="BG234" s="45"/>
      <c r="BH234" s="45"/>
    </row>
    <row r="235" spans="1:60" x14ac:dyDescent="0.25">
      <c r="A235" s="45"/>
      <c r="B235" s="45"/>
      <c r="C235" s="45"/>
      <c r="D235" s="46"/>
      <c r="E235" s="58"/>
      <c r="F235" s="45"/>
      <c r="G235" s="45"/>
      <c r="H235" s="45"/>
      <c r="I235" s="45"/>
      <c r="J235" s="45"/>
      <c r="K235" s="45"/>
      <c r="L235" s="60"/>
      <c r="M235" s="60"/>
      <c r="N235" s="60"/>
      <c r="O235" s="60"/>
      <c r="P235" s="60"/>
      <c r="Q235" s="60"/>
      <c r="R235" s="60"/>
      <c r="S235" s="60"/>
      <c r="T235" s="65"/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  <c r="BA235" s="45"/>
      <c r="BB235" s="45"/>
      <c r="BC235" s="45"/>
      <c r="BD235" s="45"/>
      <c r="BE235" s="45"/>
      <c r="BF235" s="45"/>
      <c r="BG235" s="45"/>
      <c r="BH235" s="45"/>
    </row>
    <row r="236" spans="1:60" x14ac:dyDescent="0.25">
      <c r="A236" s="45"/>
      <c r="B236" s="45"/>
      <c r="C236" s="45"/>
      <c r="D236" s="46"/>
      <c r="E236" s="58"/>
      <c r="F236" s="45"/>
      <c r="G236" s="45"/>
      <c r="H236" s="45"/>
      <c r="I236" s="45"/>
      <c r="J236" s="45"/>
      <c r="K236" s="45"/>
      <c r="L236" s="60"/>
      <c r="M236" s="60"/>
      <c r="N236" s="60"/>
      <c r="O236" s="60"/>
      <c r="P236" s="60"/>
      <c r="Q236" s="60"/>
      <c r="R236" s="60"/>
      <c r="S236" s="60"/>
      <c r="T236" s="65"/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  <c r="BA236" s="45"/>
      <c r="BB236" s="45"/>
      <c r="BC236" s="45"/>
      <c r="BD236" s="45"/>
      <c r="BE236" s="45"/>
      <c r="BF236" s="45"/>
      <c r="BG236" s="45"/>
      <c r="BH236" s="45"/>
    </row>
    <row r="237" spans="1:60" x14ac:dyDescent="0.25">
      <c r="A237" s="45"/>
      <c r="B237" s="45"/>
      <c r="C237" s="45"/>
      <c r="D237" s="46"/>
      <c r="E237" s="58"/>
      <c r="F237" s="45"/>
      <c r="G237" s="45"/>
      <c r="H237" s="45"/>
      <c r="I237" s="45"/>
      <c r="J237" s="45"/>
      <c r="K237" s="45"/>
      <c r="L237" s="60"/>
      <c r="M237" s="60"/>
      <c r="N237" s="60"/>
      <c r="O237" s="60"/>
      <c r="P237" s="60"/>
      <c r="Q237" s="60"/>
      <c r="R237" s="60"/>
      <c r="S237" s="60"/>
      <c r="T237" s="65"/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  <c r="BA237" s="45"/>
      <c r="BB237" s="45"/>
      <c r="BC237" s="45"/>
      <c r="BD237" s="45"/>
      <c r="BE237" s="45"/>
      <c r="BF237" s="45"/>
      <c r="BG237" s="45"/>
      <c r="BH237" s="45"/>
    </row>
    <row r="238" spans="1:60" x14ac:dyDescent="0.25">
      <c r="A238" s="45"/>
      <c r="B238" s="45"/>
      <c r="C238" s="45"/>
      <c r="D238" s="46"/>
      <c r="E238" s="58"/>
      <c r="F238" s="45"/>
      <c r="G238" s="45"/>
      <c r="H238" s="45"/>
      <c r="I238" s="45"/>
      <c r="J238" s="45"/>
      <c r="K238" s="45"/>
      <c r="L238" s="60"/>
      <c r="M238" s="60"/>
      <c r="N238" s="60"/>
      <c r="O238" s="60"/>
      <c r="P238" s="60"/>
      <c r="Q238" s="60"/>
      <c r="R238" s="60"/>
      <c r="S238" s="60"/>
      <c r="T238" s="65"/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  <c r="BA238" s="45"/>
      <c r="BB238" s="45"/>
      <c r="BC238" s="45"/>
      <c r="BD238" s="45"/>
      <c r="BE238" s="45"/>
      <c r="BF238" s="45"/>
      <c r="BG238" s="45"/>
      <c r="BH238" s="45"/>
    </row>
    <row r="239" spans="1:60" x14ac:dyDescent="0.25">
      <c r="A239" s="45"/>
      <c r="B239" s="45"/>
      <c r="C239" s="45"/>
      <c r="D239" s="46"/>
      <c r="E239" s="58"/>
      <c r="F239" s="45"/>
      <c r="G239" s="45"/>
      <c r="H239" s="45"/>
      <c r="I239" s="45"/>
      <c r="J239" s="45"/>
      <c r="K239" s="45"/>
      <c r="L239" s="60"/>
      <c r="M239" s="60"/>
      <c r="N239" s="60"/>
      <c r="O239" s="60"/>
      <c r="P239" s="60"/>
      <c r="Q239" s="60"/>
      <c r="R239" s="60"/>
      <c r="S239" s="60"/>
      <c r="T239" s="65"/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  <c r="BA239" s="45"/>
      <c r="BB239" s="45"/>
      <c r="BC239" s="45"/>
      <c r="BD239" s="45"/>
      <c r="BE239" s="45"/>
      <c r="BF239" s="45"/>
      <c r="BG239" s="45"/>
      <c r="BH239" s="45"/>
    </row>
    <row r="240" spans="1:60" x14ac:dyDescent="0.25">
      <c r="A240" s="45"/>
      <c r="B240" s="45"/>
      <c r="C240" s="45"/>
      <c r="D240" s="46"/>
      <c r="E240" s="58"/>
      <c r="F240" s="45"/>
      <c r="G240" s="45"/>
      <c r="H240" s="45"/>
      <c r="I240" s="45"/>
      <c r="J240" s="45"/>
      <c r="K240" s="45"/>
      <c r="L240" s="60"/>
      <c r="M240" s="60"/>
      <c r="N240" s="60"/>
      <c r="O240" s="60"/>
      <c r="P240" s="60"/>
      <c r="Q240" s="60"/>
      <c r="R240" s="60"/>
      <c r="S240" s="60"/>
      <c r="T240" s="65"/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  <c r="BA240" s="45"/>
      <c r="BB240" s="45"/>
      <c r="BC240" s="45"/>
      <c r="BD240" s="45"/>
      <c r="BE240" s="45"/>
      <c r="BF240" s="45"/>
      <c r="BG240" s="45"/>
      <c r="BH240" s="45"/>
    </row>
    <row r="241" spans="1:60" x14ac:dyDescent="0.25">
      <c r="A241" s="45"/>
      <c r="B241" s="45"/>
      <c r="C241" s="45"/>
      <c r="D241" s="46"/>
      <c r="E241" s="58"/>
      <c r="F241" s="45"/>
      <c r="G241" s="45"/>
      <c r="H241" s="45"/>
      <c r="I241" s="45"/>
      <c r="J241" s="45"/>
      <c r="K241" s="45"/>
      <c r="L241" s="60"/>
      <c r="M241" s="60"/>
      <c r="N241" s="60"/>
      <c r="O241" s="60"/>
      <c r="P241" s="60"/>
      <c r="Q241" s="60"/>
      <c r="R241" s="60"/>
      <c r="S241" s="60"/>
      <c r="T241" s="65"/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  <c r="BA241" s="45"/>
      <c r="BB241" s="45"/>
      <c r="BC241" s="45"/>
      <c r="BD241" s="45"/>
      <c r="BE241" s="45"/>
      <c r="BF241" s="45"/>
      <c r="BG241" s="45"/>
      <c r="BH241" s="45"/>
    </row>
    <row r="242" spans="1:60" x14ac:dyDescent="0.25">
      <c r="A242" s="45"/>
      <c r="B242" s="45"/>
      <c r="C242" s="45"/>
      <c r="D242" s="46"/>
      <c r="E242" s="58"/>
      <c r="F242" s="45"/>
      <c r="G242" s="45"/>
      <c r="H242" s="45"/>
      <c r="I242" s="45"/>
      <c r="J242" s="45"/>
      <c r="K242" s="45"/>
      <c r="L242" s="60"/>
      <c r="M242" s="60"/>
      <c r="N242" s="60"/>
      <c r="O242" s="60"/>
      <c r="P242" s="60"/>
      <c r="Q242" s="60"/>
      <c r="R242" s="60"/>
      <c r="S242" s="60"/>
      <c r="T242" s="65"/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  <c r="BA242" s="45"/>
      <c r="BB242" s="45"/>
      <c r="BC242" s="45"/>
      <c r="BD242" s="45"/>
      <c r="BE242" s="45"/>
      <c r="BF242" s="45"/>
      <c r="BG242" s="45"/>
      <c r="BH242" s="45"/>
    </row>
    <row r="243" spans="1:60" x14ac:dyDescent="0.25">
      <c r="A243" s="45"/>
      <c r="B243" s="45"/>
      <c r="C243" s="45"/>
      <c r="D243" s="46"/>
      <c r="E243" s="58"/>
      <c r="F243" s="45"/>
      <c r="G243" s="45"/>
      <c r="H243" s="45"/>
      <c r="I243" s="45"/>
      <c r="J243" s="45"/>
      <c r="K243" s="45"/>
      <c r="L243" s="60"/>
      <c r="M243" s="60"/>
      <c r="N243" s="60"/>
      <c r="O243" s="60"/>
      <c r="P243" s="60"/>
      <c r="Q243" s="60"/>
      <c r="R243" s="60"/>
      <c r="S243" s="60"/>
      <c r="T243" s="65"/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  <c r="BA243" s="45"/>
      <c r="BB243" s="45"/>
      <c r="BC243" s="45"/>
      <c r="BD243" s="45"/>
      <c r="BE243" s="45"/>
      <c r="BF243" s="45"/>
      <c r="BG243" s="45"/>
      <c r="BH243" s="45"/>
    </row>
    <row r="244" spans="1:60" x14ac:dyDescent="0.25">
      <c r="A244" s="45"/>
      <c r="B244" s="45"/>
      <c r="C244" s="45"/>
      <c r="D244" s="46"/>
      <c r="E244" s="58"/>
      <c r="F244" s="45"/>
      <c r="G244" s="45"/>
      <c r="H244" s="45"/>
      <c r="I244" s="45"/>
      <c r="J244" s="45"/>
      <c r="K244" s="45"/>
      <c r="L244" s="60"/>
      <c r="M244" s="60"/>
      <c r="N244" s="60"/>
      <c r="O244" s="60"/>
      <c r="P244" s="60"/>
      <c r="Q244" s="60"/>
      <c r="R244" s="60"/>
      <c r="S244" s="60"/>
      <c r="T244" s="65"/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  <c r="BA244" s="45"/>
      <c r="BB244" s="45"/>
      <c r="BC244" s="45"/>
      <c r="BD244" s="45"/>
      <c r="BE244" s="45"/>
      <c r="BF244" s="45"/>
      <c r="BG244" s="45"/>
      <c r="BH244" s="45"/>
    </row>
    <row r="245" spans="1:60" x14ac:dyDescent="0.25">
      <c r="A245" s="45"/>
      <c r="B245" s="45"/>
      <c r="C245" s="45"/>
      <c r="D245" s="46"/>
      <c r="E245" s="58"/>
      <c r="F245" s="45"/>
      <c r="G245" s="45"/>
      <c r="H245" s="45"/>
      <c r="I245" s="45"/>
      <c r="J245" s="45"/>
      <c r="K245" s="45"/>
      <c r="L245" s="60"/>
      <c r="M245" s="60"/>
      <c r="N245" s="60"/>
      <c r="O245" s="60"/>
      <c r="P245" s="60"/>
      <c r="Q245" s="60"/>
      <c r="R245" s="60"/>
      <c r="S245" s="60"/>
      <c r="T245" s="65"/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  <c r="BA245" s="45"/>
      <c r="BB245" s="45"/>
      <c r="BC245" s="45"/>
      <c r="BD245" s="45"/>
      <c r="BE245" s="45"/>
      <c r="BF245" s="45"/>
      <c r="BG245" s="45"/>
      <c r="BH245" s="45"/>
    </row>
    <row r="246" spans="1:60" x14ac:dyDescent="0.25">
      <c r="A246" s="45"/>
      <c r="B246" s="45"/>
      <c r="C246" s="45"/>
      <c r="D246" s="46"/>
      <c r="E246" s="58"/>
      <c r="F246" s="45"/>
      <c r="G246" s="45"/>
      <c r="H246" s="45"/>
      <c r="I246" s="45"/>
      <c r="J246" s="45"/>
      <c r="K246" s="45"/>
      <c r="L246" s="60"/>
      <c r="M246" s="60"/>
      <c r="N246" s="60"/>
      <c r="O246" s="60"/>
      <c r="P246" s="60"/>
      <c r="Q246" s="60"/>
      <c r="R246" s="60"/>
      <c r="S246" s="60"/>
      <c r="T246" s="65"/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  <c r="BA246" s="45"/>
      <c r="BB246" s="45"/>
      <c r="BC246" s="45"/>
      <c r="BD246" s="45"/>
      <c r="BE246" s="45"/>
      <c r="BF246" s="45"/>
      <c r="BG246" s="45"/>
      <c r="BH246" s="45"/>
    </row>
    <row r="247" spans="1:60" x14ac:dyDescent="0.25">
      <c r="A247" s="45"/>
      <c r="B247" s="45"/>
      <c r="C247" s="45"/>
      <c r="D247" s="46"/>
      <c r="E247" s="58"/>
      <c r="F247" s="45"/>
      <c r="G247" s="45"/>
      <c r="H247" s="45"/>
      <c r="I247" s="45"/>
      <c r="J247" s="45"/>
      <c r="K247" s="45"/>
      <c r="L247" s="60"/>
      <c r="M247" s="60"/>
      <c r="N247" s="60"/>
      <c r="O247" s="60"/>
      <c r="P247" s="60"/>
      <c r="Q247" s="60"/>
      <c r="R247" s="60"/>
      <c r="S247" s="60"/>
      <c r="T247" s="65"/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  <c r="BA247" s="45"/>
      <c r="BB247" s="45"/>
      <c r="BC247" s="45"/>
      <c r="BD247" s="45"/>
      <c r="BE247" s="45"/>
      <c r="BF247" s="45"/>
      <c r="BG247" s="45"/>
      <c r="BH247" s="45"/>
    </row>
    <row r="248" spans="1:60" x14ac:dyDescent="0.25">
      <c r="A248" s="45"/>
      <c r="B248" s="45"/>
      <c r="C248" s="45"/>
      <c r="D248" s="46"/>
      <c r="E248" s="58"/>
      <c r="F248" s="45"/>
      <c r="G248" s="45"/>
      <c r="H248" s="45"/>
      <c r="I248" s="45"/>
      <c r="J248" s="45"/>
      <c r="K248" s="45"/>
      <c r="L248" s="60"/>
      <c r="M248" s="60"/>
      <c r="N248" s="60"/>
      <c r="O248" s="60"/>
      <c r="P248" s="60"/>
      <c r="Q248" s="60"/>
      <c r="R248" s="60"/>
      <c r="S248" s="60"/>
      <c r="T248" s="65"/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  <c r="BA248" s="45"/>
      <c r="BB248" s="45"/>
      <c r="BC248" s="45"/>
      <c r="BD248" s="45"/>
      <c r="BE248" s="45"/>
      <c r="BF248" s="45"/>
      <c r="BG248" s="45"/>
      <c r="BH248" s="45"/>
    </row>
    <row r="249" spans="1:60" x14ac:dyDescent="0.25">
      <c r="A249" s="45"/>
      <c r="B249" s="45"/>
      <c r="C249" s="45"/>
      <c r="D249" s="46"/>
      <c r="E249" s="58"/>
      <c r="F249" s="45"/>
      <c r="G249" s="45"/>
      <c r="H249" s="45"/>
      <c r="I249" s="45"/>
      <c r="J249" s="45"/>
      <c r="K249" s="45"/>
      <c r="L249" s="60"/>
      <c r="M249" s="60"/>
      <c r="N249" s="60"/>
      <c r="O249" s="60"/>
      <c r="P249" s="60"/>
      <c r="Q249" s="60"/>
      <c r="R249" s="60"/>
      <c r="S249" s="60"/>
      <c r="T249" s="65"/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  <c r="BA249" s="45"/>
      <c r="BB249" s="45"/>
      <c r="BC249" s="45"/>
      <c r="BD249" s="45"/>
      <c r="BE249" s="45"/>
      <c r="BF249" s="45"/>
      <c r="BG249" s="45"/>
      <c r="BH249" s="45"/>
    </row>
    <row r="250" spans="1:60" x14ac:dyDescent="0.25">
      <c r="A250" s="45"/>
      <c r="B250" s="45"/>
      <c r="C250" s="45"/>
      <c r="D250" s="46"/>
      <c r="E250" s="58"/>
      <c r="F250" s="45"/>
      <c r="G250" s="45"/>
      <c r="H250" s="45"/>
      <c r="I250" s="45"/>
      <c r="J250" s="45"/>
      <c r="K250" s="45"/>
      <c r="L250" s="60"/>
      <c r="M250" s="60"/>
      <c r="N250" s="60"/>
      <c r="O250" s="60"/>
      <c r="P250" s="60"/>
      <c r="Q250" s="60"/>
      <c r="R250" s="60"/>
      <c r="S250" s="60"/>
      <c r="T250" s="65"/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  <c r="BA250" s="45"/>
      <c r="BB250" s="45"/>
      <c r="BC250" s="45"/>
      <c r="BD250" s="45"/>
      <c r="BE250" s="45"/>
      <c r="BF250" s="45"/>
      <c r="BG250" s="45"/>
      <c r="BH250" s="45"/>
    </row>
    <row r="251" spans="1:60" x14ac:dyDescent="0.25">
      <c r="A251" s="45"/>
      <c r="B251" s="45"/>
      <c r="C251" s="45"/>
      <c r="D251" s="46"/>
      <c r="E251" s="58"/>
      <c r="F251" s="45"/>
      <c r="G251" s="45"/>
      <c r="H251" s="45"/>
      <c r="I251" s="45"/>
      <c r="J251" s="45"/>
      <c r="K251" s="45"/>
      <c r="L251" s="60"/>
      <c r="M251" s="60"/>
      <c r="N251" s="60"/>
      <c r="O251" s="60"/>
      <c r="P251" s="60"/>
      <c r="Q251" s="60"/>
      <c r="R251" s="60"/>
      <c r="S251" s="60"/>
      <c r="T251" s="65"/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  <c r="BA251" s="45"/>
      <c r="BB251" s="45"/>
      <c r="BC251" s="45"/>
      <c r="BD251" s="45"/>
      <c r="BE251" s="45"/>
      <c r="BF251" s="45"/>
      <c r="BG251" s="45"/>
      <c r="BH251" s="45"/>
    </row>
    <row r="252" spans="1:60" x14ac:dyDescent="0.25">
      <c r="A252" s="45"/>
      <c r="B252" s="45"/>
      <c r="C252" s="45"/>
      <c r="D252" s="46"/>
      <c r="E252" s="58"/>
      <c r="F252" s="45"/>
      <c r="G252" s="45"/>
      <c r="H252" s="45"/>
      <c r="I252" s="45"/>
      <c r="J252" s="45"/>
      <c r="K252" s="45"/>
      <c r="L252" s="60"/>
      <c r="M252" s="60"/>
      <c r="N252" s="60"/>
      <c r="O252" s="60"/>
      <c r="P252" s="60"/>
      <c r="Q252" s="60"/>
      <c r="R252" s="60"/>
      <c r="S252" s="60"/>
      <c r="T252" s="65"/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  <c r="BA252" s="45"/>
      <c r="BB252" s="45"/>
      <c r="BC252" s="45"/>
      <c r="BD252" s="45"/>
      <c r="BE252" s="45"/>
      <c r="BF252" s="45"/>
      <c r="BG252" s="45"/>
      <c r="BH252" s="45"/>
    </row>
    <row r="253" spans="1:60" x14ac:dyDescent="0.25">
      <c r="A253" s="45"/>
      <c r="B253" s="45"/>
      <c r="C253" s="45"/>
      <c r="D253" s="46"/>
      <c r="E253" s="58"/>
      <c r="F253" s="45"/>
      <c r="G253" s="45"/>
      <c r="H253" s="45"/>
      <c r="I253" s="45"/>
      <c r="J253" s="45"/>
      <c r="K253" s="45"/>
      <c r="L253" s="60"/>
      <c r="M253" s="60"/>
      <c r="N253" s="60"/>
      <c r="O253" s="60"/>
      <c r="P253" s="60"/>
      <c r="Q253" s="60"/>
      <c r="R253" s="60"/>
      <c r="S253" s="60"/>
      <c r="T253" s="65"/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  <c r="BA253" s="45"/>
      <c r="BB253" s="45"/>
      <c r="BC253" s="45"/>
      <c r="BD253" s="45"/>
      <c r="BE253" s="45"/>
      <c r="BF253" s="45"/>
      <c r="BG253" s="45"/>
      <c r="BH253" s="45"/>
    </row>
    <row r="254" spans="1:60" x14ac:dyDescent="0.25">
      <c r="A254" s="45"/>
      <c r="B254" s="45"/>
      <c r="C254" s="45"/>
      <c r="D254" s="46"/>
      <c r="E254" s="58"/>
      <c r="F254" s="45"/>
      <c r="G254" s="45"/>
      <c r="H254" s="45"/>
      <c r="I254" s="45"/>
      <c r="J254" s="45"/>
      <c r="K254" s="45"/>
      <c r="L254" s="60"/>
      <c r="M254" s="60"/>
      <c r="N254" s="60"/>
      <c r="O254" s="60"/>
      <c r="P254" s="60"/>
      <c r="Q254" s="60"/>
      <c r="R254" s="60"/>
      <c r="S254" s="60"/>
      <c r="T254" s="65"/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  <c r="BA254" s="45"/>
      <c r="BB254" s="45"/>
      <c r="BC254" s="45"/>
      <c r="BD254" s="45"/>
      <c r="BE254" s="45"/>
      <c r="BF254" s="45"/>
      <c r="BG254" s="45"/>
      <c r="BH254" s="45"/>
    </row>
    <row r="255" spans="1:60" x14ac:dyDescent="0.25">
      <c r="A255" s="45"/>
      <c r="B255" s="45"/>
      <c r="C255" s="45"/>
      <c r="D255" s="46"/>
      <c r="E255" s="58"/>
      <c r="F255" s="45"/>
      <c r="G255" s="45"/>
      <c r="H255" s="45"/>
      <c r="I255" s="45"/>
      <c r="J255" s="45"/>
      <c r="K255" s="45"/>
      <c r="L255" s="60"/>
      <c r="M255" s="60"/>
      <c r="N255" s="60"/>
      <c r="O255" s="60"/>
      <c r="P255" s="60"/>
      <c r="Q255" s="60"/>
      <c r="R255" s="60"/>
      <c r="S255" s="60"/>
      <c r="T255" s="65"/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  <c r="BA255" s="45"/>
      <c r="BB255" s="45"/>
      <c r="BC255" s="45"/>
      <c r="BD255" s="45"/>
      <c r="BE255" s="45"/>
      <c r="BF255" s="45"/>
      <c r="BG255" s="45"/>
      <c r="BH255" s="45"/>
    </row>
    <row r="256" spans="1:60" x14ac:dyDescent="0.25">
      <c r="A256" s="45"/>
      <c r="B256" s="45"/>
      <c r="C256" s="45"/>
      <c r="D256" s="46"/>
      <c r="E256" s="58"/>
      <c r="F256" s="45"/>
      <c r="G256" s="45"/>
      <c r="H256" s="45"/>
      <c r="I256" s="45"/>
      <c r="J256" s="45"/>
      <c r="K256" s="45"/>
      <c r="L256" s="60"/>
      <c r="M256" s="60"/>
      <c r="N256" s="60"/>
      <c r="O256" s="60"/>
      <c r="P256" s="60"/>
      <c r="Q256" s="60"/>
      <c r="R256" s="60"/>
      <c r="S256" s="60"/>
      <c r="T256" s="65"/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  <c r="AZ256" s="45"/>
      <c r="BA256" s="45"/>
      <c r="BB256" s="45"/>
      <c r="BC256" s="45"/>
      <c r="BD256" s="45"/>
      <c r="BE256" s="45"/>
      <c r="BF256" s="45"/>
      <c r="BG256" s="45"/>
      <c r="BH256" s="45"/>
    </row>
    <row r="257" spans="1:60" x14ac:dyDescent="0.25">
      <c r="A257" s="45"/>
      <c r="B257" s="45"/>
      <c r="C257" s="45"/>
      <c r="D257" s="46"/>
      <c r="E257" s="58"/>
      <c r="F257" s="45"/>
      <c r="G257" s="45"/>
      <c r="H257" s="45"/>
      <c r="I257" s="45"/>
      <c r="J257" s="45"/>
      <c r="K257" s="45"/>
      <c r="L257" s="60"/>
      <c r="M257" s="60"/>
      <c r="N257" s="60"/>
      <c r="O257" s="60"/>
      <c r="P257" s="60"/>
      <c r="Q257" s="60"/>
      <c r="R257" s="60"/>
      <c r="S257" s="60"/>
      <c r="T257" s="65"/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  <c r="AZ257" s="45"/>
      <c r="BA257" s="45"/>
      <c r="BB257" s="45"/>
      <c r="BC257" s="45"/>
      <c r="BD257" s="45"/>
      <c r="BE257" s="45"/>
      <c r="BF257" s="45"/>
      <c r="BG257" s="45"/>
      <c r="BH257" s="45"/>
    </row>
    <row r="258" spans="1:60" x14ac:dyDescent="0.25">
      <c r="A258" s="45"/>
      <c r="B258" s="45"/>
      <c r="C258" s="45"/>
      <c r="D258" s="46"/>
      <c r="E258" s="58"/>
      <c r="F258" s="45"/>
      <c r="G258" s="45"/>
      <c r="H258" s="45"/>
      <c r="I258" s="45"/>
      <c r="J258" s="45"/>
      <c r="K258" s="45"/>
      <c r="L258" s="60"/>
      <c r="M258" s="60"/>
      <c r="N258" s="60"/>
      <c r="O258" s="60"/>
      <c r="P258" s="60"/>
      <c r="Q258" s="60"/>
      <c r="R258" s="60"/>
      <c r="S258" s="60"/>
      <c r="T258" s="65"/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  <c r="AZ258" s="45"/>
      <c r="BA258" s="45"/>
      <c r="BB258" s="45"/>
      <c r="BC258" s="45"/>
      <c r="BD258" s="45"/>
      <c r="BE258" s="45"/>
      <c r="BF258" s="45"/>
      <c r="BG258" s="45"/>
      <c r="BH258" s="45"/>
    </row>
    <row r="259" spans="1:60" x14ac:dyDescent="0.25">
      <c r="A259" s="45"/>
      <c r="B259" s="45"/>
      <c r="C259" s="45"/>
      <c r="D259" s="46"/>
      <c r="E259" s="58"/>
      <c r="F259" s="45"/>
      <c r="G259" s="45"/>
      <c r="H259" s="45"/>
      <c r="I259" s="45"/>
      <c r="J259" s="45"/>
      <c r="K259" s="45"/>
      <c r="L259" s="60"/>
      <c r="M259" s="60"/>
      <c r="N259" s="60"/>
      <c r="O259" s="60"/>
      <c r="P259" s="60"/>
      <c r="Q259" s="60"/>
      <c r="R259" s="60"/>
      <c r="S259" s="60"/>
      <c r="T259" s="65"/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  <c r="AZ259" s="45"/>
      <c r="BA259" s="45"/>
      <c r="BB259" s="45"/>
      <c r="BC259" s="45"/>
      <c r="BD259" s="45"/>
      <c r="BE259" s="45"/>
      <c r="BF259" s="45"/>
      <c r="BG259" s="45"/>
      <c r="BH259" s="45"/>
    </row>
    <row r="260" spans="1:60" x14ac:dyDescent="0.25">
      <c r="A260" s="45"/>
      <c r="B260" s="45"/>
      <c r="C260" s="45"/>
      <c r="D260" s="46"/>
      <c r="E260" s="58"/>
      <c r="F260" s="45"/>
      <c r="G260" s="45"/>
      <c r="H260" s="45"/>
      <c r="I260" s="45"/>
      <c r="J260" s="45"/>
      <c r="K260" s="45"/>
      <c r="L260" s="60"/>
      <c r="M260" s="60"/>
      <c r="N260" s="60"/>
      <c r="O260" s="60"/>
      <c r="P260" s="60"/>
      <c r="Q260" s="60"/>
      <c r="R260" s="60"/>
      <c r="S260" s="60"/>
      <c r="T260" s="65"/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  <c r="AZ260" s="45"/>
      <c r="BA260" s="45"/>
      <c r="BB260" s="45"/>
      <c r="BC260" s="45"/>
      <c r="BD260" s="45"/>
      <c r="BE260" s="45"/>
      <c r="BF260" s="45"/>
      <c r="BG260" s="45"/>
      <c r="BH260" s="45"/>
    </row>
    <row r="261" spans="1:60" x14ac:dyDescent="0.25">
      <c r="A261" s="45"/>
      <c r="B261" s="45"/>
      <c r="C261" s="45"/>
      <c r="D261" s="46"/>
      <c r="E261" s="58"/>
      <c r="F261" s="45"/>
      <c r="G261" s="45"/>
      <c r="H261" s="45"/>
      <c r="I261" s="45"/>
      <c r="J261" s="45"/>
      <c r="K261" s="45"/>
      <c r="L261" s="60"/>
      <c r="M261" s="60"/>
      <c r="N261" s="60"/>
      <c r="O261" s="60"/>
      <c r="P261" s="60"/>
      <c r="Q261" s="60"/>
      <c r="R261" s="60"/>
      <c r="S261" s="60"/>
      <c r="T261" s="65"/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  <c r="AZ261" s="45"/>
      <c r="BA261" s="45"/>
      <c r="BB261" s="45"/>
      <c r="BC261" s="45"/>
      <c r="BD261" s="45"/>
      <c r="BE261" s="45"/>
      <c r="BF261" s="45"/>
      <c r="BG261" s="45"/>
      <c r="BH261" s="45"/>
    </row>
    <row r="262" spans="1:60" x14ac:dyDescent="0.25">
      <c r="A262" s="45"/>
      <c r="B262" s="45"/>
      <c r="C262" s="45"/>
      <c r="D262" s="46"/>
      <c r="E262" s="58"/>
      <c r="F262" s="45"/>
      <c r="G262" s="45"/>
      <c r="H262" s="45"/>
      <c r="I262" s="45"/>
      <c r="J262" s="45"/>
      <c r="K262" s="45"/>
      <c r="L262" s="60"/>
      <c r="M262" s="60"/>
      <c r="N262" s="60"/>
      <c r="O262" s="60"/>
      <c r="P262" s="60"/>
      <c r="Q262" s="60"/>
      <c r="R262" s="60"/>
      <c r="S262" s="60"/>
      <c r="T262" s="65"/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  <c r="AZ262" s="45"/>
      <c r="BA262" s="45"/>
      <c r="BB262" s="45"/>
      <c r="BC262" s="45"/>
      <c r="BD262" s="45"/>
      <c r="BE262" s="45"/>
      <c r="BF262" s="45"/>
      <c r="BG262" s="45"/>
      <c r="BH262" s="45"/>
    </row>
    <row r="263" spans="1:60" x14ac:dyDescent="0.25">
      <c r="A263" s="45"/>
      <c r="B263" s="45"/>
      <c r="C263" s="45"/>
      <c r="D263" s="46"/>
      <c r="E263" s="58"/>
      <c r="F263" s="45"/>
      <c r="G263" s="45"/>
      <c r="H263" s="45"/>
      <c r="I263" s="45"/>
      <c r="J263" s="45"/>
      <c r="K263" s="45"/>
      <c r="L263" s="60"/>
      <c r="M263" s="60"/>
      <c r="N263" s="60"/>
      <c r="O263" s="60"/>
      <c r="P263" s="60"/>
      <c r="Q263" s="60"/>
      <c r="R263" s="60"/>
      <c r="S263" s="60"/>
      <c r="T263" s="65"/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  <c r="AZ263" s="45"/>
      <c r="BA263" s="45"/>
      <c r="BB263" s="45"/>
      <c r="BC263" s="45"/>
      <c r="BD263" s="45"/>
      <c r="BE263" s="45"/>
      <c r="BF263" s="45"/>
      <c r="BG263" s="45"/>
      <c r="BH263" s="45"/>
    </row>
    <row r="264" spans="1:60" x14ac:dyDescent="0.25">
      <c r="A264" s="45"/>
      <c r="B264" s="45"/>
      <c r="C264" s="45"/>
      <c r="D264" s="46"/>
      <c r="E264" s="58"/>
      <c r="F264" s="45"/>
      <c r="G264" s="45"/>
      <c r="H264" s="45"/>
      <c r="I264" s="45"/>
      <c r="J264" s="45"/>
      <c r="K264" s="45"/>
      <c r="L264" s="60"/>
      <c r="M264" s="60"/>
      <c r="N264" s="60"/>
      <c r="O264" s="60"/>
      <c r="P264" s="60"/>
      <c r="Q264" s="60"/>
      <c r="R264" s="60"/>
      <c r="S264" s="60"/>
      <c r="T264" s="65"/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  <c r="AZ264" s="45"/>
      <c r="BA264" s="45"/>
      <c r="BB264" s="45"/>
      <c r="BC264" s="45"/>
      <c r="BD264" s="45"/>
      <c r="BE264" s="45"/>
      <c r="BF264" s="45"/>
      <c r="BG264" s="45"/>
      <c r="BH264" s="45"/>
    </row>
    <row r="265" spans="1:60" x14ac:dyDescent="0.25">
      <c r="A265" s="45"/>
      <c r="B265" s="45"/>
      <c r="C265" s="45"/>
      <c r="D265" s="46"/>
      <c r="E265" s="58"/>
      <c r="F265" s="45"/>
      <c r="G265" s="45"/>
      <c r="H265" s="45"/>
      <c r="I265" s="45"/>
      <c r="J265" s="45"/>
      <c r="K265" s="45"/>
      <c r="L265" s="60"/>
      <c r="M265" s="60"/>
      <c r="N265" s="60"/>
      <c r="O265" s="60"/>
      <c r="P265" s="60"/>
      <c r="Q265" s="60"/>
      <c r="R265" s="60"/>
      <c r="S265" s="60"/>
      <c r="T265" s="65"/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  <c r="AZ265" s="45"/>
      <c r="BA265" s="45"/>
      <c r="BB265" s="45"/>
      <c r="BC265" s="45"/>
      <c r="BD265" s="45"/>
      <c r="BE265" s="45"/>
      <c r="BF265" s="45"/>
      <c r="BG265" s="45"/>
      <c r="BH265" s="45"/>
    </row>
    <row r="266" spans="1:60" x14ac:dyDescent="0.25"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  <c r="AZ266" s="45"/>
      <c r="BA266" s="45"/>
      <c r="BB266" s="45"/>
      <c r="BC266" s="45"/>
      <c r="BD266" s="45"/>
      <c r="BE266" s="45"/>
      <c r="BF266" s="45"/>
      <c r="BG266" s="45"/>
      <c r="BH266" s="45"/>
    </row>
  </sheetData>
  <mergeCells count="28">
    <mergeCell ref="A16:T16"/>
    <mergeCell ref="B11:F11"/>
    <mergeCell ref="B12:F12"/>
    <mergeCell ref="B13:F13"/>
    <mergeCell ref="B14:F14"/>
    <mergeCell ref="A15:F15"/>
    <mergeCell ref="C6:F6"/>
    <mergeCell ref="C7:F7"/>
    <mergeCell ref="B8:F8"/>
    <mergeCell ref="B9:F9"/>
    <mergeCell ref="B10:F10"/>
    <mergeCell ref="B1:F1"/>
    <mergeCell ref="B2:F2"/>
    <mergeCell ref="B3:F3"/>
    <mergeCell ref="B4:F4"/>
    <mergeCell ref="A5:F5"/>
    <mergeCell ref="A72:T72"/>
    <mergeCell ref="E17:E18"/>
    <mergeCell ref="D17:D18"/>
    <mergeCell ref="C17:C18"/>
    <mergeCell ref="B17:B18"/>
    <mergeCell ref="A17:A18"/>
    <mergeCell ref="R17:T17"/>
    <mergeCell ref="L17:N17"/>
    <mergeCell ref="A19:T19"/>
    <mergeCell ref="A23:T23"/>
    <mergeCell ref="A59:T59"/>
    <mergeCell ref="A63:T6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1:BD78"/>
  <sheetViews>
    <sheetView topLeftCell="A14" zoomScaleNormal="100" zoomScaleSheetLayoutView="70" workbookViewId="0">
      <selection activeCell="H76" sqref="H76"/>
    </sheetView>
  </sheetViews>
  <sheetFormatPr defaultColWidth="9.33203125" defaultRowHeight="13.2" x14ac:dyDescent="0.25"/>
  <cols>
    <col min="1" max="1" width="21.109375" style="224" customWidth="1"/>
    <col min="2" max="2" width="47.33203125" style="224" customWidth="1"/>
    <col min="3" max="4" width="9.33203125" style="224"/>
    <col min="5" max="6" width="9.33203125" style="225"/>
    <col min="7" max="10" width="9.33203125" style="224"/>
    <col min="11" max="11" width="19.109375" style="225" customWidth="1"/>
    <col min="12" max="14" width="9.33203125" style="222"/>
    <col min="15" max="15" width="18.44140625" style="222" bestFit="1" customWidth="1"/>
    <col min="16" max="16384" width="9.33203125" style="222"/>
  </cols>
  <sheetData>
    <row r="1" spans="1:56" ht="26.25" customHeight="1" x14ac:dyDescent="0.25">
      <c r="A1" s="250" t="s">
        <v>880</v>
      </c>
      <c r="B1" s="251"/>
      <c r="C1" s="252"/>
      <c r="D1" s="253"/>
      <c r="E1" s="254"/>
      <c r="F1" s="254"/>
      <c r="G1" s="252"/>
      <c r="H1" s="252"/>
      <c r="I1" s="252"/>
      <c r="J1" s="255"/>
      <c r="K1" s="186"/>
      <c r="L1" s="200"/>
      <c r="M1" s="186"/>
      <c r="N1" s="200"/>
      <c r="O1" s="186"/>
      <c r="P1" s="186"/>
      <c r="Q1" s="186"/>
      <c r="R1" s="201"/>
    </row>
    <row r="2" spans="1:56" ht="29.25" customHeight="1" x14ac:dyDescent="0.25">
      <c r="A2" s="893" t="s">
        <v>881</v>
      </c>
      <c r="B2" s="894"/>
      <c r="C2" s="894"/>
      <c r="D2" s="894"/>
      <c r="E2" s="894"/>
      <c r="F2" s="894"/>
      <c r="G2" s="894"/>
      <c r="H2" s="894"/>
      <c r="I2" s="894"/>
      <c r="J2" s="895"/>
      <c r="K2" s="186"/>
      <c r="L2" s="200"/>
      <c r="M2" s="186"/>
      <c r="N2" s="200"/>
      <c r="O2" s="186"/>
      <c r="P2" s="186"/>
      <c r="Q2" s="186"/>
      <c r="R2" s="201"/>
    </row>
    <row r="3" spans="1:56" x14ac:dyDescent="0.25">
      <c r="A3" s="256" t="s">
        <v>882</v>
      </c>
      <c r="B3" s="205"/>
      <c r="C3" s="205"/>
      <c r="D3" s="205"/>
      <c r="E3" s="205"/>
      <c r="F3" s="205"/>
      <c r="G3" s="205"/>
      <c r="H3" s="205"/>
      <c r="I3" s="205"/>
      <c r="J3" s="208"/>
      <c r="K3" s="205"/>
      <c r="L3" s="205"/>
      <c r="M3" s="205"/>
      <c r="N3" s="205"/>
      <c r="O3" s="205"/>
      <c r="P3" s="205"/>
      <c r="Q3" s="205"/>
      <c r="R3" s="205"/>
    </row>
    <row r="4" spans="1:56" x14ac:dyDescent="0.25">
      <c r="A4" s="256" t="s">
        <v>845</v>
      </c>
      <c r="B4" s="202"/>
      <c r="C4" s="202"/>
      <c r="D4" s="201"/>
      <c r="E4" s="199"/>
      <c r="F4" s="199"/>
      <c r="G4" s="186"/>
      <c r="H4" s="186"/>
      <c r="I4" s="186"/>
      <c r="J4" s="207"/>
      <c r="K4" s="186"/>
      <c r="L4" s="200"/>
      <c r="M4" s="186"/>
      <c r="N4" s="200"/>
      <c r="O4" s="186"/>
      <c r="P4" s="186"/>
      <c r="Q4" s="186"/>
      <c r="R4" s="186"/>
    </row>
    <row r="5" spans="1:56" x14ac:dyDescent="0.25">
      <c r="A5" s="256" t="s">
        <v>883</v>
      </c>
      <c r="B5" s="202"/>
      <c r="C5" s="198"/>
      <c r="D5" s="201"/>
      <c r="E5" s="199"/>
      <c r="F5" s="199"/>
      <c r="G5" s="186"/>
      <c r="H5" s="186"/>
      <c r="I5" s="186"/>
      <c r="J5" s="207"/>
      <c r="K5" s="186"/>
      <c r="L5" s="200"/>
      <c r="M5" s="186"/>
      <c r="N5" s="200"/>
      <c r="O5" s="186"/>
      <c r="P5" s="186"/>
      <c r="Q5" s="186"/>
      <c r="R5" s="186"/>
    </row>
    <row r="6" spans="1:56" x14ac:dyDescent="0.25">
      <c r="A6" s="256" t="s">
        <v>884</v>
      </c>
      <c r="B6" s="202"/>
      <c r="C6" s="198"/>
      <c r="D6" s="201"/>
      <c r="E6" s="199"/>
      <c r="F6" s="199"/>
      <c r="G6" s="186"/>
      <c r="H6" s="186"/>
      <c r="I6" s="186"/>
      <c r="J6" s="207"/>
      <c r="K6" s="186"/>
      <c r="L6" s="200"/>
      <c r="M6" s="186"/>
      <c r="N6" s="200"/>
      <c r="O6" s="186"/>
      <c r="P6" s="186"/>
      <c r="Q6" s="186"/>
      <c r="R6" s="186"/>
    </row>
    <row r="7" spans="1:56" x14ac:dyDescent="0.25">
      <c r="A7" s="256" t="s">
        <v>878</v>
      </c>
      <c r="B7" s="202"/>
      <c r="C7" s="198"/>
      <c r="D7" s="201"/>
      <c r="E7" s="199"/>
      <c r="F7" s="199"/>
      <c r="G7" s="186"/>
      <c r="H7" s="186"/>
      <c r="I7" s="186"/>
      <c r="J7" s="207"/>
      <c r="K7" s="186"/>
      <c r="L7" s="200"/>
      <c r="M7" s="186"/>
      <c r="N7" s="200"/>
      <c r="O7" s="186"/>
      <c r="P7" s="186"/>
      <c r="Q7" s="186"/>
      <c r="R7" s="186"/>
    </row>
    <row r="8" spans="1:56" x14ac:dyDescent="0.25">
      <c r="A8" s="206"/>
      <c r="B8" s="198"/>
      <c r="C8" s="198"/>
      <c r="D8" s="201"/>
      <c r="E8" s="199"/>
      <c r="F8" s="199"/>
      <c r="G8" s="186"/>
      <c r="H8" s="186"/>
      <c r="I8" s="186"/>
      <c r="J8" s="207"/>
      <c r="K8" s="186"/>
      <c r="L8" s="200"/>
      <c r="M8" s="186"/>
      <c r="N8" s="200"/>
      <c r="O8" s="186"/>
      <c r="P8" s="186"/>
      <c r="Q8" s="186"/>
      <c r="R8" s="186"/>
    </row>
    <row r="9" spans="1:56" x14ac:dyDescent="0.25">
      <c r="A9" s="209"/>
      <c r="B9" s="210"/>
      <c r="C9" s="210"/>
      <c r="D9" s="211"/>
      <c r="E9" s="212"/>
      <c r="F9" s="212"/>
      <c r="G9" s="213"/>
      <c r="H9" s="213"/>
      <c r="I9" s="213"/>
      <c r="J9" s="214"/>
      <c r="K9" s="186"/>
      <c r="L9" s="200"/>
      <c r="M9" s="186"/>
      <c r="N9" s="186"/>
      <c r="O9" s="186"/>
      <c r="P9" s="186"/>
      <c r="Q9" s="186"/>
      <c r="R9" s="186"/>
    </row>
    <row r="10" spans="1:56" ht="35.1" customHeight="1" x14ac:dyDescent="0.25">
      <c r="A10" s="896" t="s">
        <v>869</v>
      </c>
      <c r="B10" s="897"/>
      <c r="C10" s="897"/>
      <c r="D10" s="897"/>
      <c r="E10" s="897"/>
      <c r="F10" s="897"/>
      <c r="G10" s="897"/>
      <c r="H10" s="897"/>
      <c r="I10" s="897"/>
      <c r="J10" s="898"/>
      <c r="K10" s="221"/>
      <c r="L10" s="185"/>
      <c r="M10" s="223">
        <v>0</v>
      </c>
      <c r="N10" s="185"/>
      <c r="O10" s="216">
        <v>1673471.21</v>
      </c>
      <c r="P10" s="221"/>
      <c r="Q10" s="221"/>
      <c r="R10" s="221"/>
      <c r="S10" s="221"/>
      <c r="T10" s="221"/>
      <c r="U10" s="221"/>
      <c r="AJ10" s="220"/>
      <c r="AK10" s="220"/>
      <c r="AL10" s="220"/>
      <c r="AM10" s="220"/>
      <c r="AN10" s="220"/>
      <c r="AO10" s="220"/>
      <c r="AP10" s="220"/>
      <c r="AQ10" s="220"/>
      <c r="AR10" s="220"/>
      <c r="AS10" s="220"/>
      <c r="AT10" s="220"/>
      <c r="AU10" s="220"/>
      <c r="AV10" s="220"/>
      <c r="AW10" s="220"/>
      <c r="AX10" s="220"/>
      <c r="AY10" s="220"/>
      <c r="AZ10" s="220"/>
      <c r="BA10" s="220"/>
      <c r="BB10" s="220"/>
      <c r="BC10" s="220"/>
      <c r="BD10" s="220"/>
    </row>
    <row r="11" spans="1:56" s="221" customFormat="1" ht="14.25" customHeight="1" x14ac:dyDescent="0.25">
      <c r="A11" s="910" t="s">
        <v>554</v>
      </c>
      <c r="B11" s="911"/>
      <c r="C11" s="914" t="s">
        <v>555</v>
      </c>
      <c r="D11" s="911"/>
      <c r="E11" s="916" t="s">
        <v>556</v>
      </c>
      <c r="F11" s="917"/>
      <c r="G11" s="907" t="s">
        <v>561</v>
      </c>
      <c r="H11" s="920"/>
      <c r="I11" s="920"/>
      <c r="J11" s="909"/>
      <c r="K11" s="221" t="s">
        <v>556</v>
      </c>
      <c r="L11" s="185"/>
      <c r="M11" s="185">
        <f>1-M10</f>
        <v>1</v>
      </c>
      <c r="N11" s="185"/>
      <c r="O11" s="216">
        <f>1673471.21*M11</f>
        <v>1673471.21</v>
      </c>
    </row>
    <row r="12" spans="1:56" s="221" customFormat="1" x14ac:dyDescent="0.25">
      <c r="A12" s="912"/>
      <c r="B12" s="913"/>
      <c r="C12" s="915"/>
      <c r="D12" s="913"/>
      <c r="E12" s="918"/>
      <c r="F12" s="919"/>
      <c r="G12" s="907" t="s">
        <v>568</v>
      </c>
      <c r="H12" s="908"/>
      <c r="I12" s="907" t="s">
        <v>569</v>
      </c>
      <c r="J12" s="909"/>
      <c r="L12" s="185"/>
      <c r="M12" s="185"/>
      <c r="N12" s="185"/>
      <c r="O12" s="215">
        <f>O11-G74</f>
        <v>0</v>
      </c>
    </row>
    <row r="13" spans="1:56" s="221" customFormat="1" ht="18" customHeight="1" x14ac:dyDescent="0.25">
      <c r="A13" s="921" t="s">
        <v>649</v>
      </c>
      <c r="B13" s="920"/>
      <c r="C13" s="920"/>
      <c r="D13" s="920"/>
      <c r="E13" s="920"/>
      <c r="F13" s="920"/>
      <c r="G13" s="920"/>
      <c r="H13" s="920"/>
      <c r="I13" s="920"/>
      <c r="J13" s="909"/>
    </row>
    <row r="14" spans="1:56" s="221" customFormat="1" ht="27.75" customHeight="1" x14ac:dyDescent="0.25">
      <c r="A14" s="902" t="s">
        <v>861</v>
      </c>
      <c r="B14" s="903"/>
      <c r="C14" s="904" t="s">
        <v>651</v>
      </c>
      <c r="D14" s="903"/>
      <c r="E14" s="905">
        <f>ROUND(K14*$M$11,2)</f>
        <v>0.23</v>
      </c>
      <c r="F14" s="906"/>
      <c r="G14" s="899">
        <v>10000</v>
      </c>
      <c r="H14" s="900"/>
      <c r="I14" s="899">
        <f>TRUNC(G14*E14,2)</f>
        <v>2300</v>
      </c>
      <c r="J14" s="901"/>
      <c r="K14" s="221">
        <v>0.23</v>
      </c>
    </row>
    <row r="15" spans="1:56" s="221" customFormat="1" ht="24.75" customHeight="1" x14ac:dyDescent="0.25">
      <c r="A15" s="902" t="s">
        <v>862</v>
      </c>
      <c r="B15" s="903"/>
      <c r="C15" s="904" t="s">
        <v>653</v>
      </c>
      <c r="D15" s="903"/>
      <c r="E15" s="905">
        <f t="shared" ref="E15:E16" si="0">ROUND(K15*$M$11,2)</f>
        <v>11.11</v>
      </c>
      <c r="F15" s="906"/>
      <c r="G15" s="899">
        <v>3120</v>
      </c>
      <c r="H15" s="900"/>
      <c r="I15" s="899">
        <f t="shared" ref="I15:I16" si="1">TRUNC(G15*E15,2)</f>
        <v>34663.199999999997</v>
      </c>
      <c r="J15" s="901"/>
      <c r="K15" s="221">
        <v>11.11</v>
      </c>
    </row>
    <row r="16" spans="1:56" s="221" customFormat="1" ht="18" customHeight="1" x14ac:dyDescent="0.25">
      <c r="A16" s="902" t="s">
        <v>655</v>
      </c>
      <c r="B16" s="903"/>
      <c r="C16" s="904" t="s">
        <v>653</v>
      </c>
      <c r="D16" s="903"/>
      <c r="E16" s="905">
        <f t="shared" si="0"/>
        <v>1.92</v>
      </c>
      <c r="F16" s="906"/>
      <c r="G16" s="899">
        <v>2400</v>
      </c>
      <c r="H16" s="900"/>
      <c r="I16" s="899">
        <f t="shared" si="1"/>
        <v>4608</v>
      </c>
      <c r="J16" s="901"/>
      <c r="K16" s="221">
        <v>1.92</v>
      </c>
    </row>
    <row r="17" spans="1:11" s="221" customFormat="1" ht="18" customHeight="1" x14ac:dyDescent="0.25">
      <c r="A17" s="921" t="s">
        <v>656</v>
      </c>
      <c r="B17" s="920"/>
      <c r="C17" s="920"/>
      <c r="D17" s="920"/>
      <c r="E17" s="920"/>
      <c r="F17" s="920"/>
      <c r="G17" s="920"/>
      <c r="H17" s="920"/>
      <c r="I17" s="920"/>
      <c r="J17" s="909"/>
    </row>
    <row r="18" spans="1:11" s="221" customFormat="1" ht="18" customHeight="1" x14ac:dyDescent="0.25">
      <c r="A18" s="902" t="s">
        <v>658</v>
      </c>
      <c r="B18" s="903"/>
      <c r="C18" s="904" t="s">
        <v>651</v>
      </c>
      <c r="D18" s="903"/>
      <c r="E18" s="905">
        <f t="shared" ref="E18:E52" si="2">ROUND(K18*$M$11,2)</f>
        <v>278.16000000000003</v>
      </c>
      <c r="F18" s="906"/>
      <c r="G18" s="922">
        <v>120</v>
      </c>
      <c r="H18" s="923"/>
      <c r="I18" s="899">
        <f t="shared" ref="I18" si="3">TRUNC(G18*E18,2)</f>
        <v>33379.199999999997</v>
      </c>
      <c r="J18" s="901"/>
      <c r="K18" s="221">
        <v>278.16000000000003</v>
      </c>
    </row>
    <row r="19" spans="1:11" s="221" customFormat="1" ht="18" customHeight="1" x14ac:dyDescent="0.25">
      <c r="A19" s="902" t="s">
        <v>660</v>
      </c>
      <c r="B19" s="903"/>
      <c r="C19" s="904" t="s">
        <v>573</v>
      </c>
      <c r="D19" s="903"/>
      <c r="E19" s="905">
        <f t="shared" si="2"/>
        <v>3889.07</v>
      </c>
      <c r="F19" s="906"/>
      <c r="G19" s="922">
        <v>0</v>
      </c>
      <c r="H19" s="923"/>
      <c r="I19" s="899">
        <f t="shared" ref="I19:I52" si="4">TRUNC(G19*E19,2)</f>
        <v>0</v>
      </c>
      <c r="J19" s="901"/>
      <c r="K19" s="221">
        <v>3889.07</v>
      </c>
    </row>
    <row r="20" spans="1:11" s="221" customFormat="1" ht="18" customHeight="1" x14ac:dyDescent="0.25">
      <c r="A20" s="902" t="s">
        <v>661</v>
      </c>
      <c r="B20" s="903"/>
      <c r="C20" s="904" t="s">
        <v>651</v>
      </c>
      <c r="D20" s="903"/>
      <c r="E20" s="905">
        <f t="shared" si="2"/>
        <v>278.16000000000003</v>
      </c>
      <c r="F20" s="906"/>
      <c r="G20" s="922">
        <v>74.87</v>
      </c>
      <c r="H20" s="923"/>
      <c r="I20" s="899">
        <f t="shared" si="4"/>
        <v>20825.830000000002</v>
      </c>
      <c r="J20" s="901"/>
      <c r="K20" s="221">
        <v>278.16000000000003</v>
      </c>
    </row>
    <row r="21" spans="1:11" s="221" customFormat="1" ht="18" customHeight="1" x14ac:dyDescent="0.25">
      <c r="A21" s="902" t="s">
        <v>662</v>
      </c>
      <c r="B21" s="903"/>
      <c r="C21" s="904" t="s">
        <v>651</v>
      </c>
      <c r="D21" s="903"/>
      <c r="E21" s="905">
        <f t="shared" si="2"/>
        <v>278.16000000000003</v>
      </c>
      <c r="F21" s="906"/>
      <c r="G21" s="922">
        <v>139.57</v>
      </c>
      <c r="H21" s="923"/>
      <c r="I21" s="899">
        <f t="shared" si="4"/>
        <v>38822.79</v>
      </c>
      <c r="J21" s="901"/>
      <c r="K21" s="221">
        <v>278.16000000000003</v>
      </c>
    </row>
    <row r="22" spans="1:11" s="221" customFormat="1" ht="18" customHeight="1" x14ac:dyDescent="0.25">
      <c r="A22" s="902" t="s">
        <v>664</v>
      </c>
      <c r="B22" s="903"/>
      <c r="C22" s="904" t="s">
        <v>573</v>
      </c>
      <c r="D22" s="903"/>
      <c r="E22" s="905">
        <f t="shared" si="2"/>
        <v>5330.46</v>
      </c>
      <c r="F22" s="906"/>
      <c r="G22" s="922">
        <v>30</v>
      </c>
      <c r="H22" s="923"/>
      <c r="I22" s="899">
        <f t="shared" si="4"/>
        <v>159913.79999999999</v>
      </c>
      <c r="J22" s="901"/>
      <c r="K22" s="221">
        <v>5330.46</v>
      </c>
    </row>
    <row r="23" spans="1:11" s="221" customFormat="1" ht="18" customHeight="1" x14ac:dyDescent="0.25">
      <c r="A23" s="902" t="s">
        <v>863</v>
      </c>
      <c r="B23" s="903"/>
      <c r="C23" s="904" t="s">
        <v>573</v>
      </c>
      <c r="D23" s="903"/>
      <c r="E23" s="905">
        <f t="shared" si="2"/>
        <v>5893.97</v>
      </c>
      <c r="F23" s="906"/>
      <c r="G23" s="922">
        <v>5</v>
      </c>
      <c r="H23" s="923"/>
      <c r="I23" s="899">
        <f t="shared" si="4"/>
        <v>29469.85</v>
      </c>
      <c r="J23" s="901"/>
      <c r="K23" s="221">
        <v>5893.97</v>
      </c>
    </row>
    <row r="24" spans="1:11" s="221" customFormat="1" ht="18" customHeight="1" x14ac:dyDescent="0.25">
      <c r="A24" s="902" t="s">
        <v>668</v>
      </c>
      <c r="B24" s="903"/>
      <c r="C24" s="904" t="s">
        <v>573</v>
      </c>
      <c r="D24" s="903"/>
      <c r="E24" s="905">
        <f t="shared" si="2"/>
        <v>605.51</v>
      </c>
      <c r="F24" s="906"/>
      <c r="G24" s="922">
        <v>30</v>
      </c>
      <c r="H24" s="923"/>
      <c r="I24" s="899">
        <f t="shared" si="4"/>
        <v>18165.3</v>
      </c>
      <c r="J24" s="901"/>
      <c r="K24" s="221">
        <v>605.51</v>
      </c>
    </row>
    <row r="25" spans="1:11" s="221" customFormat="1" ht="18" customHeight="1" x14ac:dyDescent="0.25">
      <c r="A25" s="902" t="s">
        <v>670</v>
      </c>
      <c r="B25" s="903"/>
      <c r="C25" s="904" t="s">
        <v>651</v>
      </c>
      <c r="D25" s="903"/>
      <c r="E25" s="905">
        <f t="shared" si="2"/>
        <v>194.71</v>
      </c>
      <c r="F25" s="906"/>
      <c r="G25" s="922">
        <v>38.4</v>
      </c>
      <c r="H25" s="923"/>
      <c r="I25" s="899">
        <f t="shared" si="4"/>
        <v>7476.86</v>
      </c>
      <c r="J25" s="901"/>
      <c r="K25" s="221">
        <v>194.71</v>
      </c>
    </row>
    <row r="26" spans="1:11" s="221" customFormat="1" ht="18" customHeight="1" x14ac:dyDescent="0.25">
      <c r="A26" s="902" t="s">
        <v>672</v>
      </c>
      <c r="B26" s="903"/>
      <c r="C26" s="904" t="s">
        <v>651</v>
      </c>
      <c r="D26" s="903"/>
      <c r="E26" s="905">
        <f t="shared" si="2"/>
        <v>139.08000000000001</v>
      </c>
      <c r="F26" s="906"/>
      <c r="G26" s="922">
        <v>40</v>
      </c>
      <c r="H26" s="923"/>
      <c r="I26" s="899">
        <f t="shared" si="4"/>
        <v>5563.2</v>
      </c>
      <c r="J26" s="901"/>
      <c r="K26" s="221">
        <v>139.08000000000001</v>
      </c>
    </row>
    <row r="27" spans="1:11" s="221" customFormat="1" ht="18" customHeight="1" x14ac:dyDescent="0.25">
      <c r="A27" s="902" t="s">
        <v>673</v>
      </c>
      <c r="B27" s="903"/>
      <c r="C27" s="904" t="s">
        <v>651</v>
      </c>
      <c r="D27" s="903"/>
      <c r="E27" s="905">
        <f t="shared" si="2"/>
        <v>194.71</v>
      </c>
      <c r="F27" s="906"/>
      <c r="G27" s="922">
        <v>80</v>
      </c>
      <c r="H27" s="923"/>
      <c r="I27" s="899">
        <f t="shared" si="4"/>
        <v>15576.8</v>
      </c>
      <c r="J27" s="901"/>
      <c r="K27" s="221">
        <v>194.71</v>
      </c>
    </row>
    <row r="28" spans="1:11" s="221" customFormat="1" ht="18" customHeight="1" x14ac:dyDescent="0.25">
      <c r="A28" s="902" t="s">
        <v>674</v>
      </c>
      <c r="B28" s="903"/>
      <c r="C28" s="904" t="s">
        <v>651</v>
      </c>
      <c r="D28" s="903"/>
      <c r="E28" s="905">
        <f t="shared" si="2"/>
        <v>278.16000000000003</v>
      </c>
      <c r="F28" s="906"/>
      <c r="G28" s="922">
        <v>12</v>
      </c>
      <c r="H28" s="923"/>
      <c r="I28" s="899">
        <f t="shared" si="4"/>
        <v>3337.92</v>
      </c>
      <c r="J28" s="901"/>
      <c r="K28" s="221">
        <v>278.16000000000003</v>
      </c>
    </row>
    <row r="29" spans="1:11" s="221" customFormat="1" ht="18" customHeight="1" x14ac:dyDescent="0.25">
      <c r="A29" s="902" t="s">
        <v>675</v>
      </c>
      <c r="B29" s="903"/>
      <c r="C29" s="904" t="s">
        <v>651</v>
      </c>
      <c r="D29" s="903"/>
      <c r="E29" s="905">
        <f t="shared" si="2"/>
        <v>139.08000000000001</v>
      </c>
      <c r="F29" s="906"/>
      <c r="G29" s="922">
        <v>20</v>
      </c>
      <c r="H29" s="923"/>
      <c r="I29" s="899">
        <f t="shared" si="4"/>
        <v>2781.6</v>
      </c>
      <c r="J29" s="901"/>
      <c r="K29" s="221">
        <v>139.08000000000001</v>
      </c>
    </row>
    <row r="30" spans="1:11" s="221" customFormat="1" ht="18" customHeight="1" x14ac:dyDescent="0.25">
      <c r="A30" s="902" t="s">
        <v>676</v>
      </c>
      <c r="B30" s="903"/>
      <c r="C30" s="904" t="s">
        <v>651</v>
      </c>
      <c r="D30" s="903"/>
      <c r="E30" s="905">
        <f t="shared" si="2"/>
        <v>278.16000000000003</v>
      </c>
      <c r="F30" s="906"/>
      <c r="G30" s="922">
        <v>195</v>
      </c>
      <c r="H30" s="923"/>
      <c r="I30" s="899">
        <f t="shared" si="4"/>
        <v>54241.2</v>
      </c>
      <c r="J30" s="901"/>
      <c r="K30" s="221">
        <v>278.16000000000003</v>
      </c>
    </row>
    <row r="31" spans="1:11" s="221" customFormat="1" ht="18" customHeight="1" x14ac:dyDescent="0.25">
      <c r="A31" s="902" t="s">
        <v>677</v>
      </c>
      <c r="B31" s="903"/>
      <c r="C31" s="904" t="s">
        <v>651</v>
      </c>
      <c r="D31" s="903"/>
      <c r="E31" s="905">
        <f t="shared" si="2"/>
        <v>278.16000000000003</v>
      </c>
      <c r="F31" s="906"/>
      <c r="G31" s="922">
        <v>56.76</v>
      </c>
      <c r="H31" s="923"/>
      <c r="I31" s="899">
        <f t="shared" si="4"/>
        <v>15788.36</v>
      </c>
      <c r="J31" s="901"/>
      <c r="K31" s="221">
        <v>278.16000000000003</v>
      </c>
    </row>
    <row r="32" spans="1:11" s="221" customFormat="1" ht="18" customHeight="1" x14ac:dyDescent="0.25">
      <c r="A32" s="902" t="s">
        <v>679</v>
      </c>
      <c r="B32" s="903"/>
      <c r="C32" s="904" t="s">
        <v>573</v>
      </c>
      <c r="D32" s="903"/>
      <c r="E32" s="905">
        <f t="shared" si="2"/>
        <v>1026.9100000000001</v>
      </c>
      <c r="F32" s="906"/>
      <c r="G32" s="922">
        <v>120</v>
      </c>
      <c r="H32" s="923"/>
      <c r="I32" s="899">
        <f t="shared" si="4"/>
        <v>123229.2</v>
      </c>
      <c r="J32" s="901"/>
      <c r="K32" s="221">
        <v>1026.9100000000001</v>
      </c>
    </row>
    <row r="33" spans="1:11" s="221" customFormat="1" ht="18" customHeight="1" x14ac:dyDescent="0.25">
      <c r="A33" s="902" t="s">
        <v>680</v>
      </c>
      <c r="B33" s="903"/>
      <c r="C33" s="904" t="s">
        <v>651</v>
      </c>
      <c r="D33" s="903"/>
      <c r="E33" s="905">
        <f t="shared" si="2"/>
        <v>278.16000000000003</v>
      </c>
      <c r="F33" s="906"/>
      <c r="G33" s="922">
        <v>45</v>
      </c>
      <c r="H33" s="923"/>
      <c r="I33" s="899">
        <f t="shared" si="4"/>
        <v>12517.2</v>
      </c>
      <c r="J33" s="901"/>
      <c r="K33" s="221">
        <v>278.16000000000003</v>
      </c>
    </row>
    <row r="34" spans="1:11" s="221" customFormat="1" ht="18" customHeight="1" x14ac:dyDescent="0.25">
      <c r="A34" s="902" t="s">
        <v>681</v>
      </c>
      <c r="B34" s="903"/>
      <c r="C34" s="904" t="s">
        <v>573</v>
      </c>
      <c r="D34" s="903"/>
      <c r="E34" s="905">
        <f t="shared" si="2"/>
        <v>1200.69</v>
      </c>
      <c r="F34" s="906"/>
      <c r="G34" s="922">
        <v>40</v>
      </c>
      <c r="H34" s="923"/>
      <c r="I34" s="899">
        <f t="shared" si="4"/>
        <v>48027.6</v>
      </c>
      <c r="J34" s="901"/>
      <c r="K34" s="221">
        <v>1200.69</v>
      </c>
    </row>
    <row r="35" spans="1:11" s="221" customFormat="1" ht="18" customHeight="1" x14ac:dyDescent="0.25">
      <c r="A35" s="902" t="s">
        <v>682</v>
      </c>
      <c r="B35" s="903"/>
      <c r="C35" s="904" t="s">
        <v>683</v>
      </c>
      <c r="D35" s="903"/>
      <c r="E35" s="905">
        <f t="shared" si="2"/>
        <v>300.17</v>
      </c>
      <c r="F35" s="906"/>
      <c r="G35" s="922">
        <v>33</v>
      </c>
      <c r="H35" s="923"/>
      <c r="I35" s="899">
        <f t="shared" si="4"/>
        <v>9905.61</v>
      </c>
      <c r="J35" s="901"/>
      <c r="K35" s="221">
        <v>300.17</v>
      </c>
    </row>
    <row r="36" spans="1:11" s="221" customFormat="1" ht="18" customHeight="1" x14ac:dyDescent="0.25">
      <c r="A36" s="902" t="s">
        <v>684</v>
      </c>
      <c r="B36" s="903"/>
      <c r="C36" s="904" t="s">
        <v>651</v>
      </c>
      <c r="D36" s="903"/>
      <c r="E36" s="905">
        <f t="shared" si="2"/>
        <v>278.16000000000003</v>
      </c>
      <c r="F36" s="906"/>
      <c r="G36" s="922">
        <v>30</v>
      </c>
      <c r="H36" s="923"/>
      <c r="I36" s="899">
        <f t="shared" si="4"/>
        <v>8344.7999999999993</v>
      </c>
      <c r="J36" s="901"/>
      <c r="K36" s="221">
        <v>278.16000000000003</v>
      </c>
    </row>
    <row r="37" spans="1:11" s="221" customFormat="1" ht="18" customHeight="1" x14ac:dyDescent="0.25">
      <c r="A37" s="902" t="s">
        <v>685</v>
      </c>
      <c r="B37" s="903"/>
      <c r="C37" s="904" t="s">
        <v>651</v>
      </c>
      <c r="D37" s="903"/>
      <c r="E37" s="905">
        <f t="shared" si="2"/>
        <v>278.16000000000003</v>
      </c>
      <c r="F37" s="906"/>
      <c r="G37" s="922">
        <v>10.89</v>
      </c>
      <c r="H37" s="923"/>
      <c r="I37" s="899">
        <f t="shared" si="4"/>
        <v>3029.16</v>
      </c>
      <c r="J37" s="901"/>
      <c r="K37" s="221">
        <v>278.16000000000003</v>
      </c>
    </row>
    <row r="38" spans="1:11" s="221" customFormat="1" ht="18" customHeight="1" x14ac:dyDescent="0.25">
      <c r="A38" s="902" t="s">
        <v>687</v>
      </c>
      <c r="B38" s="903"/>
      <c r="C38" s="904" t="s">
        <v>688</v>
      </c>
      <c r="D38" s="903"/>
      <c r="E38" s="905">
        <f t="shared" si="2"/>
        <v>16.12</v>
      </c>
      <c r="F38" s="906"/>
      <c r="G38" s="922">
        <v>400</v>
      </c>
      <c r="H38" s="923"/>
      <c r="I38" s="899">
        <f t="shared" si="4"/>
        <v>6448</v>
      </c>
      <c r="J38" s="901"/>
      <c r="K38" s="221">
        <v>16.12</v>
      </c>
    </row>
    <row r="39" spans="1:11" s="221" customFormat="1" ht="18" customHeight="1" x14ac:dyDescent="0.25">
      <c r="A39" s="902" t="s">
        <v>689</v>
      </c>
      <c r="B39" s="903"/>
      <c r="C39" s="904" t="s">
        <v>651</v>
      </c>
      <c r="D39" s="903"/>
      <c r="E39" s="905">
        <f t="shared" si="2"/>
        <v>278.16000000000003</v>
      </c>
      <c r="F39" s="906"/>
      <c r="G39" s="922">
        <v>4</v>
      </c>
      <c r="H39" s="923"/>
      <c r="I39" s="899">
        <f t="shared" si="4"/>
        <v>1112.6400000000001</v>
      </c>
      <c r="J39" s="901"/>
      <c r="K39" s="221">
        <v>278.16000000000003</v>
      </c>
    </row>
    <row r="40" spans="1:11" s="221" customFormat="1" ht="18" customHeight="1" x14ac:dyDescent="0.25">
      <c r="A40" s="902" t="s">
        <v>691</v>
      </c>
      <c r="B40" s="903"/>
      <c r="C40" s="904" t="s">
        <v>692</v>
      </c>
      <c r="D40" s="903"/>
      <c r="E40" s="905">
        <f t="shared" si="2"/>
        <v>5901.73</v>
      </c>
      <c r="F40" s="906"/>
      <c r="G40" s="922">
        <v>4</v>
      </c>
      <c r="H40" s="923"/>
      <c r="I40" s="899">
        <f t="shared" si="4"/>
        <v>23606.92</v>
      </c>
      <c r="J40" s="901"/>
      <c r="K40" s="221">
        <v>5901.73</v>
      </c>
    </row>
    <row r="41" spans="1:11" s="221" customFormat="1" ht="18" customHeight="1" x14ac:dyDescent="0.25">
      <c r="A41" s="902" t="s">
        <v>694</v>
      </c>
      <c r="B41" s="903"/>
      <c r="C41" s="904" t="s">
        <v>692</v>
      </c>
      <c r="D41" s="903"/>
      <c r="E41" s="905">
        <f t="shared" si="2"/>
        <v>2881.09</v>
      </c>
      <c r="F41" s="906"/>
      <c r="G41" s="922">
        <v>4</v>
      </c>
      <c r="H41" s="923"/>
      <c r="I41" s="899">
        <f t="shared" si="4"/>
        <v>11524.36</v>
      </c>
      <c r="J41" s="901"/>
      <c r="K41" s="221">
        <v>2881.09</v>
      </c>
    </row>
    <row r="42" spans="1:11" s="221" customFormat="1" ht="18" customHeight="1" x14ac:dyDescent="0.25">
      <c r="A42" s="902" t="s">
        <v>695</v>
      </c>
      <c r="B42" s="903"/>
      <c r="C42" s="904" t="s">
        <v>692</v>
      </c>
      <c r="D42" s="903"/>
      <c r="E42" s="905">
        <f t="shared" si="2"/>
        <v>17694.45</v>
      </c>
      <c r="F42" s="906"/>
      <c r="G42" s="922">
        <v>1</v>
      </c>
      <c r="H42" s="923"/>
      <c r="I42" s="899">
        <f t="shared" si="4"/>
        <v>17694.45</v>
      </c>
      <c r="J42" s="901"/>
      <c r="K42" s="221">
        <v>17694.45</v>
      </c>
    </row>
    <row r="43" spans="1:11" s="221" customFormat="1" ht="18" customHeight="1" x14ac:dyDescent="0.25">
      <c r="A43" s="902" t="s">
        <v>697</v>
      </c>
      <c r="B43" s="903"/>
      <c r="C43" s="904" t="s">
        <v>651</v>
      </c>
      <c r="D43" s="903"/>
      <c r="E43" s="905">
        <f t="shared" si="2"/>
        <v>397.07</v>
      </c>
      <c r="F43" s="906"/>
      <c r="G43" s="922">
        <v>15</v>
      </c>
      <c r="H43" s="923"/>
      <c r="I43" s="899">
        <f t="shared" si="4"/>
        <v>5956.05</v>
      </c>
      <c r="J43" s="901"/>
      <c r="K43" s="221">
        <v>397.07</v>
      </c>
    </row>
    <row r="44" spans="1:11" s="221" customFormat="1" ht="18" customHeight="1" x14ac:dyDescent="0.25">
      <c r="A44" s="902" t="s">
        <v>700</v>
      </c>
      <c r="B44" s="903"/>
      <c r="C44" s="904" t="s">
        <v>692</v>
      </c>
      <c r="D44" s="903"/>
      <c r="E44" s="905">
        <f t="shared" si="2"/>
        <v>8398.34</v>
      </c>
      <c r="F44" s="906"/>
      <c r="G44" s="922">
        <v>2</v>
      </c>
      <c r="H44" s="923"/>
      <c r="I44" s="899">
        <f t="shared" si="4"/>
        <v>16796.68</v>
      </c>
      <c r="J44" s="901"/>
      <c r="K44" s="221">
        <v>8398.34</v>
      </c>
    </row>
    <row r="45" spans="1:11" s="221" customFormat="1" ht="18" customHeight="1" x14ac:dyDescent="0.25">
      <c r="A45" s="902" t="s">
        <v>702</v>
      </c>
      <c r="B45" s="903"/>
      <c r="C45" s="904" t="s">
        <v>692</v>
      </c>
      <c r="D45" s="903"/>
      <c r="E45" s="905">
        <f t="shared" si="2"/>
        <v>3140.38</v>
      </c>
      <c r="F45" s="906"/>
      <c r="G45" s="922">
        <v>1</v>
      </c>
      <c r="H45" s="923"/>
      <c r="I45" s="899">
        <f t="shared" si="4"/>
        <v>3140.38</v>
      </c>
      <c r="J45" s="901"/>
      <c r="K45" s="221">
        <v>3140.38</v>
      </c>
    </row>
    <row r="46" spans="1:11" s="221" customFormat="1" ht="18" customHeight="1" x14ac:dyDescent="0.25">
      <c r="A46" s="902" t="s">
        <v>703</v>
      </c>
      <c r="B46" s="903"/>
      <c r="C46" s="904" t="s">
        <v>692</v>
      </c>
      <c r="D46" s="903"/>
      <c r="E46" s="905">
        <f t="shared" si="2"/>
        <v>500</v>
      </c>
      <c r="F46" s="906"/>
      <c r="G46" s="922">
        <v>0</v>
      </c>
      <c r="H46" s="923"/>
      <c r="I46" s="899">
        <f t="shared" si="4"/>
        <v>0</v>
      </c>
      <c r="J46" s="901"/>
      <c r="K46" s="221">
        <v>500</v>
      </c>
    </row>
    <row r="47" spans="1:11" s="221" customFormat="1" ht="18" customHeight="1" x14ac:dyDescent="0.25">
      <c r="A47" s="902" t="s">
        <v>705</v>
      </c>
      <c r="B47" s="903"/>
      <c r="C47" s="904" t="s">
        <v>692</v>
      </c>
      <c r="D47" s="903"/>
      <c r="E47" s="905">
        <f t="shared" si="2"/>
        <v>4968.6499999999996</v>
      </c>
      <c r="F47" s="906"/>
      <c r="G47" s="922">
        <v>1</v>
      </c>
      <c r="H47" s="923"/>
      <c r="I47" s="899">
        <f t="shared" si="4"/>
        <v>4968.6499999999996</v>
      </c>
      <c r="J47" s="901"/>
      <c r="K47" s="221">
        <v>4968.6499999999996</v>
      </c>
    </row>
    <row r="48" spans="1:11" s="221" customFormat="1" ht="27" customHeight="1" x14ac:dyDescent="0.25">
      <c r="A48" s="902" t="s">
        <v>706</v>
      </c>
      <c r="B48" s="903"/>
      <c r="C48" s="904" t="s">
        <v>707</v>
      </c>
      <c r="D48" s="903"/>
      <c r="E48" s="905">
        <f t="shared" si="2"/>
        <v>0.64</v>
      </c>
      <c r="F48" s="906"/>
      <c r="G48" s="899">
        <v>87208</v>
      </c>
      <c r="H48" s="900"/>
      <c r="I48" s="899">
        <f t="shared" si="4"/>
        <v>55813.120000000003</v>
      </c>
      <c r="J48" s="901"/>
      <c r="K48" s="221">
        <v>0.64</v>
      </c>
    </row>
    <row r="49" spans="1:11" s="221" customFormat="1" ht="18" customHeight="1" x14ac:dyDescent="0.25">
      <c r="A49" s="902" t="s">
        <v>709</v>
      </c>
      <c r="B49" s="903"/>
      <c r="C49" s="904" t="s">
        <v>573</v>
      </c>
      <c r="D49" s="903"/>
      <c r="E49" s="905">
        <f t="shared" si="2"/>
        <v>400</v>
      </c>
      <c r="F49" s="906"/>
      <c r="G49" s="922">
        <v>10</v>
      </c>
      <c r="H49" s="923"/>
      <c r="I49" s="899">
        <f t="shared" si="4"/>
        <v>4000</v>
      </c>
      <c r="J49" s="901"/>
      <c r="K49" s="221">
        <v>400</v>
      </c>
    </row>
    <row r="50" spans="1:11" s="221" customFormat="1" ht="29.25" customHeight="1" x14ac:dyDescent="0.25">
      <c r="A50" s="924" t="s">
        <v>866</v>
      </c>
      <c r="B50" s="925"/>
      <c r="C50" s="904" t="s">
        <v>573</v>
      </c>
      <c r="D50" s="903"/>
      <c r="E50" s="905">
        <f t="shared" si="2"/>
        <v>50</v>
      </c>
      <c r="F50" s="906"/>
      <c r="G50" s="922">
        <v>30</v>
      </c>
      <c r="H50" s="923"/>
      <c r="I50" s="899">
        <f t="shared" si="4"/>
        <v>1500</v>
      </c>
      <c r="J50" s="901"/>
      <c r="K50" s="221">
        <v>50</v>
      </c>
    </row>
    <row r="51" spans="1:11" s="221" customFormat="1" ht="28.5" customHeight="1" x14ac:dyDescent="0.25">
      <c r="A51" s="924" t="s">
        <v>867</v>
      </c>
      <c r="B51" s="925"/>
      <c r="C51" s="904" t="s">
        <v>573</v>
      </c>
      <c r="D51" s="903"/>
      <c r="E51" s="905">
        <f t="shared" si="2"/>
        <v>2375.92</v>
      </c>
      <c r="F51" s="906"/>
      <c r="G51" s="922">
        <v>6</v>
      </c>
      <c r="H51" s="923"/>
      <c r="I51" s="899">
        <f t="shared" si="4"/>
        <v>14255.52</v>
      </c>
      <c r="J51" s="901"/>
      <c r="K51" s="221">
        <v>2375.92</v>
      </c>
    </row>
    <row r="52" spans="1:11" s="221" customFormat="1" ht="18" customHeight="1" x14ac:dyDescent="0.25">
      <c r="A52" s="902" t="s">
        <v>713</v>
      </c>
      <c r="B52" s="903"/>
      <c r="C52" s="904" t="s">
        <v>714</v>
      </c>
      <c r="D52" s="903"/>
      <c r="E52" s="905">
        <f t="shared" si="2"/>
        <v>0</v>
      </c>
      <c r="F52" s="906"/>
      <c r="G52" s="899">
        <v>100000</v>
      </c>
      <c r="H52" s="900"/>
      <c r="I52" s="899">
        <f t="shared" si="4"/>
        <v>0</v>
      </c>
      <c r="J52" s="901"/>
      <c r="K52" s="221">
        <v>0</v>
      </c>
    </row>
    <row r="53" spans="1:11" s="221" customFormat="1" ht="18" customHeight="1" x14ac:dyDescent="0.25">
      <c r="A53" s="921" t="s">
        <v>715</v>
      </c>
      <c r="B53" s="920"/>
      <c r="C53" s="920"/>
      <c r="D53" s="920"/>
      <c r="E53" s="920"/>
      <c r="F53" s="920"/>
      <c r="G53" s="920"/>
      <c r="H53" s="920"/>
      <c r="I53" s="920"/>
      <c r="J53" s="909"/>
    </row>
    <row r="54" spans="1:11" s="221" customFormat="1" ht="18" customHeight="1" x14ac:dyDescent="0.25">
      <c r="A54" s="902" t="s">
        <v>717</v>
      </c>
      <c r="B54" s="903"/>
      <c r="C54" s="904" t="s">
        <v>692</v>
      </c>
      <c r="D54" s="903"/>
      <c r="E54" s="905">
        <f t="shared" ref="E54" si="5">ROUND(K54*$M$11,2)</f>
        <v>89912.89</v>
      </c>
      <c r="F54" s="906"/>
      <c r="G54" s="922">
        <v>0</v>
      </c>
      <c r="H54" s="923"/>
      <c r="I54" s="899">
        <f t="shared" ref="I54" si="6">TRUNC(G54*E54,2)</f>
        <v>0</v>
      </c>
      <c r="J54" s="901"/>
      <c r="K54" s="221">
        <v>89912.89</v>
      </c>
    </row>
    <row r="55" spans="1:11" s="221" customFormat="1" ht="18" customHeight="1" x14ac:dyDescent="0.25">
      <c r="A55" s="902" t="s">
        <v>719</v>
      </c>
      <c r="B55" s="903"/>
      <c r="C55" s="904" t="s">
        <v>692</v>
      </c>
      <c r="D55" s="903"/>
      <c r="E55" s="905">
        <f t="shared" ref="E55:E56" si="7">ROUND(K55*$M$11,2)</f>
        <v>56984.7</v>
      </c>
      <c r="F55" s="906"/>
      <c r="G55" s="922">
        <v>0</v>
      </c>
      <c r="H55" s="923"/>
      <c r="I55" s="899">
        <f t="shared" ref="I55:I56" si="8">TRUNC(G55*E55,2)</f>
        <v>0</v>
      </c>
      <c r="J55" s="901"/>
      <c r="K55" s="221">
        <v>56984.7</v>
      </c>
    </row>
    <row r="56" spans="1:11" s="221" customFormat="1" ht="18" customHeight="1" x14ac:dyDescent="0.25">
      <c r="A56" s="902" t="s">
        <v>720</v>
      </c>
      <c r="B56" s="903"/>
      <c r="C56" s="904" t="s">
        <v>651</v>
      </c>
      <c r="D56" s="903"/>
      <c r="E56" s="905">
        <f t="shared" si="7"/>
        <v>194.71</v>
      </c>
      <c r="F56" s="906"/>
      <c r="G56" s="922">
        <v>9</v>
      </c>
      <c r="H56" s="923"/>
      <c r="I56" s="899">
        <f t="shared" si="8"/>
        <v>1752.39</v>
      </c>
      <c r="J56" s="901"/>
      <c r="K56" s="221">
        <v>194.71</v>
      </c>
    </row>
    <row r="57" spans="1:11" s="221" customFormat="1" ht="18" customHeight="1" x14ac:dyDescent="0.25">
      <c r="A57" s="921" t="s">
        <v>721</v>
      </c>
      <c r="B57" s="920"/>
      <c r="C57" s="920"/>
      <c r="D57" s="920"/>
      <c r="E57" s="920"/>
      <c r="F57" s="920"/>
      <c r="G57" s="920"/>
      <c r="H57" s="920"/>
      <c r="I57" s="920"/>
      <c r="J57" s="909"/>
    </row>
    <row r="58" spans="1:11" s="221" customFormat="1" ht="27" customHeight="1" x14ac:dyDescent="0.25">
      <c r="A58" s="902" t="s">
        <v>864</v>
      </c>
      <c r="B58" s="903"/>
      <c r="C58" s="904" t="s">
        <v>653</v>
      </c>
      <c r="D58" s="903"/>
      <c r="E58" s="905">
        <f t="shared" ref="E58" si="9">ROUND(K58*$M$11,2)</f>
        <v>2.68</v>
      </c>
      <c r="F58" s="906"/>
      <c r="G58" s="899">
        <v>3900</v>
      </c>
      <c r="H58" s="900"/>
      <c r="I58" s="899">
        <f t="shared" ref="I58" si="10">TRUNC(G58*E58,2)</f>
        <v>10452</v>
      </c>
      <c r="J58" s="901"/>
      <c r="K58" s="221">
        <v>2.68</v>
      </c>
    </row>
    <row r="59" spans="1:11" s="221" customFormat="1" ht="18" customHeight="1" x14ac:dyDescent="0.25">
      <c r="A59" s="902" t="s">
        <v>865</v>
      </c>
      <c r="B59" s="903"/>
      <c r="C59" s="904" t="s">
        <v>653</v>
      </c>
      <c r="D59" s="903"/>
      <c r="E59" s="905">
        <f t="shared" ref="E59:E65" si="11">ROUND(K59*$M$11,2)</f>
        <v>4.21</v>
      </c>
      <c r="F59" s="906"/>
      <c r="G59" s="899">
        <v>3000</v>
      </c>
      <c r="H59" s="900"/>
      <c r="I59" s="899">
        <f t="shared" ref="I59:I65" si="12">TRUNC(G59*E59,2)</f>
        <v>12630</v>
      </c>
      <c r="J59" s="901"/>
      <c r="K59" s="221">
        <v>4.21</v>
      </c>
    </row>
    <row r="60" spans="1:11" s="221" customFormat="1" ht="18" customHeight="1" x14ac:dyDescent="0.25">
      <c r="A60" s="902" t="s">
        <v>727</v>
      </c>
      <c r="B60" s="903"/>
      <c r="C60" s="904" t="s">
        <v>651</v>
      </c>
      <c r="D60" s="903"/>
      <c r="E60" s="905">
        <f t="shared" si="11"/>
        <v>419.95</v>
      </c>
      <c r="F60" s="906"/>
      <c r="G60" s="922">
        <v>16</v>
      </c>
      <c r="H60" s="923"/>
      <c r="I60" s="899">
        <f t="shared" si="12"/>
        <v>6719.2</v>
      </c>
      <c r="J60" s="901"/>
      <c r="K60" s="221">
        <v>419.95</v>
      </c>
    </row>
    <row r="61" spans="1:11" s="221" customFormat="1" ht="18" customHeight="1" x14ac:dyDescent="0.25">
      <c r="A61" s="902" t="s">
        <v>728</v>
      </c>
      <c r="B61" s="903"/>
      <c r="C61" s="904" t="s">
        <v>651</v>
      </c>
      <c r="D61" s="903"/>
      <c r="E61" s="905">
        <f t="shared" si="11"/>
        <v>419.95</v>
      </c>
      <c r="F61" s="906"/>
      <c r="G61" s="922">
        <v>24</v>
      </c>
      <c r="H61" s="923"/>
      <c r="I61" s="899">
        <f t="shared" si="12"/>
        <v>10078.799999999999</v>
      </c>
      <c r="J61" s="901"/>
      <c r="K61" s="221">
        <v>419.95</v>
      </c>
    </row>
    <row r="62" spans="1:11" s="221" customFormat="1" ht="18" customHeight="1" x14ac:dyDescent="0.25">
      <c r="A62" s="902" t="s">
        <v>730</v>
      </c>
      <c r="B62" s="903"/>
      <c r="C62" s="904" t="s">
        <v>692</v>
      </c>
      <c r="D62" s="903"/>
      <c r="E62" s="905">
        <f t="shared" si="11"/>
        <v>81.78</v>
      </c>
      <c r="F62" s="906"/>
      <c r="G62" s="922">
        <v>16</v>
      </c>
      <c r="H62" s="923"/>
      <c r="I62" s="899">
        <f t="shared" si="12"/>
        <v>1308.48</v>
      </c>
      <c r="J62" s="901"/>
      <c r="K62" s="221">
        <v>81.78</v>
      </c>
    </row>
    <row r="63" spans="1:11" s="221" customFormat="1" ht="18" customHeight="1" x14ac:dyDescent="0.25">
      <c r="A63" s="902" t="s">
        <v>732</v>
      </c>
      <c r="B63" s="903"/>
      <c r="C63" s="904" t="s">
        <v>692</v>
      </c>
      <c r="D63" s="903"/>
      <c r="E63" s="905">
        <f t="shared" si="11"/>
        <v>106.67</v>
      </c>
      <c r="F63" s="906"/>
      <c r="G63" s="922">
        <v>40</v>
      </c>
      <c r="H63" s="923"/>
      <c r="I63" s="899">
        <f t="shared" si="12"/>
        <v>4266.8</v>
      </c>
      <c r="J63" s="901"/>
      <c r="K63" s="221">
        <v>106.67</v>
      </c>
    </row>
    <row r="64" spans="1:11" s="221" customFormat="1" ht="18" customHeight="1" x14ac:dyDescent="0.25">
      <c r="A64" s="902" t="s">
        <v>734</v>
      </c>
      <c r="B64" s="903"/>
      <c r="C64" s="904" t="s">
        <v>735</v>
      </c>
      <c r="D64" s="903"/>
      <c r="E64" s="905">
        <f t="shared" si="11"/>
        <v>180.71</v>
      </c>
      <c r="F64" s="906"/>
      <c r="G64" s="899">
        <v>1980</v>
      </c>
      <c r="H64" s="900"/>
      <c r="I64" s="899">
        <f t="shared" si="12"/>
        <v>357805.8</v>
      </c>
      <c r="J64" s="901"/>
      <c r="K64" s="221">
        <v>180.71</v>
      </c>
    </row>
    <row r="65" spans="1:15" s="221" customFormat="1" ht="18" customHeight="1" x14ac:dyDescent="0.25">
      <c r="A65" s="902" t="s">
        <v>736</v>
      </c>
      <c r="B65" s="903"/>
      <c r="C65" s="904" t="s">
        <v>573</v>
      </c>
      <c r="D65" s="903"/>
      <c r="E65" s="905">
        <f t="shared" si="11"/>
        <v>2375.92</v>
      </c>
      <c r="F65" s="906"/>
      <c r="G65" s="922">
        <v>40</v>
      </c>
      <c r="H65" s="923"/>
      <c r="I65" s="899">
        <f t="shared" si="12"/>
        <v>95036.800000000003</v>
      </c>
      <c r="J65" s="901"/>
      <c r="K65" s="221">
        <v>2375.92</v>
      </c>
    </row>
    <row r="66" spans="1:15" s="221" customFormat="1" ht="18" customHeight="1" x14ac:dyDescent="0.25">
      <c r="A66" s="921" t="s">
        <v>737</v>
      </c>
      <c r="B66" s="920"/>
      <c r="C66" s="920"/>
      <c r="D66" s="920"/>
      <c r="E66" s="920"/>
      <c r="F66" s="920"/>
      <c r="G66" s="920"/>
      <c r="H66" s="920"/>
      <c r="I66" s="920"/>
      <c r="J66" s="909"/>
    </row>
    <row r="67" spans="1:15" s="221" customFormat="1" ht="18" customHeight="1" x14ac:dyDescent="0.25">
      <c r="A67" s="902" t="s">
        <v>739</v>
      </c>
      <c r="B67" s="903"/>
      <c r="C67" s="904" t="s">
        <v>692</v>
      </c>
      <c r="D67" s="903"/>
      <c r="E67" s="905">
        <f t="shared" ref="E67" si="13">ROUND(K67*$M$11,2)</f>
        <v>5403.04</v>
      </c>
      <c r="F67" s="906"/>
      <c r="G67" s="922">
        <v>1</v>
      </c>
      <c r="H67" s="923"/>
      <c r="I67" s="899">
        <f t="shared" ref="I67" si="14">TRUNC(G67*E67,2)</f>
        <v>5403.04</v>
      </c>
      <c r="J67" s="901"/>
      <c r="K67" s="221">
        <v>5403.04</v>
      </c>
    </row>
    <row r="68" spans="1:15" s="221" customFormat="1" ht="18" customHeight="1" x14ac:dyDescent="0.25">
      <c r="A68" s="902" t="s">
        <v>740</v>
      </c>
      <c r="B68" s="903"/>
      <c r="C68" s="904" t="s">
        <v>741</v>
      </c>
      <c r="D68" s="903"/>
      <c r="E68" s="905">
        <f t="shared" ref="E68:E70" si="15">ROUND(K68*$M$11,2)</f>
        <v>0.4</v>
      </c>
      <c r="F68" s="906"/>
      <c r="G68" s="899">
        <v>2400</v>
      </c>
      <c r="H68" s="900"/>
      <c r="I68" s="899">
        <f t="shared" ref="I68:I71" si="16">TRUNC(G68*E68,2)</f>
        <v>960</v>
      </c>
      <c r="J68" s="901"/>
      <c r="K68" s="221">
        <v>0.4</v>
      </c>
    </row>
    <row r="69" spans="1:15" s="221" customFormat="1" ht="18" customHeight="1" x14ac:dyDescent="0.25">
      <c r="A69" s="902" t="s">
        <v>742</v>
      </c>
      <c r="B69" s="903"/>
      <c r="C69" s="904" t="s">
        <v>692</v>
      </c>
      <c r="D69" s="903"/>
      <c r="E69" s="905">
        <f t="shared" si="15"/>
        <v>6911.2</v>
      </c>
      <c r="F69" s="906"/>
      <c r="G69" s="922">
        <v>0</v>
      </c>
      <c r="H69" s="923"/>
      <c r="I69" s="899">
        <f t="shared" si="16"/>
        <v>0</v>
      </c>
      <c r="J69" s="901"/>
      <c r="K69" s="221">
        <v>6911.2</v>
      </c>
    </row>
    <row r="70" spans="1:15" ht="18" customHeight="1" x14ac:dyDescent="0.25">
      <c r="A70" s="902" t="s">
        <v>743</v>
      </c>
      <c r="B70" s="903"/>
      <c r="C70" s="904" t="s">
        <v>692</v>
      </c>
      <c r="D70" s="903"/>
      <c r="E70" s="905">
        <f t="shared" si="15"/>
        <v>16461.310000000001</v>
      </c>
      <c r="F70" s="906"/>
      <c r="G70" s="922">
        <v>3</v>
      </c>
      <c r="H70" s="923"/>
      <c r="I70" s="899">
        <f t="shared" si="16"/>
        <v>49383.93</v>
      </c>
      <c r="J70" s="901"/>
      <c r="K70" s="221">
        <v>16461.310000000001</v>
      </c>
      <c r="L70" s="221"/>
      <c r="M70" s="221"/>
      <c r="N70" s="221"/>
      <c r="O70" s="221"/>
    </row>
    <row r="71" spans="1:15" ht="18" customHeight="1" x14ac:dyDescent="0.25">
      <c r="A71" s="902" t="s">
        <v>744</v>
      </c>
      <c r="B71" s="903"/>
      <c r="C71" s="904" t="s">
        <v>692</v>
      </c>
      <c r="D71" s="903"/>
      <c r="E71" s="905">
        <f>ROUND(K71*$M$11,2)</f>
        <v>4807.28</v>
      </c>
      <c r="F71" s="906"/>
      <c r="G71" s="922">
        <v>3</v>
      </c>
      <c r="H71" s="923"/>
      <c r="I71" s="899">
        <f t="shared" si="16"/>
        <v>14421.84</v>
      </c>
      <c r="J71" s="901"/>
      <c r="K71" s="221">
        <v>4807.28</v>
      </c>
      <c r="L71" s="221"/>
      <c r="M71" s="221"/>
      <c r="N71" s="221"/>
      <c r="O71" s="221"/>
    </row>
    <row r="72" spans="1:15" x14ac:dyDescent="0.25">
      <c r="A72" s="921" t="s">
        <v>569</v>
      </c>
      <c r="B72" s="920"/>
      <c r="C72" s="920"/>
      <c r="D72" s="920"/>
      <c r="E72" s="920"/>
      <c r="F72" s="908"/>
      <c r="G72" s="932">
        <f>(SUM(I14:J16,I18:J52,I54:J56,I58:J65,I67:J71))</f>
        <v>1389003.33</v>
      </c>
      <c r="H72" s="933"/>
      <c r="I72" s="933"/>
      <c r="J72" s="934"/>
      <c r="K72" s="221"/>
      <c r="L72" s="221"/>
      <c r="M72" s="221"/>
      <c r="N72" s="221"/>
      <c r="O72" s="221"/>
    </row>
    <row r="73" spans="1:15" x14ac:dyDescent="0.25">
      <c r="A73" s="921" t="s">
        <v>877</v>
      </c>
      <c r="B73" s="920"/>
      <c r="C73" s="920"/>
      <c r="D73" s="920"/>
      <c r="E73" s="920"/>
      <c r="F73" s="908"/>
      <c r="G73" s="932">
        <f>TRUNC(G72*0.2048,2)</f>
        <v>284467.88</v>
      </c>
      <c r="H73" s="933"/>
      <c r="I73" s="933"/>
      <c r="J73" s="934"/>
      <c r="K73" s="221"/>
      <c r="L73" s="226"/>
      <c r="M73" s="221"/>
      <c r="N73" s="221"/>
      <c r="O73" s="221"/>
    </row>
    <row r="74" spans="1:15" x14ac:dyDescent="0.25">
      <c r="A74" s="926" t="s">
        <v>645</v>
      </c>
      <c r="B74" s="927"/>
      <c r="C74" s="927"/>
      <c r="D74" s="927"/>
      <c r="E74" s="927"/>
      <c r="F74" s="928"/>
      <c r="G74" s="929">
        <f>SUM(G72:J73)</f>
        <v>1673471.21</v>
      </c>
      <c r="H74" s="930"/>
      <c r="I74" s="930"/>
      <c r="J74" s="931"/>
      <c r="K74" s="221"/>
      <c r="L74" s="221"/>
      <c r="M74" s="221"/>
      <c r="N74" s="221"/>
      <c r="O74" s="221"/>
    </row>
    <row r="75" spans="1:15" x14ac:dyDescent="0.25">
      <c r="L75" s="221"/>
      <c r="M75" s="221"/>
      <c r="N75" s="221"/>
      <c r="O75" s="221"/>
    </row>
    <row r="76" spans="1:15" x14ac:dyDescent="0.25">
      <c r="L76" s="221"/>
      <c r="M76" s="221"/>
      <c r="N76" s="221"/>
      <c r="O76" s="221"/>
    </row>
    <row r="77" spans="1:15" x14ac:dyDescent="0.25">
      <c r="L77" s="221"/>
      <c r="M77" s="221"/>
      <c r="N77" s="221"/>
      <c r="O77" s="221"/>
    </row>
    <row r="78" spans="1:15" x14ac:dyDescent="0.25">
      <c r="L78" s="221"/>
      <c r="M78" s="221"/>
      <c r="N78" s="221"/>
      <c r="O78" s="221"/>
    </row>
  </sheetData>
  <mergeCells count="289">
    <mergeCell ref="G64:H64"/>
    <mergeCell ref="I64:J64"/>
    <mergeCell ref="A64:B64"/>
    <mergeCell ref="C64:D64"/>
    <mergeCell ref="E64:F64"/>
    <mergeCell ref="G63:H63"/>
    <mergeCell ref="I63:J63"/>
    <mergeCell ref="G62:H62"/>
    <mergeCell ref="I62:J62"/>
    <mergeCell ref="A63:B63"/>
    <mergeCell ref="C63:D63"/>
    <mergeCell ref="E63:F63"/>
    <mergeCell ref="A62:B62"/>
    <mergeCell ref="C62:D62"/>
    <mergeCell ref="E62:F62"/>
    <mergeCell ref="A74:F74"/>
    <mergeCell ref="G74:J74"/>
    <mergeCell ref="A73:F73"/>
    <mergeCell ref="G73:J73"/>
    <mergeCell ref="A72:F72"/>
    <mergeCell ref="G72:J72"/>
    <mergeCell ref="G71:H71"/>
    <mergeCell ref="I71:J71"/>
    <mergeCell ref="G70:H70"/>
    <mergeCell ref="I70:J70"/>
    <mergeCell ref="A71:B71"/>
    <mergeCell ref="C71:D71"/>
    <mergeCell ref="E71:F71"/>
    <mergeCell ref="G69:H69"/>
    <mergeCell ref="I69:J69"/>
    <mergeCell ref="A70:B70"/>
    <mergeCell ref="C70:D70"/>
    <mergeCell ref="E70:F70"/>
    <mergeCell ref="G68:H68"/>
    <mergeCell ref="I68:J68"/>
    <mergeCell ref="A69:B69"/>
    <mergeCell ref="C69:D69"/>
    <mergeCell ref="E69:F69"/>
    <mergeCell ref="G67:H67"/>
    <mergeCell ref="I67:J67"/>
    <mergeCell ref="A68:B68"/>
    <mergeCell ref="C68:D68"/>
    <mergeCell ref="E68:F68"/>
    <mergeCell ref="A67:B67"/>
    <mergeCell ref="C67:D67"/>
    <mergeCell ref="E67:F67"/>
    <mergeCell ref="G65:H65"/>
    <mergeCell ref="I65:J65"/>
    <mergeCell ref="A65:B65"/>
    <mergeCell ref="C65:D65"/>
    <mergeCell ref="E65:F65"/>
    <mergeCell ref="A66:J66"/>
    <mergeCell ref="I61:J61"/>
    <mergeCell ref="G60:H60"/>
    <mergeCell ref="I60:J60"/>
    <mergeCell ref="A61:B61"/>
    <mergeCell ref="C61:D61"/>
    <mergeCell ref="E61:F61"/>
    <mergeCell ref="A60:B60"/>
    <mergeCell ref="C60:D60"/>
    <mergeCell ref="E60:F60"/>
    <mergeCell ref="G61:H61"/>
    <mergeCell ref="G59:H59"/>
    <mergeCell ref="I59:J59"/>
    <mergeCell ref="G58:H58"/>
    <mergeCell ref="I58:J58"/>
    <mergeCell ref="A59:B59"/>
    <mergeCell ref="C59:D59"/>
    <mergeCell ref="E59:F59"/>
    <mergeCell ref="A58:B58"/>
    <mergeCell ref="C58:D58"/>
    <mergeCell ref="E58:F58"/>
    <mergeCell ref="I50:J50"/>
    <mergeCell ref="A51:B51"/>
    <mergeCell ref="C51:D51"/>
    <mergeCell ref="E51:F51"/>
    <mergeCell ref="A50:B50"/>
    <mergeCell ref="C50:D50"/>
    <mergeCell ref="E50:F50"/>
    <mergeCell ref="G52:H52"/>
    <mergeCell ref="I52:J52"/>
    <mergeCell ref="G51:H51"/>
    <mergeCell ref="I51:J51"/>
    <mergeCell ref="A52:B52"/>
    <mergeCell ref="I55:J55"/>
    <mergeCell ref="A56:B56"/>
    <mergeCell ref="C56:D56"/>
    <mergeCell ref="E56:F56"/>
    <mergeCell ref="G55:H55"/>
    <mergeCell ref="A57:J57"/>
    <mergeCell ref="G56:H56"/>
    <mergeCell ref="I56:J56"/>
    <mergeCell ref="A55:B55"/>
    <mergeCell ref="C55:D55"/>
    <mergeCell ref="E55:F55"/>
    <mergeCell ref="G54:H54"/>
    <mergeCell ref="I54:J54"/>
    <mergeCell ref="A54:B54"/>
    <mergeCell ref="C54:D54"/>
    <mergeCell ref="E54:F54"/>
    <mergeCell ref="G48:H48"/>
    <mergeCell ref="I48:J48"/>
    <mergeCell ref="G47:H47"/>
    <mergeCell ref="I47:J47"/>
    <mergeCell ref="A48:B48"/>
    <mergeCell ref="C48:D48"/>
    <mergeCell ref="E48:F48"/>
    <mergeCell ref="A47:B47"/>
    <mergeCell ref="C47:D47"/>
    <mergeCell ref="E47:F47"/>
    <mergeCell ref="G49:H49"/>
    <mergeCell ref="I49:J49"/>
    <mergeCell ref="A53:J53"/>
    <mergeCell ref="A49:B49"/>
    <mergeCell ref="C49:D49"/>
    <mergeCell ref="E49:F49"/>
    <mergeCell ref="C52:D52"/>
    <mergeCell ref="E52:F52"/>
    <mergeCell ref="G50:H50"/>
    <mergeCell ref="G46:H46"/>
    <mergeCell ref="I46:J46"/>
    <mergeCell ref="G45:H45"/>
    <mergeCell ref="I45:J45"/>
    <mergeCell ref="A46:B46"/>
    <mergeCell ref="C46:D46"/>
    <mergeCell ref="E46:F46"/>
    <mergeCell ref="A45:B45"/>
    <mergeCell ref="C45:D45"/>
    <mergeCell ref="E45:F45"/>
    <mergeCell ref="G44:H44"/>
    <mergeCell ref="I44:J44"/>
    <mergeCell ref="G43:H43"/>
    <mergeCell ref="I43:J43"/>
    <mergeCell ref="A44:B44"/>
    <mergeCell ref="C44:D44"/>
    <mergeCell ref="E44:F44"/>
    <mergeCell ref="A43:B43"/>
    <mergeCell ref="C43:D43"/>
    <mergeCell ref="E43:F43"/>
    <mergeCell ref="G42:H42"/>
    <mergeCell ref="I42:J42"/>
    <mergeCell ref="G41:H41"/>
    <mergeCell ref="I41:J41"/>
    <mergeCell ref="A42:B42"/>
    <mergeCell ref="C42:D42"/>
    <mergeCell ref="E42:F42"/>
    <mergeCell ref="A41:B41"/>
    <mergeCell ref="C41:D41"/>
    <mergeCell ref="E41:F41"/>
    <mergeCell ref="G39:H39"/>
    <mergeCell ref="I39:J39"/>
    <mergeCell ref="G40:H40"/>
    <mergeCell ref="I40:J40"/>
    <mergeCell ref="A39:B39"/>
    <mergeCell ref="C39:D39"/>
    <mergeCell ref="E39:F39"/>
    <mergeCell ref="G38:H38"/>
    <mergeCell ref="I38:J38"/>
    <mergeCell ref="A40:B40"/>
    <mergeCell ref="C40:D40"/>
    <mergeCell ref="E40:F40"/>
    <mergeCell ref="G37:H37"/>
    <mergeCell ref="I37:J37"/>
    <mergeCell ref="A38:B38"/>
    <mergeCell ref="C38:D38"/>
    <mergeCell ref="E38:F38"/>
    <mergeCell ref="A37:B37"/>
    <mergeCell ref="C37:D37"/>
    <mergeCell ref="E37:F37"/>
    <mergeCell ref="G35:H35"/>
    <mergeCell ref="I35:J35"/>
    <mergeCell ref="A36:B36"/>
    <mergeCell ref="C36:D36"/>
    <mergeCell ref="E36:F36"/>
    <mergeCell ref="A35:B35"/>
    <mergeCell ref="C35:D35"/>
    <mergeCell ref="E35:F35"/>
    <mergeCell ref="I36:J36"/>
    <mergeCell ref="G36:H36"/>
    <mergeCell ref="G34:H34"/>
    <mergeCell ref="I34:J34"/>
    <mergeCell ref="G33:H33"/>
    <mergeCell ref="I33:J33"/>
    <mergeCell ref="A34:B34"/>
    <mergeCell ref="C34:D34"/>
    <mergeCell ref="E34:F34"/>
    <mergeCell ref="A33:B33"/>
    <mergeCell ref="C33:D33"/>
    <mergeCell ref="E33:F33"/>
    <mergeCell ref="G32:H32"/>
    <mergeCell ref="I32:J32"/>
    <mergeCell ref="G31:H31"/>
    <mergeCell ref="I31:J31"/>
    <mergeCell ref="A32:B32"/>
    <mergeCell ref="C32:D32"/>
    <mergeCell ref="E32:F32"/>
    <mergeCell ref="A31:B31"/>
    <mergeCell ref="C31:D31"/>
    <mergeCell ref="E31:F31"/>
    <mergeCell ref="G30:H30"/>
    <mergeCell ref="I30:J30"/>
    <mergeCell ref="G29:H29"/>
    <mergeCell ref="I29:J29"/>
    <mergeCell ref="A30:B30"/>
    <mergeCell ref="C30:D30"/>
    <mergeCell ref="E30:F30"/>
    <mergeCell ref="A29:B29"/>
    <mergeCell ref="C29:D29"/>
    <mergeCell ref="E29:F29"/>
    <mergeCell ref="G28:H28"/>
    <mergeCell ref="I28:J28"/>
    <mergeCell ref="G27:H27"/>
    <mergeCell ref="I27:J27"/>
    <mergeCell ref="A28:B28"/>
    <mergeCell ref="C28:D28"/>
    <mergeCell ref="E28:F28"/>
    <mergeCell ref="A27:B27"/>
    <mergeCell ref="C27:D27"/>
    <mergeCell ref="E27:F27"/>
    <mergeCell ref="G26:H26"/>
    <mergeCell ref="I26:J26"/>
    <mergeCell ref="G25:H25"/>
    <mergeCell ref="I25:J25"/>
    <mergeCell ref="A26:B26"/>
    <mergeCell ref="C26:D26"/>
    <mergeCell ref="E26:F26"/>
    <mergeCell ref="A25:B25"/>
    <mergeCell ref="C25:D25"/>
    <mergeCell ref="E25:F25"/>
    <mergeCell ref="G24:H24"/>
    <mergeCell ref="I24:J24"/>
    <mergeCell ref="G23:H23"/>
    <mergeCell ref="I23:J23"/>
    <mergeCell ref="A24:B24"/>
    <mergeCell ref="C24:D24"/>
    <mergeCell ref="E24:F24"/>
    <mergeCell ref="A23:B23"/>
    <mergeCell ref="C23:D23"/>
    <mergeCell ref="E23:F23"/>
    <mergeCell ref="G22:H22"/>
    <mergeCell ref="I22:J22"/>
    <mergeCell ref="G21:H21"/>
    <mergeCell ref="I21:J21"/>
    <mergeCell ref="A22:B22"/>
    <mergeCell ref="C22:D22"/>
    <mergeCell ref="E22:F22"/>
    <mergeCell ref="A21:B21"/>
    <mergeCell ref="C21:D21"/>
    <mergeCell ref="E21:F21"/>
    <mergeCell ref="G20:H20"/>
    <mergeCell ref="I20:J20"/>
    <mergeCell ref="G19:H19"/>
    <mergeCell ref="I19:J19"/>
    <mergeCell ref="A20:B20"/>
    <mergeCell ref="C20:D20"/>
    <mergeCell ref="E20:F20"/>
    <mergeCell ref="A19:B19"/>
    <mergeCell ref="C19:D19"/>
    <mergeCell ref="E19:F19"/>
    <mergeCell ref="G18:H18"/>
    <mergeCell ref="I18:J18"/>
    <mergeCell ref="A18:B18"/>
    <mergeCell ref="C18:D18"/>
    <mergeCell ref="E18:F18"/>
    <mergeCell ref="G16:H16"/>
    <mergeCell ref="I16:J16"/>
    <mergeCell ref="G15:H15"/>
    <mergeCell ref="I15:J15"/>
    <mergeCell ref="A16:B16"/>
    <mergeCell ref="C16:D16"/>
    <mergeCell ref="E16:F16"/>
    <mergeCell ref="A15:B15"/>
    <mergeCell ref="C15:D15"/>
    <mergeCell ref="E15:F15"/>
    <mergeCell ref="A17:J17"/>
    <mergeCell ref="A2:J2"/>
    <mergeCell ref="A10:J10"/>
    <mergeCell ref="G14:H14"/>
    <mergeCell ref="I14:J14"/>
    <mergeCell ref="A14:B14"/>
    <mergeCell ref="C14:D14"/>
    <mergeCell ref="E14:F14"/>
    <mergeCell ref="G12:H12"/>
    <mergeCell ref="I12:J12"/>
    <mergeCell ref="A11:B12"/>
    <mergeCell ref="C11:D12"/>
    <mergeCell ref="E11:F12"/>
    <mergeCell ref="G11:J11"/>
    <mergeCell ref="A13:J13"/>
  </mergeCells>
  <printOptions horizontalCentered="1"/>
  <pageMargins left="0.39370078740157483" right="0.39370078740157483" top="1.5748031496062993" bottom="1.5748031496062993" header="0" footer="0"/>
  <pageSetup paperSize="9" scale="74" fitToHeight="3" orientation="portrait" horizontalDpi="4294967293" verticalDpi="12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filterMode="1"/>
  <dimension ref="A1:K536"/>
  <sheetViews>
    <sheetView zoomScale="85" zoomScaleNormal="85" workbookViewId="0">
      <selection activeCell="K4" sqref="K4"/>
    </sheetView>
  </sheetViews>
  <sheetFormatPr defaultRowHeight="13.2" x14ac:dyDescent="0.25"/>
  <cols>
    <col min="1" max="1" width="11.33203125" customWidth="1"/>
    <col min="2" max="2" width="88.6640625" customWidth="1"/>
    <col min="3" max="3" width="10.77734375" customWidth="1"/>
    <col min="4" max="4" width="17" style="30" bestFit="1" customWidth="1"/>
    <col min="5" max="5" width="10.77734375" style="30" customWidth="1"/>
    <col min="6" max="6" width="19" bestFit="1" customWidth="1"/>
    <col min="7" max="7" width="18.6640625" customWidth="1"/>
    <col min="8" max="8" width="21.44140625" customWidth="1"/>
    <col min="11" max="11" width="19.77734375" bestFit="1" customWidth="1"/>
  </cols>
  <sheetData>
    <row r="1" spans="1:11" ht="79.5" customHeight="1" x14ac:dyDescent="0.25">
      <c r="A1" s="936" t="s">
        <v>546</v>
      </c>
      <c r="B1" s="936"/>
      <c r="C1" s="936"/>
      <c r="D1" s="936"/>
      <c r="E1" s="936"/>
      <c r="F1" s="936"/>
      <c r="G1" s="936"/>
      <c r="H1" s="936"/>
    </row>
    <row r="2" spans="1:11" ht="29.25" customHeight="1" x14ac:dyDescent="0.25">
      <c r="A2" s="935" t="s">
        <v>0</v>
      </c>
      <c r="B2" s="935"/>
      <c r="C2" s="937" t="s">
        <v>1</v>
      </c>
      <c r="D2" s="937"/>
      <c r="E2" s="937"/>
      <c r="F2" s="937"/>
      <c r="G2" s="21"/>
    </row>
    <row r="3" spans="1:11" ht="27.75" customHeight="1" x14ac:dyDescent="0.25">
      <c r="A3" s="11" t="s">
        <v>2</v>
      </c>
      <c r="B3" s="12" t="s">
        <v>3</v>
      </c>
      <c r="C3" s="13" t="s">
        <v>4</v>
      </c>
      <c r="D3" s="13" t="s">
        <v>543</v>
      </c>
      <c r="E3" s="13" t="s">
        <v>544</v>
      </c>
      <c r="F3" s="8" t="s">
        <v>5</v>
      </c>
      <c r="G3" s="8" t="s">
        <v>541</v>
      </c>
      <c r="H3" s="8" t="s">
        <v>542</v>
      </c>
      <c r="K3" s="34" t="s">
        <v>809</v>
      </c>
    </row>
    <row r="4" spans="1:11" ht="20.399999999999999" customHeight="1" x14ac:dyDescent="0.25">
      <c r="A4" s="17">
        <v>100001</v>
      </c>
      <c r="B4" s="26" t="s">
        <v>6</v>
      </c>
      <c r="C4" s="26"/>
      <c r="D4" s="34">
        <v>0</v>
      </c>
      <c r="E4" s="34"/>
      <c r="F4" s="9"/>
      <c r="G4" s="7"/>
      <c r="H4" s="23">
        <f>SUM(G5:G92)</f>
        <v>3424295.4622</v>
      </c>
      <c r="K4" s="38">
        <f>H4+H93+H157+H267+H289+H310+H325+H384+H487+H501</f>
        <v>27004530.436900005</v>
      </c>
    </row>
    <row r="5" spans="1:11" ht="20.399999999999999" customHeight="1" x14ac:dyDescent="0.25">
      <c r="A5" s="14">
        <v>40001</v>
      </c>
      <c r="B5" s="15" t="s">
        <v>7</v>
      </c>
      <c r="C5" s="16" t="s">
        <v>8</v>
      </c>
      <c r="D5" s="35">
        <v>125922.92</v>
      </c>
      <c r="E5" s="35"/>
      <c r="F5" s="18">
        <v>0.25</v>
      </c>
      <c r="G5" s="22">
        <f>F5*D5</f>
        <v>31480.73</v>
      </c>
      <c r="H5" s="10"/>
    </row>
    <row r="6" spans="1:11" ht="20.399999999999999" customHeight="1" x14ac:dyDescent="0.25">
      <c r="A6" s="1">
        <v>40002</v>
      </c>
      <c r="B6" s="2" t="s">
        <v>9</v>
      </c>
      <c r="C6" s="3" t="s">
        <v>8</v>
      </c>
      <c r="D6" s="36">
        <v>9732.7000000000007</v>
      </c>
      <c r="E6" s="36"/>
      <c r="F6" s="19">
        <v>0.51</v>
      </c>
      <c r="G6" s="22">
        <f t="shared" ref="G6:G69" si="0">F6*D6</f>
        <v>4963.6770000000006</v>
      </c>
      <c r="H6" s="10"/>
    </row>
    <row r="7" spans="1:11" ht="20.399999999999999" hidden="1" customHeight="1" x14ac:dyDescent="0.25">
      <c r="A7" s="1">
        <v>40005</v>
      </c>
      <c r="B7" s="2" t="s">
        <v>10</v>
      </c>
      <c r="C7" s="3" t="s">
        <v>11</v>
      </c>
      <c r="D7" s="36"/>
      <c r="E7" s="36"/>
      <c r="F7" s="19">
        <v>2.62</v>
      </c>
      <c r="G7" s="22">
        <f t="shared" si="0"/>
        <v>0</v>
      </c>
      <c r="H7" s="10"/>
    </row>
    <row r="8" spans="1:11" ht="20.399999999999999" hidden="1" customHeight="1" x14ac:dyDescent="0.25">
      <c r="A8" s="1">
        <v>40006</v>
      </c>
      <c r="B8" s="2" t="s">
        <v>12</v>
      </c>
      <c r="C8" s="3" t="s">
        <v>13</v>
      </c>
      <c r="D8" s="36"/>
      <c r="E8" s="36"/>
      <c r="F8" s="19">
        <v>2.37</v>
      </c>
      <c r="G8" s="22">
        <f t="shared" si="0"/>
        <v>0</v>
      </c>
      <c r="H8" s="10"/>
    </row>
    <row r="9" spans="1:11" ht="20.399999999999999" customHeight="1" x14ac:dyDescent="0.25">
      <c r="A9" s="1">
        <v>40010</v>
      </c>
      <c r="B9" s="2" t="s">
        <v>14</v>
      </c>
      <c r="C9" s="3" t="s">
        <v>11</v>
      </c>
      <c r="D9" s="36">
        <v>124720.79</v>
      </c>
      <c r="E9" s="36"/>
      <c r="F9" s="19">
        <v>2.57</v>
      </c>
      <c r="G9" s="22">
        <f t="shared" si="0"/>
        <v>320532.43029999995</v>
      </c>
      <c r="H9" s="10"/>
    </row>
    <row r="10" spans="1:11" ht="20.399999999999999" hidden="1" customHeight="1" x14ac:dyDescent="0.25">
      <c r="A10" s="1">
        <v>40011</v>
      </c>
      <c r="B10" s="2" t="s">
        <v>15</v>
      </c>
      <c r="C10" s="3" t="s">
        <v>11</v>
      </c>
      <c r="D10" s="36"/>
      <c r="E10" s="36"/>
      <c r="F10" s="19">
        <v>5.77</v>
      </c>
      <c r="G10" s="22">
        <f t="shared" si="0"/>
        <v>0</v>
      </c>
      <c r="H10" s="10"/>
    </row>
    <row r="11" spans="1:11" ht="20.399999999999999" hidden="1" customHeight="1" x14ac:dyDescent="0.25">
      <c r="A11" s="1">
        <v>40012</v>
      </c>
      <c r="B11" s="2" t="s">
        <v>16</v>
      </c>
      <c r="C11" s="3" t="s">
        <v>11</v>
      </c>
      <c r="D11" s="36"/>
      <c r="E11" s="36"/>
      <c r="F11" s="19">
        <v>31.3</v>
      </c>
      <c r="G11" s="22">
        <f t="shared" si="0"/>
        <v>0</v>
      </c>
      <c r="H11" s="10"/>
    </row>
    <row r="12" spans="1:11" ht="20.399999999999999" customHeight="1" x14ac:dyDescent="0.25">
      <c r="A12" s="1">
        <v>40015</v>
      </c>
      <c r="B12" s="2" t="s">
        <v>17</v>
      </c>
      <c r="C12" s="3" t="s">
        <v>11</v>
      </c>
      <c r="D12" s="36">
        <v>88503.45</v>
      </c>
      <c r="E12" s="36"/>
      <c r="F12" s="19">
        <v>7.02</v>
      </c>
      <c r="G12" s="22">
        <f t="shared" si="0"/>
        <v>621294.21899999992</v>
      </c>
      <c r="H12" s="10"/>
    </row>
    <row r="13" spans="1:11" ht="20.399999999999999" customHeight="1" x14ac:dyDescent="0.25">
      <c r="A13" s="1">
        <v>40016</v>
      </c>
      <c r="B13" s="2" t="s">
        <v>18</v>
      </c>
      <c r="C13" s="3" t="s">
        <v>11</v>
      </c>
      <c r="D13" s="36">
        <v>95428.91</v>
      </c>
      <c r="E13" s="36"/>
      <c r="F13" s="19">
        <v>8.1300000000000008</v>
      </c>
      <c r="G13" s="22">
        <f t="shared" si="0"/>
        <v>775837.03830000013</v>
      </c>
      <c r="H13" s="10"/>
    </row>
    <row r="14" spans="1:11" ht="20.399999999999999" customHeight="1" x14ac:dyDescent="0.25">
      <c r="A14" s="1">
        <v>40017</v>
      </c>
      <c r="B14" s="2" t="s">
        <v>19</v>
      </c>
      <c r="C14" s="3" t="s">
        <v>11</v>
      </c>
      <c r="D14" s="36">
        <v>31616.98</v>
      </c>
      <c r="E14" s="36"/>
      <c r="F14" s="19">
        <v>8.69</v>
      </c>
      <c r="G14" s="22">
        <f t="shared" si="0"/>
        <v>274751.55619999999</v>
      </c>
      <c r="H14" s="10"/>
    </row>
    <row r="15" spans="1:11" ht="20.399999999999999" customHeight="1" x14ac:dyDescent="0.25">
      <c r="A15" s="1">
        <v>40018</v>
      </c>
      <c r="B15" s="2" t="s">
        <v>20</v>
      </c>
      <c r="C15" s="3" t="s">
        <v>11</v>
      </c>
      <c r="D15" s="36">
        <v>453.23</v>
      </c>
      <c r="E15" s="36"/>
      <c r="F15" s="19">
        <v>9.74</v>
      </c>
      <c r="G15" s="22">
        <f t="shared" si="0"/>
        <v>4414.4602000000004</v>
      </c>
      <c r="H15" s="10"/>
    </row>
    <row r="16" spans="1:11" ht="20.399999999999999" customHeight="1" x14ac:dyDescent="0.25">
      <c r="A16" s="1">
        <v>40019</v>
      </c>
      <c r="B16" s="2" t="s">
        <v>21</v>
      </c>
      <c r="C16" s="3" t="s">
        <v>11</v>
      </c>
      <c r="D16" s="36">
        <v>5519.41</v>
      </c>
      <c r="E16" s="36"/>
      <c r="F16" s="19">
        <v>10.39</v>
      </c>
      <c r="G16" s="22">
        <f t="shared" si="0"/>
        <v>57346.669900000001</v>
      </c>
      <c r="H16" s="10"/>
    </row>
    <row r="17" spans="1:8" ht="20.399999999999999" customHeight="1" x14ac:dyDescent="0.25">
      <c r="A17" s="1">
        <v>40020</v>
      </c>
      <c r="B17" s="2" t="s">
        <v>22</v>
      </c>
      <c r="C17" s="3" t="s">
        <v>11</v>
      </c>
      <c r="D17" s="36">
        <v>11641.37</v>
      </c>
      <c r="E17" s="36"/>
      <c r="F17" s="19">
        <v>10.98</v>
      </c>
      <c r="G17" s="22">
        <f t="shared" si="0"/>
        <v>127822.24260000001</v>
      </c>
      <c r="H17" s="10"/>
    </row>
    <row r="18" spans="1:8" ht="20.399999999999999" customHeight="1" x14ac:dyDescent="0.25">
      <c r="A18" s="1">
        <v>40021</v>
      </c>
      <c r="B18" s="2" t="s">
        <v>23</v>
      </c>
      <c r="C18" s="3" t="s">
        <v>11</v>
      </c>
      <c r="D18" s="36">
        <v>385.1</v>
      </c>
      <c r="E18" s="36"/>
      <c r="F18" s="19">
        <v>11.85</v>
      </c>
      <c r="G18" s="22">
        <f t="shared" si="0"/>
        <v>4563.4350000000004</v>
      </c>
      <c r="H18" s="10"/>
    </row>
    <row r="19" spans="1:8" ht="20.399999999999999" customHeight="1" x14ac:dyDescent="0.25">
      <c r="A19" s="1">
        <v>40022</v>
      </c>
      <c r="B19" s="2" t="s">
        <v>24</v>
      </c>
      <c r="C19" s="3" t="s">
        <v>11</v>
      </c>
      <c r="D19" s="36">
        <v>741.9</v>
      </c>
      <c r="E19" s="36"/>
      <c r="F19" s="19">
        <v>12.28</v>
      </c>
      <c r="G19" s="22">
        <f t="shared" si="0"/>
        <v>9110.5319999999992</v>
      </c>
      <c r="H19" s="10"/>
    </row>
    <row r="20" spans="1:8" ht="20.399999999999999" customHeight="1" x14ac:dyDescent="0.25">
      <c r="A20" s="1">
        <v>40023</v>
      </c>
      <c r="B20" s="2" t="s">
        <v>25</v>
      </c>
      <c r="C20" s="3" t="s">
        <v>11</v>
      </c>
      <c r="D20" s="36">
        <v>139.97999999999999</v>
      </c>
      <c r="E20" s="36"/>
      <c r="F20" s="19">
        <v>12.65</v>
      </c>
      <c r="G20" s="22">
        <f t="shared" si="0"/>
        <v>1770.7469999999998</v>
      </c>
      <c r="H20" s="10"/>
    </row>
    <row r="21" spans="1:8" ht="20.399999999999999" customHeight="1" x14ac:dyDescent="0.25">
      <c r="A21" s="1">
        <v>40024</v>
      </c>
      <c r="B21" s="2" t="s">
        <v>26</v>
      </c>
      <c r="C21" s="3" t="s">
        <v>11</v>
      </c>
      <c r="D21" s="36">
        <v>576.54</v>
      </c>
      <c r="E21" s="36"/>
      <c r="F21" s="19">
        <v>13.68</v>
      </c>
      <c r="G21" s="22">
        <f t="shared" si="0"/>
        <v>7887.0671999999995</v>
      </c>
      <c r="H21" s="10"/>
    </row>
    <row r="22" spans="1:8" ht="20.399999999999999" customHeight="1" x14ac:dyDescent="0.25">
      <c r="A22" s="1">
        <v>40025</v>
      </c>
      <c r="B22" s="2" t="s">
        <v>27</v>
      </c>
      <c r="C22" s="3" t="s">
        <v>11</v>
      </c>
      <c r="D22" s="36">
        <v>2433.85</v>
      </c>
      <c r="E22" s="36"/>
      <c r="F22" s="19">
        <v>15.77</v>
      </c>
      <c r="G22" s="22">
        <f t="shared" si="0"/>
        <v>38381.8145</v>
      </c>
      <c r="H22" s="10"/>
    </row>
    <row r="23" spans="1:8" ht="20.399999999999999" hidden="1" customHeight="1" x14ac:dyDescent="0.25">
      <c r="A23" s="1">
        <v>40026</v>
      </c>
      <c r="B23" s="2" t="s">
        <v>28</v>
      </c>
      <c r="C23" s="3" t="s">
        <v>11</v>
      </c>
      <c r="D23" s="36"/>
      <c r="E23" s="36"/>
      <c r="F23" s="19">
        <v>22.15</v>
      </c>
      <c r="G23" s="22">
        <f t="shared" si="0"/>
        <v>0</v>
      </c>
      <c r="H23" s="10"/>
    </row>
    <row r="24" spans="1:8" ht="20.399999999999999" hidden="1" customHeight="1" x14ac:dyDescent="0.25">
      <c r="A24" s="1">
        <v>40027</v>
      </c>
      <c r="B24" s="2" t="s">
        <v>29</v>
      </c>
      <c r="C24" s="3" t="s">
        <v>11</v>
      </c>
      <c r="D24" s="36"/>
      <c r="E24" s="36"/>
      <c r="F24" s="19">
        <v>30.21</v>
      </c>
      <c r="G24" s="22">
        <f t="shared" si="0"/>
        <v>0</v>
      </c>
      <c r="H24" s="10"/>
    </row>
    <row r="25" spans="1:8" ht="20.399999999999999" hidden="1" customHeight="1" x14ac:dyDescent="0.25">
      <c r="A25" s="1">
        <v>40030</v>
      </c>
      <c r="B25" s="2" t="s">
        <v>30</v>
      </c>
      <c r="C25" s="3" t="s">
        <v>11</v>
      </c>
      <c r="D25" s="36"/>
      <c r="E25" s="36"/>
      <c r="F25" s="19">
        <v>9.4600000000000009</v>
      </c>
      <c r="G25" s="22">
        <f t="shared" si="0"/>
        <v>0</v>
      </c>
      <c r="H25" s="10"/>
    </row>
    <row r="26" spans="1:8" ht="20.399999999999999" hidden="1" customHeight="1" x14ac:dyDescent="0.25">
      <c r="A26" s="1">
        <v>40031</v>
      </c>
      <c r="B26" s="2" t="s">
        <v>31</v>
      </c>
      <c r="C26" s="3" t="s">
        <v>11</v>
      </c>
      <c r="D26" s="36"/>
      <c r="E26" s="36"/>
      <c r="F26" s="19">
        <v>10.61</v>
      </c>
      <c r="G26" s="22">
        <f t="shared" si="0"/>
        <v>0</v>
      </c>
      <c r="H26" s="10"/>
    </row>
    <row r="27" spans="1:8" ht="20.399999999999999" hidden="1" customHeight="1" x14ac:dyDescent="0.25">
      <c r="A27" s="1">
        <v>40032</v>
      </c>
      <c r="B27" s="2" t="s">
        <v>32</v>
      </c>
      <c r="C27" s="3" t="s">
        <v>11</v>
      </c>
      <c r="D27" s="36"/>
      <c r="E27" s="36"/>
      <c r="F27" s="19">
        <v>11.15</v>
      </c>
      <c r="G27" s="22">
        <f t="shared" si="0"/>
        <v>0</v>
      </c>
      <c r="H27" s="10"/>
    </row>
    <row r="28" spans="1:8" ht="20.399999999999999" hidden="1" customHeight="1" x14ac:dyDescent="0.25">
      <c r="A28" s="1">
        <v>40033</v>
      </c>
      <c r="B28" s="2" t="s">
        <v>33</v>
      </c>
      <c r="C28" s="3" t="s">
        <v>11</v>
      </c>
      <c r="D28" s="36"/>
      <c r="E28" s="36"/>
      <c r="F28" s="19">
        <v>12.57</v>
      </c>
      <c r="G28" s="22">
        <f t="shared" si="0"/>
        <v>0</v>
      </c>
      <c r="H28" s="10"/>
    </row>
    <row r="29" spans="1:8" ht="20.399999999999999" hidden="1" customHeight="1" x14ac:dyDescent="0.25">
      <c r="A29" s="1">
        <v>40034</v>
      </c>
      <c r="B29" s="2" t="s">
        <v>34</v>
      </c>
      <c r="C29" s="3" t="s">
        <v>11</v>
      </c>
      <c r="D29" s="36"/>
      <c r="E29" s="36"/>
      <c r="F29" s="19">
        <v>13.38</v>
      </c>
      <c r="G29" s="22">
        <f t="shared" si="0"/>
        <v>0</v>
      </c>
      <c r="H29" s="10"/>
    </row>
    <row r="30" spans="1:8" ht="20.399999999999999" hidden="1" customHeight="1" x14ac:dyDescent="0.25">
      <c r="A30" s="1">
        <v>40035</v>
      </c>
      <c r="B30" s="2" t="s">
        <v>35</v>
      </c>
      <c r="C30" s="3" t="s">
        <v>11</v>
      </c>
      <c r="D30" s="36"/>
      <c r="E30" s="36"/>
      <c r="F30" s="19">
        <v>14.09</v>
      </c>
      <c r="G30" s="22">
        <f t="shared" si="0"/>
        <v>0</v>
      </c>
      <c r="H30" s="10"/>
    </row>
    <row r="31" spans="1:8" ht="20.399999999999999" hidden="1" customHeight="1" x14ac:dyDescent="0.25">
      <c r="A31" s="1">
        <v>40036</v>
      </c>
      <c r="B31" s="2" t="s">
        <v>36</v>
      </c>
      <c r="C31" s="3" t="s">
        <v>11</v>
      </c>
      <c r="D31" s="36"/>
      <c r="E31" s="36"/>
      <c r="F31" s="19">
        <v>15.21</v>
      </c>
      <c r="G31" s="22">
        <f t="shared" si="0"/>
        <v>0</v>
      </c>
      <c r="H31" s="10"/>
    </row>
    <row r="32" spans="1:8" ht="20.399999999999999" hidden="1" customHeight="1" x14ac:dyDescent="0.25">
      <c r="A32" s="1">
        <v>40037</v>
      </c>
      <c r="B32" s="2" t="s">
        <v>37</v>
      </c>
      <c r="C32" s="3" t="s">
        <v>11</v>
      </c>
      <c r="D32" s="36"/>
      <c r="E32" s="36"/>
      <c r="F32" s="19">
        <v>15.76</v>
      </c>
      <c r="G32" s="22">
        <f t="shared" si="0"/>
        <v>0</v>
      </c>
      <c r="H32" s="10"/>
    </row>
    <row r="33" spans="1:8" ht="20.399999999999999" hidden="1" customHeight="1" x14ac:dyDescent="0.25">
      <c r="A33" s="1">
        <v>40038</v>
      </c>
      <c r="B33" s="2" t="s">
        <v>38</v>
      </c>
      <c r="C33" s="3" t="s">
        <v>11</v>
      </c>
      <c r="D33" s="36"/>
      <c r="E33" s="36"/>
      <c r="F33" s="19">
        <v>16.13</v>
      </c>
      <c r="G33" s="22">
        <f t="shared" si="0"/>
        <v>0</v>
      </c>
      <c r="H33" s="10"/>
    </row>
    <row r="34" spans="1:8" ht="20.399999999999999" hidden="1" customHeight="1" x14ac:dyDescent="0.25">
      <c r="A34" s="1">
        <v>40039</v>
      </c>
      <c r="B34" s="2" t="s">
        <v>39</v>
      </c>
      <c r="C34" s="3" t="s">
        <v>11</v>
      </c>
      <c r="D34" s="36"/>
      <c r="E34" s="36"/>
      <c r="F34" s="19">
        <v>17.59</v>
      </c>
      <c r="G34" s="22">
        <f t="shared" si="0"/>
        <v>0</v>
      </c>
      <c r="H34" s="10"/>
    </row>
    <row r="35" spans="1:8" ht="20.399999999999999" hidden="1" customHeight="1" x14ac:dyDescent="0.25">
      <c r="A35" s="1">
        <v>40040</v>
      </c>
      <c r="B35" s="2" t="s">
        <v>40</v>
      </c>
      <c r="C35" s="3" t="s">
        <v>11</v>
      </c>
      <c r="D35" s="36"/>
      <c r="E35" s="36"/>
      <c r="F35" s="19">
        <v>20.13</v>
      </c>
      <c r="G35" s="22">
        <f t="shared" si="0"/>
        <v>0</v>
      </c>
      <c r="H35" s="10"/>
    </row>
    <row r="36" spans="1:8" ht="20.399999999999999" hidden="1" customHeight="1" x14ac:dyDescent="0.25">
      <c r="A36" s="1">
        <v>40041</v>
      </c>
      <c r="B36" s="2" t="s">
        <v>41</v>
      </c>
      <c r="C36" s="3" t="s">
        <v>11</v>
      </c>
      <c r="D36" s="36"/>
      <c r="E36" s="36"/>
      <c r="F36" s="19">
        <v>27.27</v>
      </c>
      <c r="G36" s="22">
        <f t="shared" si="0"/>
        <v>0</v>
      </c>
      <c r="H36" s="10"/>
    </row>
    <row r="37" spans="1:8" ht="20.399999999999999" hidden="1" customHeight="1" x14ac:dyDescent="0.25">
      <c r="A37" s="1">
        <v>40042</v>
      </c>
      <c r="B37" s="2" t="s">
        <v>42</v>
      </c>
      <c r="C37" s="3" t="s">
        <v>11</v>
      </c>
      <c r="D37" s="36"/>
      <c r="E37" s="36"/>
      <c r="F37" s="19">
        <v>37.799999999999997</v>
      </c>
      <c r="G37" s="22">
        <f t="shared" si="0"/>
        <v>0</v>
      </c>
      <c r="H37" s="10"/>
    </row>
    <row r="38" spans="1:8" ht="20.399999999999999" hidden="1" customHeight="1" x14ac:dyDescent="0.25">
      <c r="A38" s="1">
        <v>40045</v>
      </c>
      <c r="B38" s="4" t="s">
        <v>43</v>
      </c>
      <c r="C38" s="3" t="s">
        <v>11</v>
      </c>
      <c r="D38" s="36"/>
      <c r="E38" s="36"/>
      <c r="F38" s="19">
        <v>10.89</v>
      </c>
      <c r="G38" s="22">
        <f t="shared" si="0"/>
        <v>0</v>
      </c>
      <c r="H38" s="10"/>
    </row>
    <row r="39" spans="1:8" ht="20.399999999999999" hidden="1" customHeight="1" x14ac:dyDescent="0.25">
      <c r="A39" s="1">
        <v>40046</v>
      </c>
      <c r="B39" s="4" t="s">
        <v>44</v>
      </c>
      <c r="C39" s="3" t="s">
        <v>11</v>
      </c>
      <c r="D39" s="36"/>
      <c r="E39" s="36"/>
      <c r="F39" s="19">
        <v>11.74</v>
      </c>
      <c r="G39" s="22">
        <f t="shared" si="0"/>
        <v>0</v>
      </c>
      <c r="H39" s="10"/>
    </row>
    <row r="40" spans="1:8" ht="20.399999999999999" hidden="1" customHeight="1" x14ac:dyDescent="0.25">
      <c r="A40" s="1">
        <v>40047</v>
      </c>
      <c r="B40" s="4" t="s">
        <v>45</v>
      </c>
      <c r="C40" s="3" t="s">
        <v>11</v>
      </c>
      <c r="D40" s="36"/>
      <c r="E40" s="36"/>
      <c r="F40" s="19">
        <v>12.55</v>
      </c>
      <c r="G40" s="22">
        <f t="shared" si="0"/>
        <v>0</v>
      </c>
      <c r="H40" s="10"/>
    </row>
    <row r="41" spans="1:8" ht="20.399999999999999" hidden="1" customHeight="1" x14ac:dyDescent="0.25">
      <c r="A41" s="1">
        <v>40048</v>
      </c>
      <c r="B41" s="4" t="s">
        <v>46</v>
      </c>
      <c r="C41" s="3" t="s">
        <v>11</v>
      </c>
      <c r="D41" s="36"/>
      <c r="E41" s="36"/>
      <c r="F41" s="19">
        <v>13.33</v>
      </c>
      <c r="G41" s="22">
        <f t="shared" si="0"/>
        <v>0</v>
      </c>
      <c r="H41" s="10"/>
    </row>
    <row r="42" spans="1:8" ht="20.399999999999999" hidden="1" customHeight="1" x14ac:dyDescent="0.25">
      <c r="A42" s="1">
        <v>40049</v>
      </c>
      <c r="B42" s="4" t="s">
        <v>47</v>
      </c>
      <c r="C42" s="3" t="s">
        <v>11</v>
      </c>
      <c r="D42" s="36"/>
      <c r="E42" s="36"/>
      <c r="F42" s="19">
        <v>14.19</v>
      </c>
      <c r="G42" s="22">
        <f t="shared" si="0"/>
        <v>0</v>
      </c>
      <c r="H42" s="10"/>
    </row>
    <row r="43" spans="1:8" ht="20.399999999999999" hidden="1" customHeight="1" x14ac:dyDescent="0.25">
      <c r="A43" s="1">
        <v>40050</v>
      </c>
      <c r="B43" s="4" t="s">
        <v>48</v>
      </c>
      <c r="C43" s="3" t="s">
        <v>11</v>
      </c>
      <c r="D43" s="36"/>
      <c r="E43" s="36"/>
      <c r="F43" s="19">
        <v>14.82</v>
      </c>
      <c r="G43" s="22">
        <f t="shared" si="0"/>
        <v>0</v>
      </c>
      <c r="H43" s="10"/>
    </row>
    <row r="44" spans="1:8" ht="20.399999999999999" hidden="1" customHeight="1" x14ac:dyDescent="0.25">
      <c r="A44" s="1">
        <v>40051</v>
      </c>
      <c r="B44" s="4" t="s">
        <v>49</v>
      </c>
      <c r="C44" s="3" t="s">
        <v>11</v>
      </c>
      <c r="D44" s="36"/>
      <c r="E44" s="36"/>
      <c r="F44" s="19">
        <v>15.6</v>
      </c>
      <c r="G44" s="22">
        <f t="shared" si="0"/>
        <v>0</v>
      </c>
      <c r="H44" s="10"/>
    </row>
    <row r="45" spans="1:8" ht="20.399999999999999" hidden="1" customHeight="1" x14ac:dyDescent="0.25">
      <c r="A45" s="1">
        <v>40052</v>
      </c>
      <c r="B45" s="4" t="s">
        <v>50</v>
      </c>
      <c r="C45" s="3" t="s">
        <v>11</v>
      </c>
      <c r="D45" s="36"/>
      <c r="E45" s="36"/>
      <c r="F45" s="19">
        <v>16.05</v>
      </c>
      <c r="G45" s="22">
        <f t="shared" si="0"/>
        <v>0</v>
      </c>
      <c r="H45" s="10"/>
    </row>
    <row r="46" spans="1:8" ht="20.399999999999999" hidden="1" customHeight="1" x14ac:dyDescent="0.25">
      <c r="A46" s="1">
        <v>40053</v>
      </c>
      <c r="B46" s="4" t="s">
        <v>51</v>
      </c>
      <c r="C46" s="3" t="s">
        <v>11</v>
      </c>
      <c r="D46" s="36"/>
      <c r="E46" s="36"/>
      <c r="F46" s="19">
        <v>16.43</v>
      </c>
      <c r="G46" s="22">
        <f t="shared" si="0"/>
        <v>0</v>
      </c>
      <c r="H46" s="10"/>
    </row>
    <row r="47" spans="1:8" ht="20.399999999999999" hidden="1" customHeight="1" x14ac:dyDescent="0.25">
      <c r="A47" s="1">
        <v>40054</v>
      </c>
      <c r="B47" s="4" t="s">
        <v>52</v>
      </c>
      <c r="C47" s="3" t="s">
        <v>11</v>
      </c>
      <c r="D47" s="36"/>
      <c r="E47" s="36"/>
      <c r="F47" s="19">
        <v>17.420000000000002</v>
      </c>
      <c r="G47" s="22">
        <f t="shared" si="0"/>
        <v>0</v>
      </c>
      <c r="H47" s="10"/>
    </row>
    <row r="48" spans="1:8" ht="20.399999999999999" hidden="1" customHeight="1" x14ac:dyDescent="0.25">
      <c r="A48" s="1">
        <v>40055</v>
      </c>
      <c r="B48" s="4" t="s">
        <v>53</v>
      </c>
      <c r="C48" s="3" t="s">
        <v>11</v>
      </c>
      <c r="D48" s="36"/>
      <c r="E48" s="36"/>
      <c r="F48" s="19">
        <v>19.45</v>
      </c>
      <c r="G48" s="22">
        <f t="shared" si="0"/>
        <v>0</v>
      </c>
      <c r="H48" s="10"/>
    </row>
    <row r="49" spans="1:8" ht="20.399999999999999" hidden="1" customHeight="1" x14ac:dyDescent="0.25">
      <c r="A49" s="1">
        <v>40056</v>
      </c>
      <c r="B49" s="4" t="s">
        <v>54</v>
      </c>
      <c r="C49" s="3" t="s">
        <v>11</v>
      </c>
      <c r="D49" s="36"/>
      <c r="E49" s="36"/>
      <c r="F49" s="19">
        <v>25.6</v>
      </c>
      <c r="G49" s="22">
        <f t="shared" si="0"/>
        <v>0</v>
      </c>
      <c r="H49" s="10"/>
    </row>
    <row r="50" spans="1:8" ht="20.399999999999999" hidden="1" customHeight="1" x14ac:dyDescent="0.25">
      <c r="A50" s="1">
        <v>40057</v>
      </c>
      <c r="B50" s="4" t="s">
        <v>55</v>
      </c>
      <c r="C50" s="3" t="s">
        <v>11</v>
      </c>
      <c r="D50" s="36"/>
      <c r="E50" s="36"/>
      <c r="F50" s="19">
        <v>33.619999999999997</v>
      </c>
      <c r="G50" s="22">
        <f t="shared" si="0"/>
        <v>0</v>
      </c>
      <c r="H50" s="10"/>
    </row>
    <row r="51" spans="1:8" ht="20.399999999999999" hidden="1" customHeight="1" x14ac:dyDescent="0.25">
      <c r="A51" s="1">
        <v>40060</v>
      </c>
      <c r="B51" s="4" t="s">
        <v>56</v>
      </c>
      <c r="C51" s="3" t="s">
        <v>11</v>
      </c>
      <c r="D51" s="36"/>
      <c r="E51" s="36"/>
      <c r="F51" s="19">
        <v>16.68</v>
      </c>
      <c r="G51" s="22">
        <f t="shared" si="0"/>
        <v>0</v>
      </c>
      <c r="H51" s="10"/>
    </row>
    <row r="52" spans="1:8" ht="20.399999999999999" hidden="1" customHeight="1" x14ac:dyDescent="0.25">
      <c r="A52" s="1">
        <v>40061</v>
      </c>
      <c r="B52" s="4" t="s">
        <v>57</v>
      </c>
      <c r="C52" s="3" t="s">
        <v>11</v>
      </c>
      <c r="D52" s="36"/>
      <c r="E52" s="36"/>
      <c r="F52" s="19">
        <v>18.02</v>
      </c>
      <c r="G52" s="22">
        <f t="shared" si="0"/>
        <v>0</v>
      </c>
      <c r="H52" s="10"/>
    </row>
    <row r="53" spans="1:8" ht="20.399999999999999" hidden="1" customHeight="1" x14ac:dyDescent="0.25">
      <c r="A53" s="1">
        <v>40062</v>
      </c>
      <c r="B53" s="4" t="s">
        <v>58</v>
      </c>
      <c r="C53" s="3" t="s">
        <v>11</v>
      </c>
      <c r="D53" s="36"/>
      <c r="E53" s="36"/>
      <c r="F53" s="19">
        <v>18.7</v>
      </c>
      <c r="G53" s="22">
        <f t="shared" si="0"/>
        <v>0</v>
      </c>
      <c r="H53" s="10"/>
    </row>
    <row r="54" spans="1:8" ht="20.399999999999999" hidden="1" customHeight="1" x14ac:dyDescent="0.25">
      <c r="A54" s="1">
        <v>40063</v>
      </c>
      <c r="B54" s="4" t="s">
        <v>59</v>
      </c>
      <c r="C54" s="3" t="s">
        <v>11</v>
      </c>
      <c r="D54" s="36"/>
      <c r="E54" s="36"/>
      <c r="F54" s="19">
        <v>19.98</v>
      </c>
      <c r="G54" s="22">
        <f t="shared" si="0"/>
        <v>0</v>
      </c>
      <c r="H54" s="10"/>
    </row>
    <row r="55" spans="1:8" ht="20.399999999999999" hidden="1" customHeight="1" x14ac:dyDescent="0.25">
      <c r="A55" s="1">
        <v>40064</v>
      </c>
      <c r="B55" s="4" t="s">
        <v>60</v>
      </c>
      <c r="C55" s="3" t="s">
        <v>11</v>
      </c>
      <c r="D55" s="36"/>
      <c r="E55" s="36"/>
      <c r="F55" s="19">
        <v>20.75</v>
      </c>
      <c r="G55" s="22">
        <f t="shared" si="0"/>
        <v>0</v>
      </c>
      <c r="H55" s="10"/>
    </row>
    <row r="56" spans="1:8" ht="20.399999999999999" hidden="1" customHeight="1" x14ac:dyDescent="0.25">
      <c r="A56" s="1">
        <v>40065</v>
      </c>
      <c r="B56" s="4" t="s">
        <v>61</v>
      </c>
      <c r="C56" s="3" t="s">
        <v>11</v>
      </c>
      <c r="D56" s="36"/>
      <c r="E56" s="36"/>
      <c r="F56" s="19">
        <v>21.8</v>
      </c>
      <c r="G56" s="22">
        <f t="shared" si="0"/>
        <v>0</v>
      </c>
      <c r="H56" s="10"/>
    </row>
    <row r="57" spans="1:8" ht="20.399999999999999" hidden="1" customHeight="1" x14ac:dyDescent="0.25">
      <c r="A57" s="1">
        <v>40066</v>
      </c>
      <c r="B57" s="4" t="s">
        <v>62</v>
      </c>
      <c r="C57" s="3" t="s">
        <v>11</v>
      </c>
      <c r="D57" s="36"/>
      <c r="E57" s="36"/>
      <c r="F57" s="19">
        <v>22.44</v>
      </c>
      <c r="G57" s="22">
        <f t="shared" si="0"/>
        <v>0</v>
      </c>
      <c r="H57" s="10"/>
    </row>
    <row r="58" spans="1:8" ht="20.399999999999999" hidden="1" customHeight="1" x14ac:dyDescent="0.25">
      <c r="A58" s="1">
        <v>40067</v>
      </c>
      <c r="B58" s="4" t="s">
        <v>63</v>
      </c>
      <c r="C58" s="3" t="s">
        <v>11</v>
      </c>
      <c r="D58" s="36"/>
      <c r="E58" s="36"/>
      <c r="F58" s="19">
        <v>23.05</v>
      </c>
      <c r="G58" s="22">
        <f t="shared" si="0"/>
        <v>0</v>
      </c>
      <c r="H58" s="10"/>
    </row>
    <row r="59" spans="1:8" ht="20.399999999999999" hidden="1" customHeight="1" x14ac:dyDescent="0.25">
      <c r="A59" s="1">
        <v>40068</v>
      </c>
      <c r="B59" s="4" t="s">
        <v>64</v>
      </c>
      <c r="C59" s="3" t="s">
        <v>11</v>
      </c>
      <c r="D59" s="36"/>
      <c r="E59" s="36"/>
      <c r="F59" s="19">
        <v>23.77</v>
      </c>
      <c r="G59" s="22">
        <f t="shared" si="0"/>
        <v>0</v>
      </c>
      <c r="H59" s="10"/>
    </row>
    <row r="60" spans="1:8" ht="20.399999999999999" hidden="1" customHeight="1" x14ac:dyDescent="0.25">
      <c r="A60" s="1">
        <v>40069</v>
      </c>
      <c r="B60" s="4" t="s">
        <v>65</v>
      </c>
      <c r="C60" s="3" t="s">
        <v>11</v>
      </c>
      <c r="D60" s="36"/>
      <c r="E60" s="36"/>
      <c r="F60" s="19">
        <v>24.75</v>
      </c>
      <c r="G60" s="22">
        <f t="shared" si="0"/>
        <v>0</v>
      </c>
      <c r="H60" s="10"/>
    </row>
    <row r="61" spans="1:8" ht="20.399999999999999" hidden="1" customHeight="1" x14ac:dyDescent="0.25">
      <c r="A61" s="1">
        <v>40070</v>
      </c>
      <c r="B61" s="4" t="s">
        <v>66</v>
      </c>
      <c r="C61" s="3" t="s">
        <v>11</v>
      </c>
      <c r="D61" s="36"/>
      <c r="E61" s="36"/>
      <c r="F61" s="19">
        <v>27.16</v>
      </c>
      <c r="G61" s="22">
        <f t="shared" si="0"/>
        <v>0</v>
      </c>
      <c r="H61" s="10"/>
    </row>
    <row r="62" spans="1:8" ht="20.399999999999999" hidden="1" customHeight="1" x14ac:dyDescent="0.25">
      <c r="A62" s="1">
        <v>40071</v>
      </c>
      <c r="B62" s="4" t="s">
        <v>67</v>
      </c>
      <c r="C62" s="3" t="s">
        <v>11</v>
      </c>
      <c r="D62" s="36"/>
      <c r="E62" s="36"/>
      <c r="F62" s="19">
        <v>34.840000000000003</v>
      </c>
      <c r="G62" s="22">
        <f t="shared" si="0"/>
        <v>0</v>
      </c>
      <c r="H62" s="10"/>
    </row>
    <row r="63" spans="1:8" ht="20.399999999999999" hidden="1" customHeight="1" x14ac:dyDescent="0.25">
      <c r="A63" s="1">
        <v>40072</v>
      </c>
      <c r="B63" s="4" t="s">
        <v>68</v>
      </c>
      <c r="C63" s="3" t="s">
        <v>11</v>
      </c>
      <c r="D63" s="36"/>
      <c r="E63" s="36"/>
      <c r="F63" s="19">
        <v>44.27</v>
      </c>
      <c r="G63" s="22">
        <f t="shared" si="0"/>
        <v>0</v>
      </c>
      <c r="H63" s="10"/>
    </row>
    <row r="64" spans="1:8" ht="20.399999999999999" hidden="1" customHeight="1" x14ac:dyDescent="0.25">
      <c r="A64" s="1">
        <v>40075</v>
      </c>
      <c r="B64" s="2" t="s">
        <v>69</v>
      </c>
      <c r="C64" s="3" t="s">
        <v>11</v>
      </c>
      <c r="D64" s="36"/>
      <c r="E64" s="36"/>
      <c r="F64" s="19">
        <v>44.53</v>
      </c>
      <c r="G64" s="22">
        <f t="shared" si="0"/>
        <v>0</v>
      </c>
      <c r="H64" s="10"/>
    </row>
    <row r="65" spans="1:8" ht="20.399999999999999" hidden="1" customHeight="1" x14ac:dyDescent="0.25">
      <c r="A65" s="1">
        <v>40076</v>
      </c>
      <c r="B65" s="2" t="s">
        <v>70</v>
      </c>
      <c r="C65" s="3" t="s">
        <v>11</v>
      </c>
      <c r="D65" s="36"/>
      <c r="E65" s="36"/>
      <c r="F65" s="19">
        <v>45.69</v>
      </c>
      <c r="G65" s="22">
        <f t="shared" si="0"/>
        <v>0</v>
      </c>
      <c r="H65" s="10"/>
    </row>
    <row r="66" spans="1:8" ht="20.399999999999999" hidden="1" customHeight="1" x14ac:dyDescent="0.25">
      <c r="A66" s="1">
        <v>40077</v>
      </c>
      <c r="B66" s="2" t="s">
        <v>71</v>
      </c>
      <c r="C66" s="3" t="s">
        <v>11</v>
      </c>
      <c r="D66" s="36"/>
      <c r="E66" s="36"/>
      <c r="F66" s="19">
        <v>47.47</v>
      </c>
      <c r="G66" s="22">
        <f t="shared" si="0"/>
        <v>0</v>
      </c>
      <c r="H66" s="10"/>
    </row>
    <row r="67" spans="1:8" ht="20.399999999999999" hidden="1" customHeight="1" x14ac:dyDescent="0.25">
      <c r="A67" s="1">
        <v>40078</v>
      </c>
      <c r="B67" s="2" t="s">
        <v>72</v>
      </c>
      <c r="C67" s="3" t="s">
        <v>11</v>
      </c>
      <c r="D67" s="36"/>
      <c r="E67" s="36"/>
      <c r="F67" s="19">
        <v>48.32</v>
      </c>
      <c r="G67" s="22">
        <f t="shared" si="0"/>
        <v>0</v>
      </c>
      <c r="H67" s="10"/>
    </row>
    <row r="68" spans="1:8" ht="20.399999999999999" hidden="1" customHeight="1" x14ac:dyDescent="0.25">
      <c r="A68" s="1">
        <v>40079</v>
      </c>
      <c r="B68" s="2" t="s">
        <v>73</v>
      </c>
      <c r="C68" s="3" t="s">
        <v>11</v>
      </c>
      <c r="D68" s="36"/>
      <c r="E68" s="36"/>
      <c r="F68" s="19">
        <v>49.19</v>
      </c>
      <c r="G68" s="22">
        <f t="shared" si="0"/>
        <v>0</v>
      </c>
      <c r="H68" s="10"/>
    </row>
    <row r="69" spans="1:8" ht="20.399999999999999" hidden="1" customHeight="1" x14ac:dyDescent="0.25">
      <c r="A69" s="1">
        <v>40080</v>
      </c>
      <c r="B69" s="2" t="s">
        <v>74</v>
      </c>
      <c r="C69" s="3" t="s">
        <v>11</v>
      </c>
      <c r="D69" s="36"/>
      <c r="E69" s="36"/>
      <c r="F69" s="19">
        <v>49.93</v>
      </c>
      <c r="G69" s="22">
        <f t="shared" si="0"/>
        <v>0</v>
      </c>
      <c r="H69" s="10"/>
    </row>
    <row r="70" spans="1:8" ht="20.399999999999999" hidden="1" customHeight="1" x14ac:dyDescent="0.25">
      <c r="A70" s="1">
        <v>40081</v>
      </c>
      <c r="B70" s="2" t="s">
        <v>75</v>
      </c>
      <c r="C70" s="3" t="s">
        <v>11</v>
      </c>
      <c r="D70" s="36"/>
      <c r="E70" s="36"/>
      <c r="F70" s="19">
        <v>50.67</v>
      </c>
      <c r="G70" s="22">
        <f t="shared" ref="G70:G133" si="1">F70*D70</f>
        <v>0</v>
      </c>
      <c r="H70" s="10"/>
    </row>
    <row r="71" spans="1:8" ht="20.399999999999999" hidden="1" customHeight="1" x14ac:dyDescent="0.25">
      <c r="A71" s="1">
        <v>40082</v>
      </c>
      <c r="B71" s="2" t="s">
        <v>76</v>
      </c>
      <c r="C71" s="3" t="s">
        <v>11</v>
      </c>
      <c r="D71" s="36"/>
      <c r="E71" s="36"/>
      <c r="F71" s="19">
        <v>51.29</v>
      </c>
      <c r="G71" s="22">
        <f t="shared" si="1"/>
        <v>0</v>
      </c>
      <c r="H71" s="10"/>
    </row>
    <row r="72" spans="1:8" ht="20.399999999999999" hidden="1" customHeight="1" x14ac:dyDescent="0.25">
      <c r="A72" s="1">
        <v>40083</v>
      </c>
      <c r="B72" s="2" t="s">
        <v>77</v>
      </c>
      <c r="C72" s="3" t="s">
        <v>11</v>
      </c>
      <c r="D72" s="36"/>
      <c r="E72" s="36"/>
      <c r="F72" s="19">
        <v>52.87</v>
      </c>
      <c r="G72" s="22">
        <f t="shared" si="1"/>
        <v>0</v>
      </c>
      <c r="H72" s="10"/>
    </row>
    <row r="73" spans="1:8" ht="20.399999999999999" hidden="1" customHeight="1" x14ac:dyDescent="0.25">
      <c r="A73" s="1">
        <v>40084</v>
      </c>
      <c r="B73" s="2" t="s">
        <v>78</v>
      </c>
      <c r="C73" s="3" t="s">
        <v>11</v>
      </c>
      <c r="D73" s="36"/>
      <c r="E73" s="36"/>
      <c r="F73" s="19">
        <v>53.52</v>
      </c>
      <c r="G73" s="22">
        <f t="shared" si="1"/>
        <v>0</v>
      </c>
      <c r="H73" s="10"/>
    </row>
    <row r="74" spans="1:8" ht="20.399999999999999" hidden="1" customHeight="1" x14ac:dyDescent="0.25">
      <c r="A74" s="1">
        <v>40085</v>
      </c>
      <c r="B74" s="2" t="s">
        <v>79</v>
      </c>
      <c r="C74" s="3" t="s">
        <v>11</v>
      </c>
      <c r="D74" s="36"/>
      <c r="E74" s="36"/>
      <c r="F74" s="19">
        <v>21.06</v>
      </c>
      <c r="G74" s="22">
        <f t="shared" si="1"/>
        <v>0</v>
      </c>
      <c r="H74" s="10"/>
    </row>
    <row r="75" spans="1:8" ht="20.399999999999999" hidden="1" customHeight="1" x14ac:dyDescent="0.25">
      <c r="A75" s="1">
        <v>40086</v>
      </c>
      <c r="B75" s="2" t="s">
        <v>80</v>
      </c>
      <c r="C75" s="3" t="s">
        <v>11</v>
      </c>
      <c r="D75" s="36"/>
      <c r="E75" s="36"/>
      <c r="F75" s="19">
        <v>22.38</v>
      </c>
      <c r="G75" s="22">
        <f t="shared" si="1"/>
        <v>0</v>
      </c>
      <c r="H75" s="10"/>
    </row>
    <row r="76" spans="1:8" ht="20.399999999999999" hidden="1" customHeight="1" x14ac:dyDescent="0.25">
      <c r="A76" s="1">
        <v>40087</v>
      </c>
      <c r="B76" s="2" t="s">
        <v>81</v>
      </c>
      <c r="C76" s="3" t="s">
        <v>11</v>
      </c>
      <c r="D76" s="36"/>
      <c r="E76" s="36"/>
      <c r="F76" s="19">
        <v>22.97</v>
      </c>
      <c r="G76" s="22">
        <f t="shared" si="1"/>
        <v>0</v>
      </c>
      <c r="H76" s="10"/>
    </row>
    <row r="77" spans="1:8" ht="20.399999999999999" hidden="1" customHeight="1" x14ac:dyDescent="0.25">
      <c r="A77" s="1">
        <v>40088</v>
      </c>
      <c r="B77" s="2" t="s">
        <v>82</v>
      </c>
      <c r="C77" s="3" t="s">
        <v>11</v>
      </c>
      <c r="D77" s="36"/>
      <c r="E77" s="36"/>
      <c r="F77" s="19">
        <v>23.93</v>
      </c>
      <c r="G77" s="22">
        <f t="shared" si="1"/>
        <v>0</v>
      </c>
      <c r="H77" s="10"/>
    </row>
    <row r="78" spans="1:8" ht="20.399999999999999" hidden="1" customHeight="1" x14ac:dyDescent="0.25">
      <c r="A78" s="1">
        <v>40089</v>
      </c>
      <c r="B78" s="2" t="s">
        <v>83</v>
      </c>
      <c r="C78" s="3" t="s">
        <v>11</v>
      </c>
      <c r="D78" s="36"/>
      <c r="E78" s="36"/>
      <c r="F78" s="19">
        <v>25.79</v>
      </c>
      <c r="G78" s="22">
        <f t="shared" si="1"/>
        <v>0</v>
      </c>
      <c r="H78" s="10"/>
    </row>
    <row r="79" spans="1:8" ht="20.399999999999999" hidden="1" customHeight="1" x14ac:dyDescent="0.25">
      <c r="A79" s="1">
        <v>40090</v>
      </c>
      <c r="B79" s="2" t="s">
        <v>84</v>
      </c>
      <c r="C79" s="3" t="s">
        <v>11</v>
      </c>
      <c r="D79" s="36"/>
      <c r="E79" s="36"/>
      <c r="F79" s="19">
        <v>1.94</v>
      </c>
      <c r="G79" s="22">
        <f t="shared" si="1"/>
        <v>0</v>
      </c>
      <c r="H79" s="10"/>
    </row>
    <row r="80" spans="1:8" ht="20.399999999999999" hidden="1" customHeight="1" x14ac:dyDescent="0.25">
      <c r="A80" s="1">
        <v>40091</v>
      </c>
      <c r="B80" s="2" t="s">
        <v>85</v>
      </c>
      <c r="C80" s="3" t="s">
        <v>11</v>
      </c>
      <c r="D80" s="36"/>
      <c r="E80" s="36"/>
      <c r="F80" s="19">
        <v>2.96</v>
      </c>
      <c r="G80" s="22">
        <f t="shared" si="1"/>
        <v>0</v>
      </c>
      <c r="H80" s="10"/>
    </row>
    <row r="81" spans="1:8" ht="20.399999999999999" hidden="1" customHeight="1" x14ac:dyDescent="0.25">
      <c r="A81" s="1">
        <v>40092</v>
      </c>
      <c r="B81" s="2" t="s">
        <v>86</v>
      </c>
      <c r="C81" s="3" t="s">
        <v>11</v>
      </c>
      <c r="D81" s="36"/>
      <c r="E81" s="36"/>
      <c r="F81" s="19">
        <v>36.69</v>
      </c>
      <c r="G81" s="22">
        <f t="shared" si="1"/>
        <v>0</v>
      </c>
      <c r="H81" s="10"/>
    </row>
    <row r="82" spans="1:8" ht="20.399999999999999" hidden="1" customHeight="1" x14ac:dyDescent="0.25">
      <c r="A82" s="1">
        <v>40094</v>
      </c>
      <c r="B82" s="2" t="s">
        <v>87</v>
      </c>
      <c r="C82" s="3" t="s">
        <v>13</v>
      </c>
      <c r="D82" s="36"/>
      <c r="E82" s="36"/>
      <c r="F82" s="19">
        <v>5.74</v>
      </c>
      <c r="G82" s="22">
        <f t="shared" si="1"/>
        <v>0</v>
      </c>
      <c r="H82" s="10"/>
    </row>
    <row r="83" spans="1:8" ht="20.399999999999999" hidden="1" customHeight="1" x14ac:dyDescent="0.25">
      <c r="A83" s="1">
        <v>40097</v>
      </c>
      <c r="B83" s="2" t="s">
        <v>88</v>
      </c>
      <c r="C83" s="3" t="s">
        <v>13</v>
      </c>
      <c r="D83" s="36"/>
      <c r="E83" s="36"/>
      <c r="F83" s="19">
        <v>7.19</v>
      </c>
      <c r="G83" s="22">
        <f t="shared" si="1"/>
        <v>0</v>
      </c>
      <c r="H83" s="10"/>
    </row>
    <row r="84" spans="1:8" ht="20.399999999999999" hidden="1" customHeight="1" x14ac:dyDescent="0.25">
      <c r="A84" s="1">
        <v>40098</v>
      </c>
      <c r="B84" s="2" t="s">
        <v>89</v>
      </c>
      <c r="C84" s="3" t="s">
        <v>13</v>
      </c>
      <c r="D84" s="36"/>
      <c r="E84" s="36"/>
      <c r="F84" s="19">
        <v>2.64</v>
      </c>
      <c r="G84" s="22">
        <f t="shared" si="1"/>
        <v>0</v>
      </c>
      <c r="H84" s="10"/>
    </row>
    <row r="85" spans="1:8" ht="20.399999999999999" hidden="1" customHeight="1" x14ac:dyDescent="0.25">
      <c r="A85" s="1">
        <v>40099</v>
      </c>
      <c r="B85" s="2" t="s">
        <v>90</v>
      </c>
      <c r="C85" s="3" t="s">
        <v>13</v>
      </c>
      <c r="D85" s="36"/>
      <c r="E85" s="36"/>
      <c r="F85" s="19">
        <v>3.18</v>
      </c>
      <c r="G85" s="22">
        <f t="shared" si="1"/>
        <v>0</v>
      </c>
      <c r="H85" s="10"/>
    </row>
    <row r="86" spans="1:8" ht="20.399999999999999" customHeight="1" x14ac:dyDescent="0.25">
      <c r="A86" s="1">
        <v>40100</v>
      </c>
      <c r="B86" s="2" t="s">
        <v>91</v>
      </c>
      <c r="C86" s="3" t="s">
        <v>11</v>
      </c>
      <c r="D86" s="36">
        <v>48587.43</v>
      </c>
      <c r="E86" s="36"/>
      <c r="F86" s="19">
        <v>4.18</v>
      </c>
      <c r="G86" s="22">
        <f t="shared" si="1"/>
        <v>203095.45739999998</v>
      </c>
      <c r="H86" s="10"/>
    </row>
    <row r="87" spans="1:8" ht="20.399999999999999" customHeight="1" x14ac:dyDescent="0.25">
      <c r="A87" s="1">
        <v>40101</v>
      </c>
      <c r="B87" s="2" t="s">
        <v>92</v>
      </c>
      <c r="C87" s="3" t="s">
        <v>11</v>
      </c>
      <c r="D87" s="36">
        <v>184418.61</v>
      </c>
      <c r="E87" s="36"/>
      <c r="F87" s="19">
        <v>5.0199999999999996</v>
      </c>
      <c r="G87" s="22">
        <f t="shared" si="1"/>
        <v>925781.4221999998</v>
      </c>
      <c r="H87" s="10"/>
    </row>
    <row r="88" spans="1:8" ht="20.399999999999999" hidden="1" customHeight="1" x14ac:dyDescent="0.25">
      <c r="A88" s="1">
        <v>40102</v>
      </c>
      <c r="B88" s="2" t="s">
        <v>93</v>
      </c>
      <c r="C88" s="3" t="s">
        <v>11</v>
      </c>
      <c r="D88" s="36"/>
      <c r="E88" s="36"/>
      <c r="F88" s="19">
        <v>17</v>
      </c>
      <c r="G88" s="22">
        <f t="shared" si="1"/>
        <v>0</v>
      </c>
      <c r="H88" s="10"/>
    </row>
    <row r="89" spans="1:8" ht="20.399999999999999" customHeight="1" x14ac:dyDescent="0.25">
      <c r="A89" s="1">
        <v>40120</v>
      </c>
      <c r="B89" s="2" t="s">
        <v>94</v>
      </c>
      <c r="C89" s="3" t="s">
        <v>8</v>
      </c>
      <c r="D89" s="36">
        <v>49232.14</v>
      </c>
      <c r="E89" s="36"/>
      <c r="F89" s="19">
        <v>0.31</v>
      </c>
      <c r="G89" s="22">
        <f t="shared" si="1"/>
        <v>15261.963400000001</v>
      </c>
      <c r="H89" s="10"/>
    </row>
    <row r="90" spans="1:8" ht="20.399999999999999" hidden="1" customHeight="1" x14ac:dyDescent="0.25">
      <c r="A90" s="1">
        <v>40130</v>
      </c>
      <c r="B90" s="2" t="s">
        <v>95</v>
      </c>
      <c r="C90" s="3" t="s">
        <v>8</v>
      </c>
      <c r="D90" s="36"/>
      <c r="E90" s="36"/>
      <c r="F90" s="19">
        <v>0.35</v>
      </c>
      <c r="G90" s="22">
        <f t="shared" si="1"/>
        <v>0</v>
      </c>
      <c r="H90" s="10"/>
    </row>
    <row r="91" spans="1:8" ht="20.399999999999999" hidden="1" customHeight="1" x14ac:dyDescent="0.25">
      <c r="A91" s="1">
        <v>40140</v>
      </c>
      <c r="B91" s="2" t="s">
        <v>96</v>
      </c>
      <c r="C91" s="3" t="s">
        <v>11</v>
      </c>
      <c r="D91" s="36"/>
      <c r="E91" s="36"/>
      <c r="F91" s="19">
        <v>98.61</v>
      </c>
      <c r="G91" s="22">
        <f t="shared" si="1"/>
        <v>0</v>
      </c>
      <c r="H91" s="10"/>
    </row>
    <row r="92" spans="1:8" ht="20.399999999999999" hidden="1" customHeight="1" x14ac:dyDescent="0.25">
      <c r="A92" s="1">
        <v>40145</v>
      </c>
      <c r="B92" s="2" t="s">
        <v>97</v>
      </c>
      <c r="C92" s="3" t="s">
        <v>11</v>
      </c>
      <c r="D92" s="36"/>
      <c r="E92" s="36"/>
      <c r="F92" s="19">
        <v>1.5</v>
      </c>
      <c r="G92" s="22">
        <f t="shared" si="1"/>
        <v>0</v>
      </c>
      <c r="H92" s="10"/>
    </row>
    <row r="93" spans="1:8" ht="20.399999999999999" customHeight="1" x14ac:dyDescent="0.25">
      <c r="A93" s="17">
        <v>100002</v>
      </c>
      <c r="B93" s="26" t="s">
        <v>98</v>
      </c>
      <c r="C93" s="26"/>
      <c r="D93" s="34">
        <v>0</v>
      </c>
      <c r="E93" s="34"/>
      <c r="F93" s="9"/>
      <c r="G93" s="26"/>
      <c r="H93" s="23">
        <f>SUM(G94:G156)</f>
        <v>12656443.399099998</v>
      </c>
    </row>
    <row r="94" spans="1:8" ht="20.399999999999999" customHeight="1" x14ac:dyDescent="0.25">
      <c r="A94" s="1">
        <v>40300</v>
      </c>
      <c r="B94" s="2" t="s">
        <v>99</v>
      </c>
      <c r="C94" s="3" t="s">
        <v>8</v>
      </c>
      <c r="D94" s="36">
        <v>185232.37</v>
      </c>
      <c r="E94" s="36"/>
      <c r="F94" s="19">
        <v>0.38</v>
      </c>
      <c r="G94" s="22">
        <f t="shared" si="1"/>
        <v>70388.300600000002</v>
      </c>
      <c r="H94" s="10"/>
    </row>
    <row r="95" spans="1:8" ht="20.399999999999999" customHeight="1" x14ac:dyDescent="0.25">
      <c r="A95" s="1">
        <v>40305</v>
      </c>
      <c r="B95" s="2" t="s">
        <v>100</v>
      </c>
      <c r="C95" s="3" t="s">
        <v>8</v>
      </c>
      <c r="D95" s="36">
        <v>185232.37</v>
      </c>
      <c r="E95" s="36"/>
      <c r="F95" s="19">
        <v>0.33</v>
      </c>
      <c r="G95" s="22">
        <f t="shared" si="1"/>
        <v>61126.682099999998</v>
      </c>
      <c r="H95" s="10"/>
    </row>
    <row r="96" spans="1:8" ht="20.399999999999999" customHeight="1" x14ac:dyDescent="0.25">
      <c r="A96" s="1">
        <v>40310</v>
      </c>
      <c r="B96" s="2" t="s">
        <v>101</v>
      </c>
      <c r="C96" s="3" t="s">
        <v>8</v>
      </c>
      <c r="D96" s="36">
        <v>298056.03999999998</v>
      </c>
      <c r="E96" s="36"/>
      <c r="F96" s="19">
        <v>2.25</v>
      </c>
      <c r="G96" s="22">
        <f t="shared" si="1"/>
        <v>670626.09</v>
      </c>
      <c r="H96" s="10"/>
    </row>
    <row r="97" spans="1:8" ht="20.399999999999999" customHeight="1" x14ac:dyDescent="0.25">
      <c r="A97" s="1">
        <v>40315</v>
      </c>
      <c r="B97" s="2" t="s">
        <v>102</v>
      </c>
      <c r="C97" s="3" t="s">
        <v>11</v>
      </c>
      <c r="D97" s="36">
        <v>33546.97</v>
      </c>
      <c r="E97" s="36"/>
      <c r="F97" s="19">
        <v>4.21</v>
      </c>
      <c r="G97" s="22">
        <f t="shared" si="1"/>
        <v>141232.74369999999</v>
      </c>
      <c r="H97" s="10"/>
    </row>
    <row r="98" spans="1:8" ht="20.399999999999999" customHeight="1" x14ac:dyDescent="0.25">
      <c r="A98" s="1">
        <v>40316</v>
      </c>
      <c r="B98" s="2" t="s">
        <v>103</v>
      </c>
      <c r="C98" s="3" t="s">
        <v>11</v>
      </c>
      <c r="D98" s="36">
        <v>119557.85</v>
      </c>
      <c r="E98" s="36"/>
      <c r="F98" s="19">
        <v>10.49</v>
      </c>
      <c r="G98" s="22">
        <f t="shared" si="1"/>
        <v>1254161.8465</v>
      </c>
      <c r="H98" s="10"/>
    </row>
    <row r="99" spans="1:8" ht="20.399999999999999" customHeight="1" x14ac:dyDescent="0.25">
      <c r="A99" s="1">
        <v>40320</v>
      </c>
      <c r="B99" s="2" t="s">
        <v>104</v>
      </c>
      <c r="C99" s="3" t="s">
        <v>13</v>
      </c>
      <c r="D99" s="36">
        <v>571096.37</v>
      </c>
      <c r="E99" s="36">
        <v>3.73</v>
      </c>
      <c r="F99" s="19">
        <v>2.59</v>
      </c>
      <c r="G99" s="22">
        <f t="shared" si="1"/>
        <v>1479139.5983</v>
      </c>
      <c r="H99" s="10"/>
    </row>
    <row r="100" spans="1:8" ht="20.399999999999999" hidden="1" customHeight="1" x14ac:dyDescent="0.25">
      <c r="A100" s="1">
        <v>40325</v>
      </c>
      <c r="B100" s="2" t="s">
        <v>105</v>
      </c>
      <c r="C100" s="3" t="s">
        <v>13</v>
      </c>
      <c r="D100" s="36"/>
      <c r="E100" s="36"/>
      <c r="F100" s="19">
        <v>2.59</v>
      </c>
      <c r="G100" s="22">
        <f t="shared" si="1"/>
        <v>0</v>
      </c>
      <c r="H100" s="10"/>
    </row>
    <row r="101" spans="1:8" ht="20.399999999999999" customHeight="1" x14ac:dyDescent="0.25">
      <c r="A101" s="1">
        <v>40335</v>
      </c>
      <c r="B101" s="2" t="s">
        <v>106</v>
      </c>
      <c r="C101" s="3" t="s">
        <v>11</v>
      </c>
      <c r="D101" s="36">
        <v>77926.11</v>
      </c>
      <c r="E101" s="36"/>
      <c r="F101" s="19">
        <v>14.19</v>
      </c>
      <c r="G101" s="22">
        <f t="shared" si="1"/>
        <v>1105771.5008999999</v>
      </c>
      <c r="H101" s="10"/>
    </row>
    <row r="102" spans="1:8" ht="20.399999999999999" hidden="1" customHeight="1" x14ac:dyDescent="0.25">
      <c r="A102" s="1">
        <v>40336</v>
      </c>
      <c r="B102" s="2" t="s">
        <v>107</v>
      </c>
      <c r="C102" s="3" t="s">
        <v>11</v>
      </c>
      <c r="D102" s="36"/>
      <c r="E102" s="36"/>
      <c r="F102" s="19">
        <v>15.87</v>
      </c>
      <c r="G102" s="22">
        <f t="shared" si="1"/>
        <v>0</v>
      </c>
      <c r="H102" s="10"/>
    </row>
    <row r="103" spans="1:8" ht="20.399999999999999" customHeight="1" x14ac:dyDescent="0.25">
      <c r="A103" s="1">
        <v>40337</v>
      </c>
      <c r="B103" s="2" t="s">
        <v>108</v>
      </c>
      <c r="C103" s="3" t="s">
        <v>11</v>
      </c>
      <c r="D103" s="36">
        <v>48942.74</v>
      </c>
      <c r="E103" s="36"/>
      <c r="F103" s="19">
        <v>17.63</v>
      </c>
      <c r="G103" s="22">
        <f t="shared" si="1"/>
        <v>862860.50619999995</v>
      </c>
      <c r="H103" s="10"/>
    </row>
    <row r="104" spans="1:8" ht="20.399999999999999" hidden="1" customHeight="1" x14ac:dyDescent="0.25">
      <c r="A104" s="1">
        <v>40350</v>
      </c>
      <c r="B104" s="2" t="s">
        <v>109</v>
      </c>
      <c r="C104" s="3" t="s">
        <v>11</v>
      </c>
      <c r="D104" s="36"/>
      <c r="E104" s="36"/>
      <c r="F104" s="19">
        <v>45.85</v>
      </c>
      <c r="G104" s="22">
        <f t="shared" si="1"/>
        <v>0</v>
      </c>
      <c r="H104" s="10"/>
    </row>
    <row r="105" spans="1:8" ht="20.399999999999999" hidden="1" customHeight="1" x14ac:dyDescent="0.25">
      <c r="A105" s="1">
        <v>40365</v>
      </c>
      <c r="B105" s="2" t="s">
        <v>110</v>
      </c>
      <c r="C105" s="3" t="s">
        <v>11</v>
      </c>
      <c r="D105" s="36"/>
      <c r="E105" s="36"/>
      <c r="F105" s="19">
        <v>107.4</v>
      </c>
      <c r="G105" s="22">
        <f t="shared" si="1"/>
        <v>0</v>
      </c>
      <c r="H105" s="10"/>
    </row>
    <row r="106" spans="1:8" ht="20.399999999999999" hidden="1" customHeight="1" x14ac:dyDescent="0.25">
      <c r="A106" s="1">
        <v>40370</v>
      </c>
      <c r="B106" s="2" t="s">
        <v>111</v>
      </c>
      <c r="C106" s="3" t="s">
        <v>11</v>
      </c>
      <c r="D106" s="36"/>
      <c r="E106" s="36"/>
      <c r="F106" s="19">
        <v>76</v>
      </c>
      <c r="G106" s="22">
        <f t="shared" si="1"/>
        <v>0</v>
      </c>
      <c r="H106" s="10"/>
    </row>
    <row r="107" spans="1:8" ht="20.399999999999999" hidden="1" customHeight="1" x14ac:dyDescent="0.25">
      <c r="A107" s="1">
        <v>40375</v>
      </c>
      <c r="B107" s="2" t="s">
        <v>112</v>
      </c>
      <c r="C107" s="3" t="s">
        <v>11</v>
      </c>
      <c r="D107" s="36"/>
      <c r="E107" s="36"/>
      <c r="F107" s="19">
        <v>60.89</v>
      </c>
      <c r="G107" s="22">
        <f t="shared" si="1"/>
        <v>0</v>
      </c>
      <c r="H107" s="10"/>
    </row>
    <row r="108" spans="1:8" ht="20.399999999999999" customHeight="1" x14ac:dyDescent="0.25">
      <c r="A108" s="1">
        <v>40380</v>
      </c>
      <c r="B108" s="2" t="s">
        <v>113</v>
      </c>
      <c r="C108" s="3" t="s">
        <v>8</v>
      </c>
      <c r="D108" s="36">
        <v>237808.37</v>
      </c>
      <c r="E108" s="36"/>
      <c r="F108" s="19">
        <v>0.4</v>
      </c>
      <c r="G108" s="22">
        <f t="shared" si="1"/>
        <v>95123.347999999998</v>
      </c>
      <c r="H108" s="10"/>
    </row>
    <row r="109" spans="1:8" ht="20.399999999999999" hidden="1" customHeight="1" x14ac:dyDescent="0.25">
      <c r="A109" s="1">
        <v>40385</v>
      </c>
      <c r="B109" s="2" t="s">
        <v>114</v>
      </c>
      <c r="C109" s="3" t="s">
        <v>8</v>
      </c>
      <c r="D109" s="36"/>
      <c r="E109" s="36"/>
      <c r="F109" s="19">
        <v>0.38</v>
      </c>
      <c r="G109" s="22">
        <f t="shared" si="1"/>
        <v>0</v>
      </c>
      <c r="H109" s="10"/>
    </row>
    <row r="110" spans="1:8" ht="20.399999999999999" hidden="1" customHeight="1" x14ac:dyDescent="0.25">
      <c r="A110" s="1">
        <v>40423</v>
      </c>
      <c r="B110" s="2" t="s">
        <v>115</v>
      </c>
      <c r="C110" s="3" t="s">
        <v>11</v>
      </c>
      <c r="D110" s="36"/>
      <c r="E110" s="36"/>
      <c r="F110" s="19">
        <v>4.1500000000000004</v>
      </c>
      <c r="G110" s="22">
        <f t="shared" si="1"/>
        <v>0</v>
      </c>
      <c r="H110" s="10"/>
    </row>
    <row r="111" spans="1:8" ht="20.399999999999999" hidden="1" customHeight="1" x14ac:dyDescent="0.25">
      <c r="A111" s="1">
        <v>40425</v>
      </c>
      <c r="B111" s="2" t="s">
        <v>116</v>
      </c>
      <c r="C111" s="3" t="s">
        <v>11</v>
      </c>
      <c r="D111" s="36"/>
      <c r="E111" s="36"/>
      <c r="F111" s="19">
        <v>7.99</v>
      </c>
      <c r="G111" s="22">
        <f t="shared" si="1"/>
        <v>0</v>
      </c>
      <c r="H111" s="10"/>
    </row>
    <row r="112" spans="1:8" ht="20.399999999999999" hidden="1" customHeight="1" x14ac:dyDescent="0.25">
      <c r="A112" s="1">
        <v>40430</v>
      </c>
      <c r="B112" s="2" t="s">
        <v>117</v>
      </c>
      <c r="C112" s="3" t="s">
        <v>13</v>
      </c>
      <c r="D112" s="36"/>
      <c r="E112" s="36"/>
      <c r="F112" s="19">
        <v>2.96</v>
      </c>
      <c r="G112" s="22">
        <f t="shared" si="1"/>
        <v>0</v>
      </c>
      <c r="H112" s="10"/>
    </row>
    <row r="113" spans="1:8" ht="20.399999999999999" customHeight="1" x14ac:dyDescent="0.25">
      <c r="A113" s="1">
        <v>40435</v>
      </c>
      <c r="B113" s="2" t="s">
        <v>118</v>
      </c>
      <c r="C113" s="3" t="s">
        <v>119</v>
      </c>
      <c r="D113" s="36">
        <v>10383.879999999999</v>
      </c>
      <c r="E113" s="36">
        <v>10.64</v>
      </c>
      <c r="F113" s="19">
        <v>2.56</v>
      </c>
      <c r="G113" s="22">
        <f t="shared" si="1"/>
        <v>26582.732799999998</v>
      </c>
      <c r="H113" s="10"/>
    </row>
    <row r="114" spans="1:8" ht="20.399999999999999" customHeight="1" x14ac:dyDescent="0.25">
      <c r="A114" s="1">
        <v>40440</v>
      </c>
      <c r="B114" s="2" t="s">
        <v>120</v>
      </c>
      <c r="C114" s="3" t="s">
        <v>119</v>
      </c>
      <c r="D114" s="36">
        <v>25498.02</v>
      </c>
      <c r="E114" s="36">
        <v>10.64</v>
      </c>
      <c r="F114" s="19">
        <v>1.41</v>
      </c>
      <c r="G114" s="22">
        <f t="shared" si="1"/>
        <v>35952.208200000001</v>
      </c>
      <c r="H114" s="10"/>
    </row>
    <row r="115" spans="1:8" ht="20.399999999999999" customHeight="1" x14ac:dyDescent="0.25">
      <c r="A115" s="1">
        <v>40445</v>
      </c>
      <c r="B115" s="2" t="s">
        <v>121</v>
      </c>
      <c r="C115" s="3" t="s">
        <v>13</v>
      </c>
      <c r="D115" s="36">
        <v>57471.22</v>
      </c>
      <c r="E115" s="36">
        <v>10.64</v>
      </c>
      <c r="F115" s="19">
        <v>1.89</v>
      </c>
      <c r="G115" s="22">
        <f t="shared" si="1"/>
        <v>108620.60579999999</v>
      </c>
      <c r="H115" s="10"/>
    </row>
    <row r="116" spans="1:8" ht="20.399999999999999" hidden="1" customHeight="1" x14ac:dyDescent="0.25">
      <c r="A116" s="1">
        <v>40449</v>
      </c>
      <c r="B116" s="2" t="s">
        <v>122</v>
      </c>
      <c r="C116" s="3" t="s">
        <v>123</v>
      </c>
      <c r="D116" s="36"/>
      <c r="E116" s="36"/>
      <c r="F116" s="19">
        <v>1.4</v>
      </c>
      <c r="G116" s="22">
        <f t="shared" si="1"/>
        <v>0</v>
      </c>
      <c r="H116" s="10"/>
    </row>
    <row r="117" spans="1:8" ht="20.399999999999999" customHeight="1" x14ac:dyDescent="0.25">
      <c r="A117" s="1">
        <v>40450</v>
      </c>
      <c r="B117" s="2" t="s">
        <v>124</v>
      </c>
      <c r="C117" s="3" t="s">
        <v>119</v>
      </c>
      <c r="D117" s="36">
        <v>7037.08</v>
      </c>
      <c r="E117" s="36">
        <v>221.85</v>
      </c>
      <c r="F117" s="19">
        <v>0.75</v>
      </c>
      <c r="G117" s="22">
        <f t="shared" si="1"/>
        <v>5277.8099999999995</v>
      </c>
      <c r="H117" s="10"/>
    </row>
    <row r="118" spans="1:8" ht="20.399999999999999" customHeight="1" x14ac:dyDescent="0.25">
      <c r="A118" s="1">
        <v>40455</v>
      </c>
      <c r="B118" s="2" t="s">
        <v>125</v>
      </c>
      <c r="C118" s="3" t="s">
        <v>13</v>
      </c>
      <c r="D118" s="36">
        <v>1645902.32</v>
      </c>
      <c r="E118" s="36">
        <v>241.65</v>
      </c>
      <c r="F118" s="19">
        <v>1.28</v>
      </c>
      <c r="G118" s="22">
        <f t="shared" si="1"/>
        <v>2106754.9696</v>
      </c>
      <c r="H118" s="10"/>
    </row>
    <row r="119" spans="1:8" ht="20.399999999999999" hidden="1" customHeight="1" x14ac:dyDescent="0.25">
      <c r="A119" s="1">
        <v>40460</v>
      </c>
      <c r="B119" s="2" t="s">
        <v>126</v>
      </c>
      <c r="C119" s="3" t="s">
        <v>119</v>
      </c>
      <c r="D119" s="36"/>
      <c r="E119" s="36"/>
      <c r="F119" s="19">
        <v>0.85</v>
      </c>
      <c r="G119" s="22">
        <f t="shared" si="1"/>
        <v>0</v>
      </c>
      <c r="H119" s="10"/>
    </row>
    <row r="120" spans="1:8" ht="20.399999999999999" hidden="1" customHeight="1" x14ac:dyDescent="0.25">
      <c r="A120" s="1">
        <v>40465</v>
      </c>
      <c r="B120" s="2" t="s">
        <v>127</v>
      </c>
      <c r="C120" s="3" t="s">
        <v>11</v>
      </c>
      <c r="D120" s="36"/>
      <c r="E120" s="36"/>
      <c r="F120" s="19">
        <v>245.34</v>
      </c>
      <c r="G120" s="22">
        <f t="shared" si="1"/>
        <v>0</v>
      </c>
      <c r="H120" s="10"/>
    </row>
    <row r="121" spans="1:8" ht="20.399999999999999" hidden="1" customHeight="1" x14ac:dyDescent="0.25">
      <c r="A121" s="1">
        <v>40470</v>
      </c>
      <c r="B121" s="2" t="s">
        <v>128</v>
      </c>
      <c r="C121" s="3" t="s">
        <v>11</v>
      </c>
      <c r="D121" s="36"/>
      <c r="E121" s="36"/>
      <c r="F121" s="19">
        <v>169.77</v>
      </c>
      <c r="G121" s="22">
        <f t="shared" si="1"/>
        <v>0</v>
      </c>
      <c r="H121" s="10"/>
    </row>
    <row r="122" spans="1:8" ht="20.399999999999999" hidden="1" customHeight="1" x14ac:dyDescent="0.25">
      <c r="A122" s="1">
        <v>40480</v>
      </c>
      <c r="B122" s="2" t="s">
        <v>129</v>
      </c>
      <c r="C122" s="3" t="s">
        <v>130</v>
      </c>
      <c r="D122" s="36"/>
      <c r="E122" s="36"/>
      <c r="F122" s="19">
        <v>0</v>
      </c>
      <c r="G122" s="22">
        <f t="shared" si="1"/>
        <v>0</v>
      </c>
      <c r="H122" s="10"/>
    </row>
    <row r="123" spans="1:8" ht="20.399999999999999" customHeight="1" x14ac:dyDescent="0.25">
      <c r="A123" s="1">
        <v>40485</v>
      </c>
      <c r="B123" s="2" t="s">
        <v>131</v>
      </c>
      <c r="C123" s="5" t="s">
        <v>132</v>
      </c>
      <c r="D123" s="36">
        <v>309.14</v>
      </c>
      <c r="E123" s="36">
        <v>366</v>
      </c>
      <c r="F123" s="19">
        <v>3848.86</v>
      </c>
      <c r="G123" s="22">
        <f t="shared" si="1"/>
        <v>1189836.5804000001</v>
      </c>
      <c r="H123" s="10"/>
    </row>
    <row r="124" spans="1:8" ht="20.399999999999999" customHeight="1" x14ac:dyDescent="0.25">
      <c r="A124" s="1">
        <v>40490</v>
      </c>
      <c r="B124" s="2" t="s">
        <v>133</v>
      </c>
      <c r="C124" s="3" t="s">
        <v>130</v>
      </c>
      <c r="D124" s="36">
        <v>667.17</v>
      </c>
      <c r="E124" s="36">
        <v>366</v>
      </c>
      <c r="F124" s="19">
        <v>4436.1099999999997</v>
      </c>
      <c r="G124" s="22">
        <v>4436.1099999999997</v>
      </c>
      <c r="H124" s="10"/>
    </row>
    <row r="125" spans="1:8" ht="20.399999999999999" hidden="1" customHeight="1" x14ac:dyDescent="0.25">
      <c r="A125" s="1">
        <v>40495</v>
      </c>
      <c r="B125" s="2" t="s">
        <v>134</v>
      </c>
      <c r="C125" s="3" t="s">
        <v>130</v>
      </c>
      <c r="D125" s="36"/>
      <c r="E125" s="36"/>
      <c r="F125" s="19">
        <v>0</v>
      </c>
      <c r="G125" s="22">
        <f t="shared" si="1"/>
        <v>0</v>
      </c>
      <c r="H125" s="10"/>
    </row>
    <row r="126" spans="1:8" ht="20.399999999999999" hidden="1" customHeight="1" x14ac:dyDescent="0.25">
      <c r="A126" s="1">
        <v>40500</v>
      </c>
      <c r="B126" s="2" t="s">
        <v>135</v>
      </c>
      <c r="C126" s="3" t="s">
        <v>130</v>
      </c>
      <c r="D126" s="36"/>
      <c r="E126" s="36"/>
      <c r="F126" s="19">
        <v>0</v>
      </c>
      <c r="G126" s="22">
        <f t="shared" si="1"/>
        <v>0</v>
      </c>
      <c r="H126" s="10"/>
    </row>
    <row r="127" spans="1:8" ht="20.399999999999999" hidden="1" customHeight="1" x14ac:dyDescent="0.25">
      <c r="A127" s="1">
        <v>40501</v>
      </c>
      <c r="B127" s="2" t="s">
        <v>136</v>
      </c>
      <c r="C127" s="3" t="s">
        <v>130</v>
      </c>
      <c r="D127" s="36"/>
      <c r="E127" s="36"/>
      <c r="F127" s="19">
        <v>0</v>
      </c>
      <c r="G127" s="22">
        <f t="shared" si="1"/>
        <v>0</v>
      </c>
      <c r="H127" s="10"/>
    </row>
    <row r="128" spans="1:8" ht="20.399999999999999" hidden="1" customHeight="1" x14ac:dyDescent="0.25">
      <c r="A128" s="1">
        <v>40505</v>
      </c>
      <c r="B128" s="2" t="s">
        <v>137</v>
      </c>
      <c r="C128" s="3" t="s">
        <v>130</v>
      </c>
      <c r="D128" s="36"/>
      <c r="E128" s="36"/>
      <c r="F128" s="19">
        <v>0</v>
      </c>
      <c r="G128" s="22">
        <f t="shared" si="1"/>
        <v>0</v>
      </c>
      <c r="H128" s="10"/>
    </row>
    <row r="129" spans="1:8" ht="20.399999999999999" hidden="1" customHeight="1" x14ac:dyDescent="0.25">
      <c r="A129" s="1">
        <v>40510</v>
      </c>
      <c r="B129" s="2" t="s">
        <v>138</v>
      </c>
      <c r="C129" s="3" t="s">
        <v>130</v>
      </c>
      <c r="D129" s="36"/>
      <c r="E129" s="36"/>
      <c r="F129" s="19">
        <v>0</v>
      </c>
      <c r="G129" s="22">
        <f t="shared" si="1"/>
        <v>0</v>
      </c>
      <c r="H129" s="10"/>
    </row>
    <row r="130" spans="1:8" ht="20.399999999999999" customHeight="1" x14ac:dyDescent="0.25">
      <c r="A130" s="1">
        <v>40511</v>
      </c>
      <c r="B130" s="2" t="s">
        <v>139</v>
      </c>
      <c r="C130" s="5" t="s">
        <v>132</v>
      </c>
      <c r="D130" s="36">
        <v>246.53</v>
      </c>
      <c r="E130" s="36">
        <v>366</v>
      </c>
      <c r="F130" s="19">
        <v>5192.3100000000004</v>
      </c>
      <c r="G130" s="22">
        <f t="shared" si="1"/>
        <v>1280060.1843000001</v>
      </c>
      <c r="H130" s="10"/>
    </row>
    <row r="131" spans="1:8" ht="20.399999999999999" hidden="1" customHeight="1" x14ac:dyDescent="0.25">
      <c r="A131" s="1">
        <v>40515</v>
      </c>
      <c r="B131" s="2" t="s">
        <v>140</v>
      </c>
      <c r="C131" s="3" t="s">
        <v>130</v>
      </c>
      <c r="D131" s="36"/>
      <c r="E131" s="36"/>
      <c r="F131" s="19">
        <v>0</v>
      </c>
      <c r="G131" s="22">
        <f t="shared" si="1"/>
        <v>0</v>
      </c>
      <c r="H131" s="10"/>
    </row>
    <row r="132" spans="1:8" ht="20.399999999999999" hidden="1" customHeight="1" x14ac:dyDescent="0.25">
      <c r="A132" s="1">
        <v>40520</v>
      </c>
      <c r="B132" s="2" t="s">
        <v>141</v>
      </c>
      <c r="C132" s="5" t="s">
        <v>132</v>
      </c>
      <c r="D132" s="36"/>
      <c r="E132" s="36"/>
      <c r="F132" s="19">
        <v>0</v>
      </c>
      <c r="G132" s="22">
        <f t="shared" si="1"/>
        <v>0</v>
      </c>
      <c r="H132" s="10"/>
    </row>
    <row r="133" spans="1:8" ht="20.399999999999999" hidden="1" customHeight="1" x14ac:dyDescent="0.25">
      <c r="A133" s="1">
        <v>40525</v>
      </c>
      <c r="B133" s="2" t="s">
        <v>142</v>
      </c>
      <c r="C133" s="3" t="s">
        <v>130</v>
      </c>
      <c r="D133" s="36"/>
      <c r="E133" s="36"/>
      <c r="F133" s="19">
        <v>0</v>
      </c>
      <c r="G133" s="22">
        <f t="shared" si="1"/>
        <v>0</v>
      </c>
      <c r="H133" s="10"/>
    </row>
    <row r="134" spans="1:8" ht="20.399999999999999" hidden="1" customHeight="1" x14ac:dyDescent="0.25">
      <c r="A134" s="1">
        <v>40526</v>
      </c>
      <c r="B134" s="2" t="s">
        <v>143</v>
      </c>
      <c r="C134" s="5" t="s">
        <v>132</v>
      </c>
      <c r="D134" s="36"/>
      <c r="E134" s="36"/>
      <c r="F134" s="19">
        <v>0</v>
      </c>
      <c r="G134" s="22">
        <f t="shared" ref="G134:G156" si="2">F134*D134</f>
        <v>0</v>
      </c>
      <c r="H134" s="10"/>
    </row>
    <row r="135" spans="1:8" ht="20.399999999999999" customHeight="1" x14ac:dyDescent="0.25">
      <c r="A135" s="1">
        <v>40530</v>
      </c>
      <c r="B135" s="2" t="s">
        <v>144</v>
      </c>
      <c r="C135" s="5" t="s">
        <v>132</v>
      </c>
      <c r="D135" s="36">
        <v>1222.8399999999999</v>
      </c>
      <c r="E135" s="36">
        <v>366.85</v>
      </c>
      <c r="F135" s="19">
        <v>277.37</v>
      </c>
      <c r="G135" s="22">
        <f t="shared" si="2"/>
        <v>339179.13079999998</v>
      </c>
      <c r="H135" s="10"/>
    </row>
    <row r="136" spans="1:8" ht="20.399999999999999" hidden="1" customHeight="1" x14ac:dyDescent="0.25">
      <c r="A136" s="1">
        <v>40601</v>
      </c>
      <c r="B136" s="2" t="s">
        <v>145</v>
      </c>
      <c r="C136" s="3" t="s">
        <v>11</v>
      </c>
      <c r="D136" s="36"/>
      <c r="E136" s="36"/>
      <c r="F136" s="19">
        <v>73.52</v>
      </c>
      <c r="G136" s="22">
        <f t="shared" si="2"/>
        <v>0</v>
      </c>
      <c r="H136" s="10"/>
    </row>
    <row r="137" spans="1:8" ht="20.399999999999999" hidden="1" customHeight="1" x14ac:dyDescent="0.25">
      <c r="A137" s="1">
        <v>40602</v>
      </c>
      <c r="B137" s="2" t="s">
        <v>146</v>
      </c>
      <c r="C137" s="3" t="s">
        <v>11</v>
      </c>
      <c r="D137" s="36"/>
      <c r="E137" s="36"/>
      <c r="F137" s="19">
        <v>463.43</v>
      </c>
      <c r="G137" s="22">
        <f t="shared" si="2"/>
        <v>0</v>
      </c>
      <c r="H137" s="10"/>
    </row>
    <row r="138" spans="1:8" ht="20.399999999999999" hidden="1" customHeight="1" x14ac:dyDescent="0.25">
      <c r="A138" s="1">
        <v>40603</v>
      </c>
      <c r="B138" s="2" t="s">
        <v>147</v>
      </c>
      <c r="C138" s="3" t="s">
        <v>8</v>
      </c>
      <c r="D138" s="36"/>
      <c r="E138" s="36"/>
      <c r="F138" s="19">
        <v>2.87</v>
      </c>
      <c r="G138" s="22">
        <f t="shared" si="2"/>
        <v>0</v>
      </c>
      <c r="H138" s="10"/>
    </row>
    <row r="139" spans="1:8" ht="20.399999999999999" hidden="1" customHeight="1" x14ac:dyDescent="0.25">
      <c r="A139" s="1">
        <v>40604</v>
      </c>
      <c r="B139" s="2" t="s">
        <v>148</v>
      </c>
      <c r="C139" s="3" t="s">
        <v>8</v>
      </c>
      <c r="D139" s="36"/>
      <c r="E139" s="36"/>
      <c r="F139" s="19">
        <v>3.79</v>
      </c>
      <c r="G139" s="22">
        <f t="shared" si="2"/>
        <v>0</v>
      </c>
      <c r="H139" s="10"/>
    </row>
    <row r="140" spans="1:8" ht="20.399999999999999" hidden="1" customHeight="1" x14ac:dyDescent="0.25">
      <c r="A140" s="1">
        <v>40605</v>
      </c>
      <c r="B140" s="2" t="s">
        <v>149</v>
      </c>
      <c r="C140" s="3" t="s">
        <v>8</v>
      </c>
      <c r="D140" s="36"/>
      <c r="E140" s="36"/>
      <c r="F140" s="19">
        <v>4.1100000000000003</v>
      </c>
      <c r="G140" s="22">
        <f t="shared" si="2"/>
        <v>0</v>
      </c>
      <c r="H140" s="10"/>
    </row>
    <row r="141" spans="1:8" ht="20.399999999999999" hidden="1" customHeight="1" x14ac:dyDescent="0.25">
      <c r="A141" s="1">
        <v>40606</v>
      </c>
      <c r="B141" s="2" t="s">
        <v>150</v>
      </c>
      <c r="C141" s="3" t="s">
        <v>11</v>
      </c>
      <c r="D141" s="36"/>
      <c r="E141" s="36"/>
      <c r="F141" s="19">
        <v>82.9</v>
      </c>
      <c r="G141" s="22">
        <f t="shared" si="2"/>
        <v>0</v>
      </c>
      <c r="H141" s="10"/>
    </row>
    <row r="142" spans="1:8" ht="20.399999999999999" hidden="1" customHeight="1" x14ac:dyDescent="0.25">
      <c r="A142" s="1">
        <v>40607</v>
      </c>
      <c r="B142" s="2" t="s">
        <v>151</v>
      </c>
      <c r="C142" s="3" t="s">
        <v>11</v>
      </c>
      <c r="D142" s="36"/>
      <c r="E142" s="36"/>
      <c r="F142" s="19">
        <v>155.88</v>
      </c>
      <c r="G142" s="22">
        <f t="shared" si="2"/>
        <v>0</v>
      </c>
      <c r="H142" s="10"/>
    </row>
    <row r="143" spans="1:8" ht="20.399999999999999" hidden="1" customHeight="1" x14ac:dyDescent="0.25">
      <c r="A143" s="1">
        <v>40608</v>
      </c>
      <c r="B143" s="2" t="s">
        <v>152</v>
      </c>
      <c r="C143" s="3" t="s">
        <v>8</v>
      </c>
      <c r="D143" s="36"/>
      <c r="E143" s="36"/>
      <c r="F143" s="19">
        <v>3.1</v>
      </c>
      <c r="G143" s="22">
        <f t="shared" si="2"/>
        <v>0</v>
      </c>
      <c r="H143" s="10"/>
    </row>
    <row r="144" spans="1:8" ht="20.399999999999999" customHeight="1" x14ac:dyDescent="0.25">
      <c r="A144" s="1">
        <v>40609</v>
      </c>
      <c r="B144" s="2" t="s">
        <v>153</v>
      </c>
      <c r="C144" s="3" t="s">
        <v>8</v>
      </c>
      <c r="D144" s="36">
        <v>238298.62</v>
      </c>
      <c r="E144" s="36"/>
      <c r="F144" s="19">
        <v>6.03</v>
      </c>
      <c r="G144" s="22">
        <f t="shared" si="2"/>
        <v>1436940.6786</v>
      </c>
      <c r="H144" s="10"/>
    </row>
    <row r="145" spans="1:8" ht="20.399999999999999" customHeight="1" x14ac:dyDescent="0.25">
      <c r="A145" s="1">
        <v>40610</v>
      </c>
      <c r="B145" s="2" t="s">
        <v>154</v>
      </c>
      <c r="C145" s="3" t="s">
        <v>8</v>
      </c>
      <c r="D145" s="36">
        <v>176208.19</v>
      </c>
      <c r="E145" s="36"/>
      <c r="F145" s="19">
        <v>2.17</v>
      </c>
      <c r="G145" s="22">
        <f t="shared" si="2"/>
        <v>382371.77230000001</v>
      </c>
      <c r="H145" s="10"/>
    </row>
    <row r="146" spans="1:8" ht="20.399999999999999" hidden="1" customHeight="1" x14ac:dyDescent="0.25">
      <c r="A146" s="1">
        <v>40611</v>
      </c>
      <c r="B146" s="2" t="s">
        <v>155</v>
      </c>
      <c r="C146" s="3" t="s">
        <v>8</v>
      </c>
      <c r="D146" s="36"/>
      <c r="E146" s="36"/>
      <c r="F146" s="19">
        <v>2</v>
      </c>
      <c r="G146" s="22">
        <f t="shared" si="2"/>
        <v>0</v>
      </c>
      <c r="H146" s="10"/>
    </row>
    <row r="147" spans="1:8" ht="20.399999999999999" hidden="1" customHeight="1" x14ac:dyDescent="0.25">
      <c r="A147" s="1">
        <v>40612</v>
      </c>
      <c r="B147" s="2" t="s">
        <v>156</v>
      </c>
      <c r="C147" s="3" t="s">
        <v>8</v>
      </c>
      <c r="D147" s="36"/>
      <c r="E147" s="36"/>
      <c r="F147" s="19">
        <v>2.71</v>
      </c>
      <c r="G147" s="22">
        <f t="shared" si="2"/>
        <v>0</v>
      </c>
      <c r="H147" s="10"/>
    </row>
    <row r="148" spans="1:8" ht="20.399999999999999" hidden="1" customHeight="1" x14ac:dyDescent="0.25">
      <c r="A148" s="1">
        <v>40613</v>
      </c>
      <c r="B148" s="2" t="s">
        <v>157</v>
      </c>
      <c r="C148" s="3" t="s">
        <v>8</v>
      </c>
      <c r="D148" s="36"/>
      <c r="E148" s="36"/>
      <c r="F148" s="19">
        <v>2.5099999999999998</v>
      </c>
      <c r="G148" s="22">
        <f t="shared" si="2"/>
        <v>0</v>
      </c>
      <c r="H148" s="10"/>
    </row>
    <row r="149" spans="1:8" ht="20.399999999999999" hidden="1" customHeight="1" x14ac:dyDescent="0.25">
      <c r="A149" s="1">
        <v>40614</v>
      </c>
      <c r="B149" s="2" t="s">
        <v>158</v>
      </c>
      <c r="C149" s="3" t="s">
        <v>11</v>
      </c>
      <c r="D149" s="36"/>
      <c r="E149" s="36"/>
      <c r="F149" s="19">
        <v>221.15</v>
      </c>
      <c r="G149" s="22">
        <f t="shared" si="2"/>
        <v>0</v>
      </c>
      <c r="H149" s="10"/>
    </row>
    <row r="150" spans="1:8" ht="20.399999999999999" hidden="1" customHeight="1" x14ac:dyDescent="0.25">
      <c r="A150" s="1">
        <v>40615</v>
      </c>
      <c r="B150" s="2" t="s">
        <v>159</v>
      </c>
      <c r="C150" s="3" t="s">
        <v>11</v>
      </c>
      <c r="D150" s="36"/>
      <c r="E150" s="36"/>
      <c r="F150" s="19">
        <v>1.79</v>
      </c>
      <c r="G150" s="22">
        <f t="shared" si="2"/>
        <v>0</v>
      </c>
      <c r="H150" s="10"/>
    </row>
    <row r="151" spans="1:8" ht="20.399999999999999" hidden="1" customHeight="1" x14ac:dyDescent="0.25">
      <c r="A151" s="1">
        <v>40617</v>
      </c>
      <c r="B151" s="2" t="s">
        <v>160</v>
      </c>
      <c r="C151" s="3" t="s">
        <v>11</v>
      </c>
      <c r="D151" s="36"/>
      <c r="E151" s="36"/>
      <c r="F151" s="19">
        <v>212.34</v>
      </c>
      <c r="G151" s="22">
        <f t="shared" si="2"/>
        <v>0</v>
      </c>
      <c r="H151" s="10"/>
    </row>
    <row r="152" spans="1:8" ht="20.399999999999999" hidden="1" customHeight="1" x14ac:dyDescent="0.25">
      <c r="A152" s="1">
        <v>40620</v>
      </c>
      <c r="B152" s="2" t="s">
        <v>161</v>
      </c>
      <c r="C152" s="3" t="s">
        <v>11</v>
      </c>
      <c r="D152" s="36"/>
      <c r="E152" s="36"/>
      <c r="F152" s="19">
        <v>10.61</v>
      </c>
      <c r="G152" s="22">
        <f t="shared" si="2"/>
        <v>0</v>
      </c>
      <c r="H152" s="10"/>
    </row>
    <row r="153" spans="1:8" ht="20.399999999999999" hidden="1" customHeight="1" x14ac:dyDescent="0.25">
      <c r="A153" s="1">
        <v>40621</v>
      </c>
      <c r="B153" s="2" t="s">
        <v>162</v>
      </c>
      <c r="C153" s="3" t="s">
        <v>11</v>
      </c>
      <c r="D153" s="36"/>
      <c r="E153" s="36"/>
      <c r="F153" s="19">
        <v>63.91</v>
      </c>
      <c r="G153" s="22">
        <f t="shared" si="2"/>
        <v>0</v>
      </c>
      <c r="H153" s="10"/>
    </row>
    <row r="154" spans="1:8" ht="20.399999999999999" hidden="1" customHeight="1" x14ac:dyDescent="0.25">
      <c r="A154" s="1">
        <v>40625</v>
      </c>
      <c r="B154" s="2" t="s">
        <v>163</v>
      </c>
      <c r="C154" s="3" t="s">
        <v>11</v>
      </c>
      <c r="D154" s="36"/>
      <c r="E154" s="36"/>
      <c r="F154" s="19">
        <v>107.79</v>
      </c>
      <c r="G154" s="22">
        <f t="shared" si="2"/>
        <v>0</v>
      </c>
      <c r="H154" s="10"/>
    </row>
    <row r="155" spans="1:8" ht="20.399999999999999" hidden="1" customHeight="1" x14ac:dyDescent="0.25">
      <c r="A155" s="1">
        <v>40635</v>
      </c>
      <c r="B155" s="2" t="s">
        <v>164</v>
      </c>
      <c r="C155" s="3" t="s">
        <v>11</v>
      </c>
      <c r="D155" s="36"/>
      <c r="E155" s="36"/>
      <c r="F155" s="19">
        <v>96.92</v>
      </c>
      <c r="G155" s="22">
        <f t="shared" si="2"/>
        <v>0</v>
      </c>
      <c r="H155" s="10"/>
    </row>
    <row r="156" spans="1:8" ht="20.399999999999999" hidden="1" customHeight="1" x14ac:dyDescent="0.25">
      <c r="A156" s="1">
        <v>40645</v>
      </c>
      <c r="B156" s="2" t="s">
        <v>165</v>
      </c>
      <c r="C156" s="3" t="s">
        <v>11</v>
      </c>
      <c r="D156" s="36"/>
      <c r="E156" s="36"/>
      <c r="F156" s="19">
        <v>122.96</v>
      </c>
      <c r="G156" s="22">
        <f t="shared" si="2"/>
        <v>0</v>
      </c>
      <c r="H156" s="10"/>
    </row>
    <row r="157" spans="1:8" ht="20.399999999999999" customHeight="1" x14ac:dyDescent="0.25">
      <c r="A157" s="17">
        <v>100004</v>
      </c>
      <c r="B157" s="26" t="s">
        <v>166</v>
      </c>
      <c r="C157" s="26"/>
      <c r="D157" s="34">
        <v>0</v>
      </c>
      <c r="E157" s="34"/>
      <c r="F157" s="9"/>
      <c r="G157" s="9"/>
      <c r="H157" s="23">
        <f>SUM(G158:G266)</f>
        <v>5917810.197999998</v>
      </c>
    </row>
    <row r="158" spans="1:8" ht="20.399999999999999" hidden="1" customHeight="1" x14ac:dyDescent="0.25">
      <c r="A158" s="1">
        <v>41231</v>
      </c>
      <c r="B158" s="2" t="s">
        <v>167</v>
      </c>
      <c r="C158" s="3" t="s">
        <v>168</v>
      </c>
      <c r="D158" s="36"/>
      <c r="E158" s="36"/>
      <c r="F158" s="19">
        <v>39.799999999999997</v>
      </c>
      <c r="G158" s="22">
        <f t="shared" ref="G158:G159" si="3">F158*D158</f>
        <v>0</v>
      </c>
      <c r="H158" s="10"/>
    </row>
    <row r="159" spans="1:8" ht="20.399999999999999" hidden="1" customHeight="1" x14ac:dyDescent="0.25">
      <c r="A159" s="1">
        <v>41232</v>
      </c>
      <c r="B159" s="2" t="s">
        <v>169</v>
      </c>
      <c r="C159" s="3" t="s">
        <v>168</v>
      </c>
      <c r="D159" s="36"/>
      <c r="E159" s="36"/>
      <c r="F159" s="19">
        <v>33.020000000000003</v>
      </c>
      <c r="G159" s="22">
        <f t="shared" si="3"/>
        <v>0</v>
      </c>
      <c r="H159" s="10"/>
    </row>
    <row r="160" spans="1:8" ht="20.399999999999999" hidden="1" customHeight="1" x14ac:dyDescent="0.25">
      <c r="A160" s="1">
        <v>41233</v>
      </c>
      <c r="B160" s="2" t="s">
        <v>170</v>
      </c>
      <c r="C160" s="3" t="s">
        <v>168</v>
      </c>
      <c r="D160" s="36"/>
      <c r="E160" s="36"/>
      <c r="F160" s="19">
        <v>28.21</v>
      </c>
      <c r="G160" s="22">
        <f t="shared" ref="G160:G223" si="4">F160*D160</f>
        <v>0</v>
      </c>
      <c r="H160" s="10"/>
    </row>
    <row r="161" spans="1:8" ht="20.399999999999999" hidden="1" customHeight="1" x14ac:dyDescent="0.25">
      <c r="A161" s="1">
        <v>41234</v>
      </c>
      <c r="B161" s="2" t="s">
        <v>171</v>
      </c>
      <c r="C161" s="3" t="s">
        <v>168</v>
      </c>
      <c r="D161" s="36"/>
      <c r="E161" s="36"/>
      <c r="F161" s="19">
        <v>21.3</v>
      </c>
      <c r="G161" s="22">
        <f t="shared" si="4"/>
        <v>0</v>
      </c>
      <c r="H161" s="10"/>
    </row>
    <row r="162" spans="1:8" ht="20.399999999999999" hidden="1" customHeight="1" x14ac:dyDescent="0.25">
      <c r="A162" s="1">
        <v>41238</v>
      </c>
      <c r="B162" s="2" t="s">
        <v>172</v>
      </c>
      <c r="C162" s="3" t="s">
        <v>168</v>
      </c>
      <c r="D162" s="36"/>
      <c r="E162" s="36"/>
      <c r="F162" s="19">
        <v>36.01</v>
      </c>
      <c r="G162" s="22">
        <f t="shared" si="4"/>
        <v>0</v>
      </c>
      <c r="H162" s="10"/>
    </row>
    <row r="163" spans="1:8" ht="20.399999999999999" hidden="1" customHeight="1" x14ac:dyDescent="0.25">
      <c r="A163" s="1">
        <v>41239</v>
      </c>
      <c r="B163" s="2" t="s">
        <v>173</v>
      </c>
      <c r="C163" s="3" t="s">
        <v>168</v>
      </c>
      <c r="D163" s="36"/>
      <c r="E163" s="36"/>
      <c r="F163" s="19">
        <v>22.7</v>
      </c>
      <c r="G163" s="22">
        <f t="shared" si="4"/>
        <v>0</v>
      </c>
      <c r="H163" s="10"/>
    </row>
    <row r="164" spans="1:8" ht="20.399999999999999" hidden="1" customHeight="1" x14ac:dyDescent="0.25">
      <c r="A164" s="1">
        <v>41285</v>
      </c>
      <c r="B164" s="2" t="s">
        <v>174</v>
      </c>
      <c r="C164" s="3" t="s">
        <v>11</v>
      </c>
      <c r="D164" s="36"/>
      <c r="E164" s="36"/>
      <c r="F164" s="19">
        <v>1.56</v>
      </c>
      <c r="G164" s="22">
        <f t="shared" si="4"/>
        <v>0</v>
      </c>
      <c r="H164" s="10"/>
    </row>
    <row r="165" spans="1:8" ht="20.399999999999999" customHeight="1" x14ac:dyDescent="0.25">
      <c r="A165" s="1">
        <v>41286</v>
      </c>
      <c r="B165" s="2" t="s">
        <v>175</v>
      </c>
      <c r="C165" s="3" t="s">
        <v>168</v>
      </c>
      <c r="D165" s="36">
        <v>4420</v>
      </c>
      <c r="E165" s="36"/>
      <c r="F165" s="19">
        <v>118.77</v>
      </c>
      <c r="G165" s="22">
        <f t="shared" si="4"/>
        <v>524963.4</v>
      </c>
      <c r="H165" s="10"/>
    </row>
    <row r="166" spans="1:8" ht="20.399999999999999" hidden="1" customHeight="1" x14ac:dyDescent="0.25">
      <c r="A166" s="1">
        <v>41287</v>
      </c>
      <c r="B166" s="2" t="s">
        <v>176</v>
      </c>
      <c r="C166" s="3" t="s">
        <v>168</v>
      </c>
      <c r="D166" s="36"/>
      <c r="E166" s="36"/>
      <c r="F166" s="19">
        <v>88.9</v>
      </c>
      <c r="G166" s="22">
        <f t="shared" si="4"/>
        <v>0</v>
      </c>
      <c r="H166" s="10"/>
    </row>
    <row r="167" spans="1:8" ht="20.399999999999999" hidden="1" customHeight="1" x14ac:dyDescent="0.25">
      <c r="A167" s="1">
        <v>41291</v>
      </c>
      <c r="B167" s="2" t="s">
        <v>177</v>
      </c>
      <c r="C167" s="3" t="s">
        <v>11</v>
      </c>
      <c r="D167" s="36"/>
      <c r="E167" s="36"/>
      <c r="F167" s="19">
        <v>30.5</v>
      </c>
      <c r="G167" s="22">
        <f t="shared" si="4"/>
        <v>0</v>
      </c>
      <c r="H167" s="10"/>
    </row>
    <row r="168" spans="1:8" ht="20.399999999999999" hidden="1" customHeight="1" x14ac:dyDescent="0.25">
      <c r="A168" s="1">
        <v>41294</v>
      </c>
      <c r="B168" s="2" t="s">
        <v>178</v>
      </c>
      <c r="C168" s="3" t="s">
        <v>11</v>
      </c>
      <c r="D168" s="36"/>
      <c r="E168" s="36"/>
      <c r="F168" s="19">
        <v>121.02</v>
      </c>
      <c r="G168" s="22">
        <f t="shared" si="4"/>
        <v>0</v>
      </c>
      <c r="H168" s="10"/>
    </row>
    <row r="169" spans="1:8" ht="20.399999999999999" hidden="1" customHeight="1" x14ac:dyDescent="0.25">
      <c r="A169" s="1">
        <v>41295</v>
      </c>
      <c r="B169" s="2" t="s">
        <v>179</v>
      </c>
      <c r="C169" s="3" t="s">
        <v>11</v>
      </c>
      <c r="D169" s="36"/>
      <c r="E169" s="36"/>
      <c r="F169" s="19">
        <v>7.63</v>
      </c>
      <c r="G169" s="22">
        <f t="shared" si="4"/>
        <v>0</v>
      </c>
      <c r="H169" s="10"/>
    </row>
    <row r="170" spans="1:8" ht="20.399999999999999" hidden="1" customHeight="1" x14ac:dyDescent="0.25">
      <c r="A170" s="1">
        <v>41296</v>
      </c>
      <c r="B170" s="2" t="s">
        <v>180</v>
      </c>
      <c r="C170" s="3" t="s">
        <v>168</v>
      </c>
      <c r="D170" s="36"/>
      <c r="E170" s="36"/>
      <c r="F170" s="19">
        <v>123.06</v>
      </c>
      <c r="G170" s="22">
        <f t="shared" si="4"/>
        <v>0</v>
      </c>
      <c r="H170" s="10"/>
    </row>
    <row r="171" spans="1:8" ht="20.399999999999999" hidden="1" customHeight="1" x14ac:dyDescent="0.25">
      <c r="A171" s="1">
        <v>41297</v>
      </c>
      <c r="B171" s="2" t="s">
        <v>181</v>
      </c>
      <c r="C171" s="3" t="s">
        <v>168</v>
      </c>
      <c r="D171" s="36"/>
      <c r="E171" s="36"/>
      <c r="F171" s="19">
        <v>92.66</v>
      </c>
      <c r="G171" s="22">
        <f t="shared" si="4"/>
        <v>0</v>
      </c>
      <c r="H171" s="10"/>
    </row>
    <row r="172" spans="1:8" ht="20.399999999999999" hidden="1" customHeight="1" x14ac:dyDescent="0.25">
      <c r="A172" s="1">
        <v>41301</v>
      </c>
      <c r="B172" s="2" t="s">
        <v>182</v>
      </c>
      <c r="C172" s="3" t="s">
        <v>11</v>
      </c>
      <c r="D172" s="36"/>
      <c r="E172" s="36"/>
      <c r="F172" s="19">
        <v>216.9</v>
      </c>
      <c r="G172" s="22">
        <f t="shared" si="4"/>
        <v>0</v>
      </c>
      <c r="H172" s="10"/>
    </row>
    <row r="173" spans="1:8" ht="20.399999999999999" hidden="1" customHeight="1" x14ac:dyDescent="0.25">
      <c r="A173" s="1">
        <v>41302</v>
      </c>
      <c r="B173" s="2" t="s">
        <v>183</v>
      </c>
      <c r="C173" s="3" t="s">
        <v>11</v>
      </c>
      <c r="D173" s="36"/>
      <c r="E173" s="36"/>
      <c r="F173" s="19">
        <v>104.6</v>
      </c>
      <c r="G173" s="22">
        <f t="shared" si="4"/>
        <v>0</v>
      </c>
      <c r="H173" s="10"/>
    </row>
    <row r="174" spans="1:8" ht="20.399999999999999" hidden="1" customHeight="1" x14ac:dyDescent="0.25">
      <c r="A174" s="1">
        <v>41303</v>
      </c>
      <c r="B174" s="2" t="s">
        <v>184</v>
      </c>
      <c r="C174" s="3" t="s">
        <v>168</v>
      </c>
      <c r="D174" s="36"/>
      <c r="E174" s="36"/>
      <c r="F174" s="19">
        <v>247.82</v>
      </c>
      <c r="G174" s="22">
        <f t="shared" si="4"/>
        <v>0</v>
      </c>
      <c r="H174" s="10"/>
    </row>
    <row r="175" spans="1:8" ht="20.399999999999999" hidden="1" customHeight="1" x14ac:dyDescent="0.25">
      <c r="A175" s="1">
        <v>41304</v>
      </c>
      <c r="B175" s="2" t="s">
        <v>185</v>
      </c>
      <c r="C175" s="3" t="s">
        <v>168</v>
      </c>
      <c r="D175" s="36"/>
      <c r="E175" s="36"/>
      <c r="F175" s="19">
        <v>275.38</v>
      </c>
      <c r="G175" s="22">
        <f t="shared" si="4"/>
        <v>0</v>
      </c>
      <c r="H175" s="10"/>
    </row>
    <row r="176" spans="1:8" ht="20.399999999999999" hidden="1" customHeight="1" x14ac:dyDescent="0.25">
      <c r="A176" s="1">
        <v>41305</v>
      </c>
      <c r="B176" s="2" t="s">
        <v>186</v>
      </c>
      <c r="C176" s="3" t="s">
        <v>168</v>
      </c>
      <c r="D176" s="36"/>
      <c r="E176" s="36"/>
      <c r="F176" s="19">
        <v>271.93</v>
      </c>
      <c r="G176" s="22">
        <f t="shared" si="4"/>
        <v>0</v>
      </c>
      <c r="H176" s="10"/>
    </row>
    <row r="177" spans="1:8" ht="20.399999999999999" hidden="1" customHeight="1" x14ac:dyDescent="0.25">
      <c r="A177" s="1">
        <v>41306</v>
      </c>
      <c r="B177" s="2" t="s">
        <v>187</v>
      </c>
      <c r="C177" s="3" t="s">
        <v>168</v>
      </c>
      <c r="D177" s="36"/>
      <c r="E177" s="36"/>
      <c r="F177" s="19">
        <v>305.02</v>
      </c>
      <c r="G177" s="22">
        <f t="shared" si="4"/>
        <v>0</v>
      </c>
      <c r="H177" s="10"/>
    </row>
    <row r="178" spans="1:8" ht="20.399999999999999" hidden="1" customHeight="1" x14ac:dyDescent="0.25">
      <c r="A178" s="1">
        <v>41307</v>
      </c>
      <c r="B178" s="2" t="s">
        <v>188</v>
      </c>
      <c r="C178" s="3" t="s">
        <v>168</v>
      </c>
      <c r="D178" s="36"/>
      <c r="E178" s="36"/>
      <c r="F178" s="19">
        <v>177.88</v>
      </c>
      <c r="G178" s="22">
        <f t="shared" si="4"/>
        <v>0</v>
      </c>
      <c r="H178" s="10"/>
    </row>
    <row r="179" spans="1:8" ht="20.399999999999999" hidden="1" customHeight="1" x14ac:dyDescent="0.25">
      <c r="A179" s="1">
        <v>41308</v>
      </c>
      <c r="B179" s="2" t="s">
        <v>189</v>
      </c>
      <c r="C179" s="3" t="s">
        <v>168</v>
      </c>
      <c r="D179" s="36"/>
      <c r="E179" s="36"/>
      <c r="F179" s="19">
        <v>205.65</v>
      </c>
      <c r="G179" s="22">
        <f t="shared" si="4"/>
        <v>0</v>
      </c>
      <c r="H179" s="10"/>
    </row>
    <row r="180" spans="1:8" ht="20.399999999999999" customHeight="1" x14ac:dyDescent="0.25">
      <c r="A180" s="1">
        <v>41309</v>
      </c>
      <c r="B180" s="2" t="s">
        <v>190</v>
      </c>
      <c r="C180" s="3" t="s">
        <v>168</v>
      </c>
      <c r="D180" s="36">
        <v>14960</v>
      </c>
      <c r="E180" s="36"/>
      <c r="F180" s="19">
        <v>204.5</v>
      </c>
      <c r="G180" s="22">
        <f t="shared" si="4"/>
        <v>3059320</v>
      </c>
      <c r="H180" s="10"/>
    </row>
    <row r="181" spans="1:8" ht="20.399999999999999" hidden="1" customHeight="1" x14ac:dyDescent="0.25">
      <c r="A181" s="1">
        <v>41310</v>
      </c>
      <c r="B181" s="2" t="s">
        <v>191</v>
      </c>
      <c r="C181" s="3" t="s">
        <v>168</v>
      </c>
      <c r="D181" s="36"/>
      <c r="E181" s="36"/>
      <c r="F181" s="19">
        <v>232.26</v>
      </c>
      <c r="G181" s="22">
        <f t="shared" si="4"/>
        <v>0</v>
      </c>
      <c r="H181" s="10"/>
    </row>
    <row r="182" spans="1:8" ht="20.399999999999999" hidden="1" customHeight="1" x14ac:dyDescent="0.25">
      <c r="A182" s="1">
        <v>41311</v>
      </c>
      <c r="B182" s="2" t="s">
        <v>192</v>
      </c>
      <c r="C182" s="3" t="s">
        <v>168</v>
      </c>
      <c r="D182" s="36"/>
      <c r="E182" s="36"/>
      <c r="F182" s="19">
        <v>76.02</v>
      </c>
      <c r="G182" s="22">
        <f t="shared" si="4"/>
        <v>0</v>
      </c>
      <c r="H182" s="10"/>
    </row>
    <row r="183" spans="1:8" ht="20.399999999999999" hidden="1" customHeight="1" x14ac:dyDescent="0.25">
      <c r="A183" s="1">
        <v>41312</v>
      </c>
      <c r="B183" s="2" t="s">
        <v>193</v>
      </c>
      <c r="C183" s="3" t="s">
        <v>168</v>
      </c>
      <c r="D183" s="36"/>
      <c r="E183" s="36"/>
      <c r="F183" s="19">
        <v>95.95</v>
      </c>
      <c r="G183" s="22">
        <f t="shared" si="4"/>
        <v>0</v>
      </c>
      <c r="H183" s="10"/>
    </row>
    <row r="184" spans="1:8" ht="20.399999999999999" hidden="1" customHeight="1" x14ac:dyDescent="0.25">
      <c r="A184" s="1">
        <v>41313</v>
      </c>
      <c r="B184" s="2" t="s">
        <v>194</v>
      </c>
      <c r="C184" s="3" t="s">
        <v>168</v>
      </c>
      <c r="D184" s="36"/>
      <c r="E184" s="36"/>
      <c r="F184" s="19">
        <v>69.38</v>
      </c>
      <c r="G184" s="22">
        <f t="shared" si="4"/>
        <v>0</v>
      </c>
      <c r="H184" s="10"/>
    </row>
    <row r="185" spans="1:8" ht="20.399999999999999" hidden="1" customHeight="1" x14ac:dyDescent="0.25">
      <c r="A185" s="1">
        <v>41314</v>
      </c>
      <c r="B185" s="2" t="s">
        <v>195</v>
      </c>
      <c r="C185" s="3" t="s">
        <v>168</v>
      </c>
      <c r="D185" s="36"/>
      <c r="E185" s="36"/>
      <c r="F185" s="19">
        <v>49.68</v>
      </c>
      <c r="G185" s="22">
        <f t="shared" si="4"/>
        <v>0</v>
      </c>
      <c r="H185" s="10"/>
    </row>
    <row r="186" spans="1:8" ht="20.399999999999999" hidden="1" customHeight="1" x14ac:dyDescent="0.25">
      <c r="A186" s="1">
        <v>41315</v>
      </c>
      <c r="B186" s="2" t="s">
        <v>196</v>
      </c>
      <c r="C186" s="3" t="s">
        <v>168</v>
      </c>
      <c r="D186" s="36"/>
      <c r="E186" s="36"/>
      <c r="F186" s="19">
        <v>90.3</v>
      </c>
      <c r="G186" s="22">
        <f t="shared" si="4"/>
        <v>0</v>
      </c>
      <c r="H186" s="10"/>
    </row>
    <row r="187" spans="1:8" ht="20.399999999999999" hidden="1" customHeight="1" x14ac:dyDescent="0.25">
      <c r="A187" s="1">
        <v>41316</v>
      </c>
      <c r="B187" s="2" t="s">
        <v>197</v>
      </c>
      <c r="C187" s="3" t="s">
        <v>168</v>
      </c>
      <c r="D187" s="36"/>
      <c r="E187" s="36"/>
      <c r="F187" s="19">
        <v>111.53</v>
      </c>
      <c r="G187" s="22">
        <f t="shared" si="4"/>
        <v>0</v>
      </c>
      <c r="H187" s="10"/>
    </row>
    <row r="188" spans="1:8" ht="20.399999999999999" customHeight="1" x14ac:dyDescent="0.25">
      <c r="A188" s="1">
        <v>41317</v>
      </c>
      <c r="B188" s="2" t="s">
        <v>198</v>
      </c>
      <c r="C188" s="3" t="s">
        <v>168</v>
      </c>
      <c r="D188" s="36">
        <v>16135</v>
      </c>
      <c r="E188" s="36"/>
      <c r="F188" s="19">
        <v>89.21</v>
      </c>
      <c r="G188" s="22">
        <f t="shared" si="4"/>
        <v>1439403.3499999999</v>
      </c>
      <c r="H188" s="10"/>
    </row>
    <row r="189" spans="1:8" ht="20.399999999999999" hidden="1" customHeight="1" x14ac:dyDescent="0.25">
      <c r="A189" s="1">
        <v>41318</v>
      </c>
      <c r="B189" s="2" t="s">
        <v>199</v>
      </c>
      <c r="C189" s="3" t="s">
        <v>168</v>
      </c>
      <c r="D189" s="36"/>
      <c r="E189" s="36"/>
      <c r="F189" s="19">
        <v>75.33</v>
      </c>
      <c r="G189" s="22">
        <f t="shared" si="4"/>
        <v>0</v>
      </c>
      <c r="H189" s="10"/>
    </row>
    <row r="190" spans="1:8" ht="20.399999999999999" hidden="1" customHeight="1" x14ac:dyDescent="0.25">
      <c r="A190" s="1">
        <v>41319</v>
      </c>
      <c r="B190" s="2" t="s">
        <v>200</v>
      </c>
      <c r="C190" s="3" t="s">
        <v>168</v>
      </c>
      <c r="D190" s="36"/>
      <c r="E190" s="36"/>
      <c r="F190" s="19">
        <v>63.6</v>
      </c>
      <c r="G190" s="22">
        <f t="shared" si="4"/>
        <v>0</v>
      </c>
      <c r="H190" s="10"/>
    </row>
    <row r="191" spans="1:8" ht="20.399999999999999" hidden="1" customHeight="1" x14ac:dyDescent="0.25">
      <c r="A191" s="1">
        <v>41320</v>
      </c>
      <c r="B191" s="2" t="s">
        <v>201</v>
      </c>
      <c r="C191" s="3" t="s">
        <v>168</v>
      </c>
      <c r="D191" s="36"/>
      <c r="E191" s="36"/>
      <c r="F191" s="19">
        <v>108</v>
      </c>
      <c r="G191" s="22">
        <f t="shared" si="4"/>
        <v>0</v>
      </c>
      <c r="H191" s="10"/>
    </row>
    <row r="192" spans="1:8" ht="20.399999999999999" hidden="1" customHeight="1" x14ac:dyDescent="0.25">
      <c r="A192" s="1">
        <v>41321</v>
      </c>
      <c r="B192" s="2" t="s">
        <v>202</v>
      </c>
      <c r="C192" s="3" t="s">
        <v>168</v>
      </c>
      <c r="D192" s="36"/>
      <c r="E192" s="36"/>
      <c r="F192" s="19">
        <v>76.78</v>
      </c>
      <c r="G192" s="22">
        <f t="shared" si="4"/>
        <v>0</v>
      </c>
      <c r="H192" s="10"/>
    </row>
    <row r="193" spans="1:8" ht="20.399999999999999" hidden="1" customHeight="1" x14ac:dyDescent="0.25">
      <c r="A193" s="1">
        <v>41322</v>
      </c>
      <c r="B193" s="2" t="s">
        <v>203</v>
      </c>
      <c r="C193" s="3" t="s">
        <v>168</v>
      </c>
      <c r="D193" s="36"/>
      <c r="E193" s="36"/>
      <c r="F193" s="19">
        <v>63.75</v>
      </c>
      <c r="G193" s="22">
        <f t="shared" si="4"/>
        <v>0</v>
      </c>
      <c r="H193" s="10"/>
    </row>
    <row r="194" spans="1:8" ht="20.399999999999999" hidden="1" customHeight="1" x14ac:dyDescent="0.25">
      <c r="A194" s="1">
        <v>41323</v>
      </c>
      <c r="B194" s="2" t="s">
        <v>204</v>
      </c>
      <c r="C194" s="3" t="s">
        <v>168</v>
      </c>
      <c r="D194" s="36"/>
      <c r="E194" s="36"/>
      <c r="F194" s="19">
        <v>56.04</v>
      </c>
      <c r="G194" s="22">
        <f t="shared" si="4"/>
        <v>0</v>
      </c>
      <c r="H194" s="10"/>
    </row>
    <row r="195" spans="1:8" ht="20.399999999999999" customHeight="1" x14ac:dyDescent="0.25">
      <c r="A195" s="1">
        <v>41324</v>
      </c>
      <c r="B195" s="2" t="s">
        <v>205</v>
      </c>
      <c r="C195" s="3" t="s">
        <v>168</v>
      </c>
      <c r="D195" s="36">
        <v>405</v>
      </c>
      <c r="E195" s="36"/>
      <c r="F195" s="19">
        <v>87.68</v>
      </c>
      <c r="G195" s="22">
        <f t="shared" si="4"/>
        <v>35510.400000000001</v>
      </c>
      <c r="H195" s="10"/>
    </row>
    <row r="196" spans="1:8" ht="20.399999999999999" hidden="1" customHeight="1" x14ac:dyDescent="0.25">
      <c r="A196" s="1">
        <v>41325</v>
      </c>
      <c r="B196" s="2" t="s">
        <v>206</v>
      </c>
      <c r="C196" s="3" t="s">
        <v>168</v>
      </c>
      <c r="D196" s="36"/>
      <c r="E196" s="36"/>
      <c r="F196" s="19">
        <v>75.11</v>
      </c>
      <c r="G196" s="22">
        <f t="shared" si="4"/>
        <v>0</v>
      </c>
      <c r="H196" s="10"/>
    </row>
    <row r="197" spans="1:8" ht="20.399999999999999" hidden="1" customHeight="1" x14ac:dyDescent="0.25">
      <c r="A197" s="1">
        <v>41326</v>
      </c>
      <c r="B197" s="2" t="s">
        <v>207</v>
      </c>
      <c r="C197" s="3" t="s">
        <v>168</v>
      </c>
      <c r="D197" s="36"/>
      <c r="E197" s="36"/>
      <c r="F197" s="19">
        <v>80.989999999999995</v>
      </c>
      <c r="G197" s="22">
        <f t="shared" si="4"/>
        <v>0</v>
      </c>
      <c r="H197" s="10"/>
    </row>
    <row r="198" spans="1:8" ht="20.399999999999999" hidden="1" customHeight="1" x14ac:dyDescent="0.25">
      <c r="A198" s="1">
        <v>41327</v>
      </c>
      <c r="B198" s="2" t="s">
        <v>208</v>
      </c>
      <c r="C198" s="3" t="s">
        <v>168</v>
      </c>
      <c r="D198" s="36"/>
      <c r="E198" s="36"/>
      <c r="F198" s="19">
        <v>113.54</v>
      </c>
      <c r="G198" s="22">
        <f t="shared" si="4"/>
        <v>0</v>
      </c>
      <c r="H198" s="10"/>
    </row>
    <row r="199" spans="1:8" ht="20.399999999999999" hidden="1" customHeight="1" x14ac:dyDescent="0.25">
      <c r="A199" s="1">
        <v>41328</v>
      </c>
      <c r="B199" s="2" t="s">
        <v>209</v>
      </c>
      <c r="C199" s="3" t="s">
        <v>168</v>
      </c>
      <c r="D199" s="36"/>
      <c r="E199" s="36"/>
      <c r="F199" s="19">
        <v>109.68</v>
      </c>
      <c r="G199" s="22">
        <f t="shared" si="4"/>
        <v>0</v>
      </c>
      <c r="H199" s="10"/>
    </row>
    <row r="200" spans="1:8" ht="20.399999999999999" hidden="1" customHeight="1" x14ac:dyDescent="0.25">
      <c r="A200" s="1">
        <v>41329</v>
      </c>
      <c r="B200" s="2" t="s">
        <v>210</v>
      </c>
      <c r="C200" s="3" t="s">
        <v>168</v>
      </c>
      <c r="D200" s="36"/>
      <c r="E200" s="36"/>
      <c r="F200" s="19">
        <v>156.19999999999999</v>
      </c>
      <c r="G200" s="22">
        <f t="shared" si="4"/>
        <v>0</v>
      </c>
      <c r="H200" s="10"/>
    </row>
    <row r="201" spans="1:8" ht="20.399999999999999" hidden="1" customHeight="1" x14ac:dyDescent="0.25">
      <c r="A201" s="1">
        <v>41330</v>
      </c>
      <c r="B201" s="2" t="s">
        <v>211</v>
      </c>
      <c r="C201" s="3" t="s">
        <v>168</v>
      </c>
      <c r="D201" s="36"/>
      <c r="E201" s="36"/>
      <c r="F201" s="19">
        <v>89.3</v>
      </c>
      <c r="G201" s="22">
        <f t="shared" si="4"/>
        <v>0</v>
      </c>
      <c r="H201" s="10"/>
    </row>
    <row r="202" spans="1:8" ht="20.399999999999999" hidden="1" customHeight="1" x14ac:dyDescent="0.25">
      <c r="A202" s="1">
        <v>41331</v>
      </c>
      <c r="B202" s="2" t="s">
        <v>212</v>
      </c>
      <c r="C202" s="3" t="s">
        <v>168</v>
      </c>
      <c r="D202" s="36"/>
      <c r="E202" s="36"/>
      <c r="F202" s="19">
        <v>76.27</v>
      </c>
      <c r="G202" s="22">
        <f t="shared" si="4"/>
        <v>0</v>
      </c>
      <c r="H202" s="10"/>
    </row>
    <row r="203" spans="1:8" ht="20.399999999999999" customHeight="1" x14ac:dyDescent="0.25">
      <c r="A203" s="1">
        <v>41332</v>
      </c>
      <c r="B203" s="2" t="s">
        <v>213</v>
      </c>
      <c r="C203" s="3" t="s">
        <v>168</v>
      </c>
      <c r="D203" s="36">
        <v>2261</v>
      </c>
      <c r="E203" s="36"/>
      <c r="F203" s="19">
        <v>35.85</v>
      </c>
      <c r="G203" s="22">
        <f t="shared" si="4"/>
        <v>81056.850000000006</v>
      </c>
      <c r="H203" s="10"/>
    </row>
    <row r="204" spans="1:8" ht="20.399999999999999" hidden="1" customHeight="1" x14ac:dyDescent="0.25">
      <c r="A204" s="1">
        <v>41333</v>
      </c>
      <c r="B204" s="2" t="s">
        <v>214</v>
      </c>
      <c r="C204" s="3" t="s">
        <v>168</v>
      </c>
      <c r="D204" s="36"/>
      <c r="E204" s="36"/>
      <c r="F204" s="19">
        <v>26.9</v>
      </c>
      <c r="G204" s="22">
        <f t="shared" si="4"/>
        <v>0</v>
      </c>
      <c r="H204" s="10"/>
    </row>
    <row r="205" spans="1:8" ht="20.399999999999999" customHeight="1" x14ac:dyDescent="0.25">
      <c r="A205" s="1">
        <v>41334</v>
      </c>
      <c r="B205" s="2" t="s">
        <v>215</v>
      </c>
      <c r="C205" s="3" t="s">
        <v>168</v>
      </c>
      <c r="D205" s="36">
        <v>4645.5</v>
      </c>
      <c r="E205" s="36"/>
      <c r="F205" s="19">
        <v>28.65</v>
      </c>
      <c r="G205" s="22">
        <f t="shared" si="4"/>
        <v>133093.57499999998</v>
      </c>
      <c r="H205" s="10"/>
    </row>
    <row r="206" spans="1:8" ht="20.399999999999999" hidden="1" customHeight="1" x14ac:dyDescent="0.25">
      <c r="A206" s="1">
        <v>41335</v>
      </c>
      <c r="B206" s="2" t="s">
        <v>216</v>
      </c>
      <c r="C206" s="3" t="s">
        <v>168</v>
      </c>
      <c r="D206" s="36"/>
      <c r="E206" s="36"/>
      <c r="F206" s="19">
        <v>19.690000000000001</v>
      </c>
      <c r="G206" s="22">
        <f t="shared" si="4"/>
        <v>0</v>
      </c>
      <c r="H206" s="10"/>
    </row>
    <row r="207" spans="1:8" ht="20.399999999999999" hidden="1" customHeight="1" x14ac:dyDescent="0.25">
      <c r="A207" s="1">
        <v>41336</v>
      </c>
      <c r="B207" s="2" t="s">
        <v>217</v>
      </c>
      <c r="C207" s="3" t="s">
        <v>168</v>
      </c>
      <c r="D207" s="36"/>
      <c r="E207" s="36"/>
      <c r="F207" s="19">
        <v>33.94</v>
      </c>
      <c r="G207" s="22">
        <f t="shared" si="4"/>
        <v>0</v>
      </c>
      <c r="H207" s="10"/>
    </row>
    <row r="208" spans="1:8" ht="20.399999999999999" hidden="1" customHeight="1" x14ac:dyDescent="0.25">
      <c r="A208" s="1">
        <v>41337</v>
      </c>
      <c r="B208" s="2" t="s">
        <v>218</v>
      </c>
      <c r="C208" s="3" t="s">
        <v>168</v>
      </c>
      <c r="D208" s="36"/>
      <c r="E208" s="36"/>
      <c r="F208" s="19">
        <v>60.56</v>
      </c>
      <c r="G208" s="22">
        <f t="shared" si="4"/>
        <v>0</v>
      </c>
      <c r="H208" s="10"/>
    </row>
    <row r="209" spans="1:8" ht="20.399999999999999" hidden="1" customHeight="1" x14ac:dyDescent="0.25">
      <c r="A209" s="1">
        <v>41338</v>
      </c>
      <c r="B209" s="2" t="s">
        <v>219</v>
      </c>
      <c r="C209" s="3" t="s">
        <v>168</v>
      </c>
      <c r="D209" s="36"/>
      <c r="E209" s="36"/>
      <c r="F209" s="19">
        <v>204.55</v>
      </c>
      <c r="G209" s="22">
        <f t="shared" si="4"/>
        <v>0</v>
      </c>
      <c r="H209" s="10"/>
    </row>
    <row r="210" spans="1:8" ht="20.399999999999999" hidden="1" customHeight="1" x14ac:dyDescent="0.25">
      <c r="A210" s="1">
        <v>41339</v>
      </c>
      <c r="B210" s="2" t="s">
        <v>220</v>
      </c>
      <c r="C210" s="3" t="s">
        <v>168</v>
      </c>
      <c r="D210" s="36"/>
      <c r="E210" s="36"/>
      <c r="F210" s="19">
        <v>160.05000000000001</v>
      </c>
      <c r="G210" s="22">
        <f t="shared" si="4"/>
        <v>0</v>
      </c>
      <c r="H210" s="10"/>
    </row>
    <row r="211" spans="1:8" ht="20.399999999999999" hidden="1" customHeight="1" x14ac:dyDescent="0.25">
      <c r="A211" s="1">
        <v>41340</v>
      </c>
      <c r="B211" s="2" t="s">
        <v>221</v>
      </c>
      <c r="C211" s="3" t="s">
        <v>168</v>
      </c>
      <c r="D211" s="36"/>
      <c r="E211" s="36"/>
      <c r="F211" s="19">
        <v>335.37</v>
      </c>
      <c r="G211" s="22">
        <f t="shared" si="4"/>
        <v>0</v>
      </c>
      <c r="H211" s="10"/>
    </row>
    <row r="212" spans="1:8" ht="20.399999999999999" customHeight="1" x14ac:dyDescent="0.25">
      <c r="A212" s="1">
        <v>41341</v>
      </c>
      <c r="B212" s="2" t="s">
        <v>222</v>
      </c>
      <c r="C212" s="3" t="s">
        <v>168</v>
      </c>
      <c r="D212" s="36">
        <v>190</v>
      </c>
      <c r="E212" s="36"/>
      <c r="F212" s="19">
        <v>161.88999999999999</v>
      </c>
      <c r="G212" s="22">
        <f t="shared" si="4"/>
        <v>30759.1</v>
      </c>
      <c r="H212" s="10"/>
    </row>
    <row r="213" spans="1:8" ht="20.399999999999999" hidden="1" customHeight="1" x14ac:dyDescent="0.25">
      <c r="A213" s="1">
        <v>41345</v>
      </c>
      <c r="B213" s="2" t="s">
        <v>223</v>
      </c>
      <c r="C213" s="3" t="s">
        <v>224</v>
      </c>
      <c r="D213" s="36"/>
      <c r="E213" s="36"/>
      <c r="F213" s="20">
        <v>2212.44</v>
      </c>
      <c r="G213" s="22">
        <f t="shared" si="4"/>
        <v>0</v>
      </c>
      <c r="H213" s="10"/>
    </row>
    <row r="214" spans="1:8" ht="20.399999999999999" hidden="1" customHeight="1" x14ac:dyDescent="0.25">
      <c r="A214" s="1">
        <v>41346</v>
      </c>
      <c r="B214" s="2" t="s">
        <v>225</v>
      </c>
      <c r="C214" s="3" t="s">
        <v>224</v>
      </c>
      <c r="D214" s="36"/>
      <c r="E214" s="36"/>
      <c r="F214" s="20">
        <v>2677.64</v>
      </c>
      <c r="G214" s="22">
        <f t="shared" si="4"/>
        <v>0</v>
      </c>
      <c r="H214" s="10"/>
    </row>
    <row r="215" spans="1:8" ht="20.399999999999999" hidden="1" customHeight="1" x14ac:dyDescent="0.25">
      <c r="A215" s="1">
        <v>41347</v>
      </c>
      <c r="B215" s="2" t="s">
        <v>226</v>
      </c>
      <c r="C215" s="3" t="s">
        <v>224</v>
      </c>
      <c r="D215" s="36"/>
      <c r="E215" s="36"/>
      <c r="F215" s="20">
        <v>3129.5</v>
      </c>
      <c r="G215" s="22">
        <f t="shared" si="4"/>
        <v>0</v>
      </c>
      <c r="H215" s="10"/>
    </row>
    <row r="216" spans="1:8" ht="20.399999999999999" hidden="1" customHeight="1" x14ac:dyDescent="0.25">
      <c r="A216" s="1">
        <v>41350</v>
      </c>
      <c r="B216" s="2" t="s">
        <v>227</v>
      </c>
      <c r="C216" s="3" t="s">
        <v>224</v>
      </c>
      <c r="D216" s="36"/>
      <c r="E216" s="36"/>
      <c r="F216" s="19">
        <v>480.44</v>
      </c>
      <c r="G216" s="22">
        <f t="shared" si="4"/>
        <v>0</v>
      </c>
      <c r="H216" s="10"/>
    </row>
    <row r="217" spans="1:8" ht="20.399999999999999" hidden="1" customHeight="1" x14ac:dyDescent="0.25">
      <c r="A217" s="1">
        <v>41367</v>
      </c>
      <c r="B217" s="2" t="s">
        <v>228</v>
      </c>
      <c r="C217" s="3" t="s">
        <v>224</v>
      </c>
      <c r="D217" s="36"/>
      <c r="E217" s="36"/>
      <c r="F217" s="19">
        <v>192.63</v>
      </c>
      <c r="G217" s="22">
        <f t="shared" si="4"/>
        <v>0</v>
      </c>
      <c r="H217" s="10"/>
    </row>
    <row r="218" spans="1:8" ht="20.399999999999999" customHeight="1" x14ac:dyDescent="0.25">
      <c r="A218" s="1">
        <v>41368</v>
      </c>
      <c r="B218" s="2" t="s">
        <v>229</v>
      </c>
      <c r="C218" s="3" t="s">
        <v>224</v>
      </c>
      <c r="D218" s="36">
        <v>115</v>
      </c>
      <c r="E218" s="36"/>
      <c r="F218" s="19">
        <v>228.64</v>
      </c>
      <c r="G218" s="22">
        <f t="shared" si="4"/>
        <v>26293.599999999999</v>
      </c>
      <c r="H218" s="10"/>
    </row>
    <row r="219" spans="1:8" ht="20.399999999999999" hidden="1" customHeight="1" x14ac:dyDescent="0.25">
      <c r="A219" s="1">
        <v>41369</v>
      </c>
      <c r="B219" s="2" t="s">
        <v>230</v>
      </c>
      <c r="C219" s="3" t="s">
        <v>224</v>
      </c>
      <c r="D219" s="36"/>
      <c r="E219" s="36"/>
      <c r="F219" s="19">
        <v>278.77</v>
      </c>
      <c r="G219" s="22">
        <f t="shared" si="4"/>
        <v>0</v>
      </c>
      <c r="H219" s="10"/>
    </row>
    <row r="220" spans="1:8" ht="20.399999999999999" customHeight="1" x14ac:dyDescent="0.25">
      <c r="A220" s="1">
        <v>41370</v>
      </c>
      <c r="B220" s="2" t="s">
        <v>231</v>
      </c>
      <c r="C220" s="3" t="s">
        <v>224</v>
      </c>
      <c r="D220" s="36">
        <v>40</v>
      </c>
      <c r="E220" s="36"/>
      <c r="F220" s="19">
        <v>335.71</v>
      </c>
      <c r="G220" s="22">
        <f t="shared" si="4"/>
        <v>13428.4</v>
      </c>
      <c r="H220" s="10"/>
    </row>
    <row r="221" spans="1:8" ht="20.399999999999999" customHeight="1" x14ac:dyDescent="0.25">
      <c r="A221" s="1">
        <v>41371</v>
      </c>
      <c r="B221" s="2" t="s">
        <v>232</v>
      </c>
      <c r="C221" s="3" t="s">
        <v>224</v>
      </c>
      <c r="D221" s="36">
        <v>128</v>
      </c>
      <c r="E221" s="36"/>
      <c r="F221" s="19">
        <v>508.66</v>
      </c>
      <c r="G221" s="22">
        <f t="shared" si="4"/>
        <v>65108.480000000003</v>
      </c>
      <c r="H221" s="10"/>
    </row>
    <row r="222" spans="1:8" ht="20.399999999999999" customHeight="1" x14ac:dyDescent="0.25">
      <c r="A222" s="1">
        <v>41372</v>
      </c>
      <c r="B222" s="2" t="s">
        <v>233</v>
      </c>
      <c r="C222" s="3" t="s">
        <v>224</v>
      </c>
      <c r="D222" s="36">
        <v>7</v>
      </c>
      <c r="E222" s="36"/>
      <c r="F222" s="19">
        <v>617.04999999999995</v>
      </c>
      <c r="G222" s="22">
        <f t="shared" si="4"/>
        <v>4319.3499999999995</v>
      </c>
      <c r="H222" s="10"/>
    </row>
    <row r="223" spans="1:8" ht="20.399999999999999" customHeight="1" x14ac:dyDescent="0.25">
      <c r="A223" s="1">
        <v>41373</v>
      </c>
      <c r="B223" s="2" t="s">
        <v>234</v>
      </c>
      <c r="C223" s="3" t="s">
        <v>224</v>
      </c>
      <c r="D223" s="36">
        <v>3</v>
      </c>
      <c r="E223" s="36"/>
      <c r="F223" s="20">
        <v>1686.74</v>
      </c>
      <c r="G223" s="22">
        <f t="shared" si="4"/>
        <v>5060.22</v>
      </c>
      <c r="H223" s="10"/>
    </row>
    <row r="224" spans="1:8" ht="20.399999999999999" hidden="1" customHeight="1" x14ac:dyDescent="0.25">
      <c r="A224" s="1">
        <v>41374</v>
      </c>
      <c r="B224" s="2" t="s">
        <v>235</v>
      </c>
      <c r="C224" s="3" t="s">
        <v>224</v>
      </c>
      <c r="D224" s="36"/>
      <c r="E224" s="36"/>
      <c r="F224" s="20">
        <v>2573.7399999999998</v>
      </c>
      <c r="G224" s="22">
        <f t="shared" ref="G224:G287" si="5">F224*D224</f>
        <v>0</v>
      </c>
      <c r="H224" s="10"/>
    </row>
    <row r="225" spans="1:8" ht="20.399999999999999" customHeight="1" x14ac:dyDescent="0.25">
      <c r="A225" s="1">
        <v>41375</v>
      </c>
      <c r="B225" s="2" t="s">
        <v>236</v>
      </c>
      <c r="C225" s="3" t="s">
        <v>224</v>
      </c>
      <c r="D225" s="36">
        <v>34</v>
      </c>
      <c r="E225" s="36"/>
      <c r="F225" s="20">
        <v>3638.91</v>
      </c>
      <c r="G225" s="22">
        <f t="shared" si="5"/>
        <v>123722.94</v>
      </c>
      <c r="H225" s="10"/>
    </row>
    <row r="226" spans="1:8" ht="20.399999999999999" customHeight="1" x14ac:dyDescent="0.25">
      <c r="A226" s="1">
        <v>41376</v>
      </c>
      <c r="B226" s="2" t="s">
        <v>237</v>
      </c>
      <c r="C226" s="3" t="s">
        <v>224</v>
      </c>
      <c r="D226" s="36">
        <v>1</v>
      </c>
      <c r="E226" s="36"/>
      <c r="F226" s="20">
        <v>4941.67</v>
      </c>
      <c r="G226" s="22">
        <f t="shared" si="5"/>
        <v>4941.67</v>
      </c>
      <c r="H226" s="22"/>
    </row>
    <row r="227" spans="1:8" ht="20.399999999999999" hidden="1" customHeight="1" x14ac:dyDescent="0.25">
      <c r="A227" s="1">
        <v>41377</v>
      </c>
      <c r="B227" s="2" t="s">
        <v>238</v>
      </c>
      <c r="C227" s="3" t="s">
        <v>224</v>
      </c>
      <c r="D227" s="36"/>
      <c r="E227" s="36"/>
      <c r="F227" s="20">
        <v>6838.4</v>
      </c>
      <c r="G227" s="22">
        <f t="shared" si="5"/>
        <v>0</v>
      </c>
      <c r="H227" s="22"/>
    </row>
    <row r="228" spans="1:8" ht="20.399999999999999" customHeight="1" x14ac:dyDescent="0.25">
      <c r="A228" s="1">
        <v>41378</v>
      </c>
      <c r="B228" s="2" t="s">
        <v>239</v>
      </c>
      <c r="C228" s="3" t="s">
        <v>224</v>
      </c>
      <c r="D228" s="36">
        <v>1</v>
      </c>
      <c r="E228" s="36"/>
      <c r="F228" s="20">
        <v>4977.26</v>
      </c>
      <c r="G228" s="22">
        <f t="shared" si="5"/>
        <v>4977.26</v>
      </c>
      <c r="H228" s="22"/>
    </row>
    <row r="229" spans="1:8" ht="20.399999999999999" hidden="1" customHeight="1" x14ac:dyDescent="0.25">
      <c r="A229" s="1">
        <v>41381</v>
      </c>
      <c r="B229" s="2" t="s">
        <v>240</v>
      </c>
      <c r="C229" s="3" t="s">
        <v>224</v>
      </c>
      <c r="D229" s="36"/>
      <c r="E229" s="36"/>
      <c r="F229" s="20">
        <v>6330.91</v>
      </c>
      <c r="G229" s="22">
        <f t="shared" si="5"/>
        <v>0</v>
      </c>
      <c r="H229" s="22"/>
    </row>
    <row r="230" spans="1:8" ht="20.399999999999999" customHeight="1" x14ac:dyDescent="0.25">
      <c r="A230" s="1">
        <v>41385</v>
      </c>
      <c r="B230" s="2" t="s">
        <v>241</v>
      </c>
      <c r="C230" s="3" t="s">
        <v>224</v>
      </c>
      <c r="D230" s="36">
        <v>130</v>
      </c>
      <c r="E230" s="36"/>
      <c r="F230" s="19">
        <v>92.87</v>
      </c>
      <c r="G230" s="22">
        <f t="shared" si="5"/>
        <v>12073.1</v>
      </c>
      <c r="H230" s="22"/>
    </row>
    <row r="231" spans="1:8" ht="20.399999999999999" customHeight="1" x14ac:dyDescent="0.25">
      <c r="A231" s="1">
        <v>41386</v>
      </c>
      <c r="B231" s="2" t="s">
        <v>242</v>
      </c>
      <c r="C231" s="3" t="s">
        <v>224</v>
      </c>
      <c r="D231" s="36">
        <v>15</v>
      </c>
      <c r="E231" s="36"/>
      <c r="F231" s="19">
        <v>114.45</v>
      </c>
      <c r="G231" s="22">
        <f t="shared" si="5"/>
        <v>1716.75</v>
      </c>
      <c r="H231" s="22"/>
    </row>
    <row r="232" spans="1:8" ht="20.399999999999999" customHeight="1" x14ac:dyDescent="0.25">
      <c r="A232" s="1">
        <v>41414</v>
      </c>
      <c r="B232" s="2" t="s">
        <v>243</v>
      </c>
      <c r="C232" s="3" t="s">
        <v>168</v>
      </c>
      <c r="D232" s="36">
        <v>292.5</v>
      </c>
      <c r="E232" s="36"/>
      <c r="F232" s="19">
        <v>145.71</v>
      </c>
      <c r="G232" s="22">
        <f t="shared" si="5"/>
        <v>42620.175000000003</v>
      </c>
      <c r="H232" s="22"/>
    </row>
    <row r="233" spans="1:8" ht="20.399999999999999" customHeight="1" x14ac:dyDescent="0.25">
      <c r="A233" s="1">
        <v>41415</v>
      </c>
      <c r="B233" s="2" t="s">
        <v>244</v>
      </c>
      <c r="C233" s="3" t="s">
        <v>168</v>
      </c>
      <c r="D233" s="36">
        <v>72.5</v>
      </c>
      <c r="E233" s="36"/>
      <c r="F233" s="19">
        <v>225.66</v>
      </c>
      <c r="G233" s="22">
        <f t="shared" si="5"/>
        <v>16360.35</v>
      </c>
      <c r="H233" s="22"/>
    </row>
    <row r="234" spans="1:8" ht="20.399999999999999" hidden="1" customHeight="1" x14ac:dyDescent="0.25">
      <c r="A234" s="1">
        <v>41417</v>
      </c>
      <c r="B234" s="2" t="s">
        <v>245</v>
      </c>
      <c r="C234" s="3" t="s">
        <v>168</v>
      </c>
      <c r="D234" s="36"/>
      <c r="E234" s="36"/>
      <c r="F234" s="19">
        <v>391.42</v>
      </c>
      <c r="G234" s="22">
        <f t="shared" si="5"/>
        <v>0</v>
      </c>
      <c r="H234" s="22"/>
    </row>
    <row r="235" spans="1:8" ht="20.399999999999999" hidden="1" customHeight="1" x14ac:dyDescent="0.25">
      <c r="A235" s="1">
        <v>41418</v>
      </c>
      <c r="B235" s="2" t="s">
        <v>246</v>
      </c>
      <c r="C235" s="3" t="s">
        <v>168</v>
      </c>
      <c r="D235" s="36"/>
      <c r="E235" s="36"/>
      <c r="F235" s="19">
        <v>550.37</v>
      </c>
      <c r="G235" s="22">
        <f t="shared" si="5"/>
        <v>0</v>
      </c>
      <c r="H235" s="22"/>
    </row>
    <row r="236" spans="1:8" ht="20.399999999999999" hidden="1" customHeight="1" x14ac:dyDescent="0.25">
      <c r="A236" s="1">
        <v>41419</v>
      </c>
      <c r="B236" s="2" t="s">
        <v>247</v>
      </c>
      <c r="C236" s="3" t="s">
        <v>168</v>
      </c>
      <c r="D236" s="36"/>
      <c r="E236" s="36"/>
      <c r="F236" s="19">
        <v>472.92</v>
      </c>
      <c r="G236" s="22">
        <f t="shared" si="5"/>
        <v>0</v>
      </c>
      <c r="H236" s="22"/>
    </row>
    <row r="237" spans="1:8" ht="20.399999999999999" hidden="1" customHeight="1" x14ac:dyDescent="0.25">
      <c r="A237" s="1">
        <v>41420</v>
      </c>
      <c r="B237" s="2" t="s">
        <v>248</v>
      </c>
      <c r="C237" s="3" t="s">
        <v>168</v>
      </c>
      <c r="D237" s="36"/>
      <c r="E237" s="36"/>
      <c r="F237" s="19">
        <v>640.44000000000005</v>
      </c>
      <c r="G237" s="22">
        <f t="shared" si="5"/>
        <v>0</v>
      </c>
      <c r="H237" s="22"/>
    </row>
    <row r="238" spans="1:8" ht="20.399999999999999" hidden="1" customHeight="1" x14ac:dyDescent="0.25">
      <c r="A238" s="1">
        <v>41421</v>
      </c>
      <c r="B238" s="2" t="s">
        <v>249</v>
      </c>
      <c r="C238" s="3" t="s">
        <v>168</v>
      </c>
      <c r="D238" s="36"/>
      <c r="E238" s="36"/>
      <c r="F238" s="19">
        <v>253.98</v>
      </c>
      <c r="G238" s="22">
        <f t="shared" si="5"/>
        <v>0</v>
      </c>
      <c r="H238" s="22"/>
    </row>
    <row r="239" spans="1:8" ht="20.399999999999999" customHeight="1" x14ac:dyDescent="0.25">
      <c r="A239" s="1">
        <v>41422</v>
      </c>
      <c r="B239" s="2" t="s">
        <v>250</v>
      </c>
      <c r="C239" s="3" t="s">
        <v>168</v>
      </c>
      <c r="D239" s="36">
        <v>111</v>
      </c>
      <c r="E239" s="36"/>
      <c r="F239" s="19">
        <v>318.94</v>
      </c>
      <c r="G239" s="22">
        <f t="shared" si="5"/>
        <v>35402.339999999997</v>
      </c>
      <c r="H239" s="22"/>
    </row>
    <row r="240" spans="1:8" ht="20.399999999999999" hidden="1" customHeight="1" x14ac:dyDescent="0.25">
      <c r="A240" s="1">
        <v>41423</v>
      </c>
      <c r="B240" s="2" t="s">
        <v>251</v>
      </c>
      <c r="C240" s="3" t="s">
        <v>168</v>
      </c>
      <c r="D240" s="36"/>
      <c r="E240" s="36"/>
      <c r="F240" s="19">
        <v>595.08000000000004</v>
      </c>
      <c r="G240" s="22">
        <f t="shared" si="5"/>
        <v>0</v>
      </c>
      <c r="H240" s="22"/>
    </row>
    <row r="241" spans="1:8" ht="20.399999999999999" customHeight="1" x14ac:dyDescent="0.25">
      <c r="A241" s="1">
        <v>41424</v>
      </c>
      <c r="B241" s="2" t="s">
        <v>252</v>
      </c>
      <c r="C241" s="3" t="s">
        <v>168</v>
      </c>
      <c r="D241" s="36">
        <v>3.7</v>
      </c>
      <c r="E241" s="36"/>
      <c r="F241" s="19">
        <v>774.94</v>
      </c>
      <c r="G241" s="22">
        <f t="shared" si="5"/>
        <v>2867.2780000000002</v>
      </c>
      <c r="H241" s="22"/>
    </row>
    <row r="242" spans="1:8" ht="20.399999999999999" hidden="1" customHeight="1" x14ac:dyDescent="0.25">
      <c r="A242" s="1">
        <v>41425</v>
      </c>
      <c r="B242" s="2" t="s">
        <v>253</v>
      </c>
      <c r="C242" s="3" t="s">
        <v>168</v>
      </c>
      <c r="D242" s="36"/>
      <c r="E242" s="36"/>
      <c r="F242" s="19">
        <v>826.38</v>
      </c>
      <c r="G242" s="22">
        <f t="shared" si="5"/>
        <v>0</v>
      </c>
      <c r="H242" s="22"/>
    </row>
    <row r="243" spans="1:8" ht="20.399999999999999" hidden="1" customHeight="1" x14ac:dyDescent="0.25">
      <c r="A243" s="1">
        <v>41426</v>
      </c>
      <c r="B243" s="2" t="s">
        <v>254</v>
      </c>
      <c r="C243" s="3" t="s">
        <v>168</v>
      </c>
      <c r="D243" s="36"/>
      <c r="E243" s="36"/>
      <c r="F243" s="20">
        <v>1041.8800000000001</v>
      </c>
      <c r="G243" s="22">
        <f t="shared" si="5"/>
        <v>0</v>
      </c>
      <c r="H243" s="22"/>
    </row>
    <row r="244" spans="1:8" ht="20.399999999999999" hidden="1" customHeight="1" x14ac:dyDescent="0.25">
      <c r="A244" s="1">
        <v>41427</v>
      </c>
      <c r="B244" s="2" t="s">
        <v>255</v>
      </c>
      <c r="C244" s="3" t="s">
        <v>168</v>
      </c>
      <c r="D244" s="36"/>
      <c r="E244" s="36"/>
      <c r="F244" s="20">
        <v>1078.99</v>
      </c>
      <c r="G244" s="22">
        <f t="shared" si="5"/>
        <v>0</v>
      </c>
      <c r="H244" s="22"/>
    </row>
    <row r="245" spans="1:8" ht="20.399999999999999" customHeight="1" x14ac:dyDescent="0.25">
      <c r="A245" s="1">
        <v>41428</v>
      </c>
      <c r="B245" s="2" t="s">
        <v>256</v>
      </c>
      <c r="C245" s="3" t="s">
        <v>168</v>
      </c>
      <c r="D245" s="36">
        <v>13.55</v>
      </c>
      <c r="E245" s="36"/>
      <c r="F245" s="20">
        <v>1331.48</v>
      </c>
      <c r="G245" s="22">
        <f t="shared" si="5"/>
        <v>18041.554</v>
      </c>
      <c r="H245" s="22"/>
    </row>
    <row r="246" spans="1:8" ht="20.399999999999999" hidden="1" customHeight="1" x14ac:dyDescent="0.25">
      <c r="A246" s="1">
        <v>41429</v>
      </c>
      <c r="B246" s="2" t="s">
        <v>257</v>
      </c>
      <c r="C246" s="3" t="s">
        <v>168</v>
      </c>
      <c r="D246" s="36"/>
      <c r="E246" s="36"/>
      <c r="F246" s="20">
        <v>1357.8</v>
      </c>
      <c r="G246" s="22">
        <f t="shared" si="5"/>
        <v>0</v>
      </c>
      <c r="H246" s="22"/>
    </row>
    <row r="247" spans="1:8" ht="20.399999999999999" customHeight="1" x14ac:dyDescent="0.25">
      <c r="A247" s="1">
        <v>41430</v>
      </c>
      <c r="B247" s="2" t="s">
        <v>258</v>
      </c>
      <c r="C247" s="3" t="s">
        <v>168</v>
      </c>
      <c r="D247" s="36">
        <v>3.8</v>
      </c>
      <c r="E247" s="36"/>
      <c r="F247" s="20">
        <v>1639.47</v>
      </c>
      <c r="G247" s="22">
        <f t="shared" si="5"/>
        <v>6229.9859999999999</v>
      </c>
      <c r="H247" s="22"/>
    </row>
    <row r="248" spans="1:8" ht="20.399999999999999" hidden="1" customHeight="1" x14ac:dyDescent="0.25">
      <c r="A248" s="1">
        <v>41431</v>
      </c>
      <c r="B248" s="2" t="s">
        <v>259</v>
      </c>
      <c r="C248" s="3" t="s">
        <v>168</v>
      </c>
      <c r="D248" s="36"/>
      <c r="E248" s="36"/>
      <c r="F248" s="20">
        <v>1799.35</v>
      </c>
      <c r="G248" s="22">
        <f t="shared" si="5"/>
        <v>0</v>
      </c>
      <c r="H248" s="22"/>
    </row>
    <row r="249" spans="1:8" ht="20.399999999999999" hidden="1" customHeight="1" x14ac:dyDescent="0.25">
      <c r="A249" s="1">
        <v>41432</v>
      </c>
      <c r="B249" s="2" t="s">
        <v>260</v>
      </c>
      <c r="C249" s="3" t="s">
        <v>168</v>
      </c>
      <c r="D249" s="36"/>
      <c r="E249" s="36"/>
      <c r="F249" s="20">
        <v>2172</v>
      </c>
      <c r="G249" s="22">
        <f t="shared" si="5"/>
        <v>0</v>
      </c>
      <c r="H249" s="22"/>
    </row>
    <row r="250" spans="1:8" ht="20.399999999999999" hidden="1" customHeight="1" x14ac:dyDescent="0.25">
      <c r="A250" s="1">
        <v>41433</v>
      </c>
      <c r="B250" s="2" t="s">
        <v>261</v>
      </c>
      <c r="C250" s="3" t="s">
        <v>168</v>
      </c>
      <c r="D250" s="36"/>
      <c r="E250" s="36"/>
      <c r="F250" s="20">
        <v>2264.62</v>
      </c>
      <c r="G250" s="22">
        <f t="shared" si="5"/>
        <v>0</v>
      </c>
      <c r="H250" s="22"/>
    </row>
    <row r="251" spans="1:8" ht="20.399999999999999" hidden="1" customHeight="1" x14ac:dyDescent="0.25">
      <c r="A251" s="1">
        <v>41434</v>
      </c>
      <c r="B251" s="2" t="s">
        <v>262</v>
      </c>
      <c r="C251" s="3" t="s">
        <v>168</v>
      </c>
      <c r="D251" s="36"/>
      <c r="E251" s="36"/>
      <c r="F251" s="20">
        <v>2609.9</v>
      </c>
      <c r="G251" s="22">
        <f t="shared" si="5"/>
        <v>0</v>
      </c>
      <c r="H251" s="22"/>
    </row>
    <row r="252" spans="1:8" ht="20.399999999999999" hidden="1" customHeight="1" x14ac:dyDescent="0.25">
      <c r="A252" s="1">
        <v>41435</v>
      </c>
      <c r="B252" s="2" t="s">
        <v>263</v>
      </c>
      <c r="C252" s="3" t="s">
        <v>168</v>
      </c>
      <c r="D252" s="36"/>
      <c r="E252" s="36"/>
      <c r="F252" s="20">
        <v>2931.85</v>
      </c>
      <c r="G252" s="22">
        <f t="shared" si="5"/>
        <v>0</v>
      </c>
      <c r="H252" s="22"/>
    </row>
    <row r="253" spans="1:8" ht="20.399999999999999" hidden="1" customHeight="1" x14ac:dyDescent="0.25">
      <c r="A253" s="1">
        <v>41436</v>
      </c>
      <c r="B253" s="2" t="s">
        <v>264</v>
      </c>
      <c r="C253" s="3" t="s">
        <v>168</v>
      </c>
      <c r="D253" s="36"/>
      <c r="E253" s="36"/>
      <c r="F253" s="20">
        <v>3335.63</v>
      </c>
      <c r="G253" s="22">
        <f t="shared" si="5"/>
        <v>0</v>
      </c>
      <c r="H253" s="22"/>
    </row>
    <row r="254" spans="1:8" ht="20.399999999999999" hidden="1" customHeight="1" x14ac:dyDescent="0.25">
      <c r="A254" s="1">
        <v>41437</v>
      </c>
      <c r="B254" s="2" t="s">
        <v>265</v>
      </c>
      <c r="C254" s="3" t="s">
        <v>168</v>
      </c>
      <c r="D254" s="36"/>
      <c r="E254" s="36"/>
      <c r="F254" s="20">
        <v>4021.42</v>
      </c>
      <c r="G254" s="22">
        <f t="shared" si="5"/>
        <v>0</v>
      </c>
      <c r="H254" s="22"/>
    </row>
    <row r="255" spans="1:8" ht="20.399999999999999" hidden="1" customHeight="1" x14ac:dyDescent="0.25">
      <c r="A255" s="1">
        <v>41438</v>
      </c>
      <c r="B255" s="2" t="s">
        <v>266</v>
      </c>
      <c r="C255" s="3" t="s">
        <v>168</v>
      </c>
      <c r="D255" s="36"/>
      <c r="E255" s="36"/>
      <c r="F255" s="20">
        <v>4527.01</v>
      </c>
      <c r="G255" s="22">
        <f t="shared" si="5"/>
        <v>0</v>
      </c>
      <c r="H255" s="22"/>
    </row>
    <row r="256" spans="1:8" ht="20.399999999999999" hidden="1" customHeight="1" x14ac:dyDescent="0.25">
      <c r="A256" s="1">
        <v>41445</v>
      </c>
      <c r="B256" s="2" t="s">
        <v>267</v>
      </c>
      <c r="C256" s="3" t="s">
        <v>168</v>
      </c>
      <c r="D256" s="36"/>
      <c r="E256" s="36"/>
      <c r="F256" s="19">
        <v>70.150000000000006</v>
      </c>
      <c r="G256" s="22">
        <f t="shared" si="5"/>
        <v>0</v>
      </c>
      <c r="H256" s="22"/>
    </row>
    <row r="257" spans="1:8" ht="20.399999999999999" hidden="1" customHeight="1" x14ac:dyDescent="0.25">
      <c r="A257" s="1">
        <v>41446</v>
      </c>
      <c r="B257" s="2" t="s">
        <v>268</v>
      </c>
      <c r="C257" s="3" t="s">
        <v>168</v>
      </c>
      <c r="D257" s="36"/>
      <c r="E257" s="36"/>
      <c r="F257" s="19">
        <v>38.32</v>
      </c>
      <c r="G257" s="22">
        <f t="shared" si="5"/>
        <v>0</v>
      </c>
      <c r="H257" s="22"/>
    </row>
    <row r="258" spans="1:8" ht="20.399999999999999" hidden="1" customHeight="1" x14ac:dyDescent="0.25">
      <c r="A258" s="1">
        <v>41447</v>
      </c>
      <c r="B258" s="2" t="s">
        <v>269</v>
      </c>
      <c r="C258" s="3" t="s">
        <v>168</v>
      </c>
      <c r="D258" s="36"/>
      <c r="E258" s="36"/>
      <c r="F258" s="19">
        <v>19.059999999999999</v>
      </c>
      <c r="G258" s="22">
        <f t="shared" si="5"/>
        <v>0</v>
      </c>
      <c r="H258" s="22"/>
    </row>
    <row r="259" spans="1:8" ht="20.399999999999999" hidden="1" customHeight="1" x14ac:dyDescent="0.25">
      <c r="A259" s="1">
        <v>41448</v>
      </c>
      <c r="B259" s="2" t="s">
        <v>270</v>
      </c>
      <c r="C259" s="3" t="s">
        <v>168</v>
      </c>
      <c r="D259" s="36"/>
      <c r="E259" s="36"/>
      <c r="F259" s="19">
        <v>77.3</v>
      </c>
      <c r="G259" s="22">
        <f t="shared" si="5"/>
        <v>0</v>
      </c>
      <c r="H259" s="22"/>
    </row>
    <row r="260" spans="1:8" ht="20.399999999999999" hidden="1" customHeight="1" x14ac:dyDescent="0.25">
      <c r="A260" s="1">
        <v>41449</v>
      </c>
      <c r="B260" s="2" t="s">
        <v>271</v>
      </c>
      <c r="C260" s="3" t="s">
        <v>168</v>
      </c>
      <c r="D260" s="36"/>
      <c r="E260" s="36"/>
      <c r="F260" s="19">
        <v>60.29</v>
      </c>
      <c r="G260" s="22">
        <f t="shared" si="5"/>
        <v>0</v>
      </c>
      <c r="H260" s="22"/>
    </row>
    <row r="261" spans="1:8" ht="20.399999999999999" hidden="1" customHeight="1" x14ac:dyDescent="0.25">
      <c r="A261" s="1">
        <v>41450</v>
      </c>
      <c r="B261" s="2" t="s">
        <v>272</v>
      </c>
      <c r="C261" s="3" t="s">
        <v>168</v>
      </c>
      <c r="D261" s="36"/>
      <c r="E261" s="36"/>
      <c r="F261" s="19">
        <v>39.57</v>
      </c>
      <c r="G261" s="22">
        <f t="shared" si="5"/>
        <v>0</v>
      </c>
      <c r="H261" s="22"/>
    </row>
    <row r="262" spans="1:8" ht="20.399999999999999" hidden="1" customHeight="1" x14ac:dyDescent="0.25">
      <c r="A262" s="1">
        <v>41454</v>
      </c>
      <c r="B262" s="2" t="s">
        <v>273</v>
      </c>
      <c r="C262" s="3" t="s">
        <v>224</v>
      </c>
      <c r="D262" s="36"/>
      <c r="E262" s="36"/>
      <c r="F262" s="19">
        <v>289.47000000000003</v>
      </c>
      <c r="G262" s="22">
        <f t="shared" si="5"/>
        <v>0</v>
      </c>
      <c r="H262" s="22"/>
    </row>
    <row r="263" spans="1:8" ht="20.399999999999999" customHeight="1" x14ac:dyDescent="0.25">
      <c r="A263" s="1">
        <v>41455</v>
      </c>
      <c r="B263" s="2" t="s">
        <v>274</v>
      </c>
      <c r="C263" s="3" t="s">
        <v>224</v>
      </c>
      <c r="D263" s="36">
        <v>93</v>
      </c>
      <c r="E263" s="36"/>
      <c r="F263" s="19">
        <v>359.19</v>
      </c>
      <c r="G263" s="22">
        <f t="shared" si="5"/>
        <v>33404.67</v>
      </c>
      <c r="H263" s="22"/>
    </row>
    <row r="264" spans="1:8" ht="20.399999999999999" hidden="1" customHeight="1" x14ac:dyDescent="0.25">
      <c r="A264" s="1">
        <v>41456</v>
      </c>
      <c r="B264" s="2" t="s">
        <v>275</v>
      </c>
      <c r="C264" s="3" t="s">
        <v>224</v>
      </c>
      <c r="D264" s="36"/>
      <c r="E264" s="36"/>
      <c r="F264" s="19">
        <v>102</v>
      </c>
      <c r="G264" s="22">
        <f t="shared" si="5"/>
        <v>0</v>
      </c>
      <c r="H264" s="22"/>
    </row>
    <row r="265" spans="1:8" ht="20.399999999999999" hidden="1" customHeight="1" x14ac:dyDescent="0.25">
      <c r="A265" s="1">
        <v>47022</v>
      </c>
      <c r="B265" s="2" t="s">
        <v>276</v>
      </c>
      <c r="C265" s="3" t="s">
        <v>11</v>
      </c>
      <c r="D265" s="36"/>
      <c r="E265" s="36"/>
      <c r="F265" s="19">
        <v>170.21</v>
      </c>
      <c r="G265" s="22">
        <f t="shared" si="5"/>
        <v>0</v>
      </c>
      <c r="H265" s="22"/>
    </row>
    <row r="266" spans="1:8" ht="20.399999999999999" customHeight="1" x14ac:dyDescent="0.25">
      <c r="A266" s="1">
        <v>47023</v>
      </c>
      <c r="B266" s="2" t="s">
        <v>277</v>
      </c>
      <c r="C266" s="3" t="s">
        <v>11</v>
      </c>
      <c r="D266" s="36">
        <v>11220</v>
      </c>
      <c r="E266" s="36"/>
      <c r="F266" s="19">
        <v>17.57</v>
      </c>
      <c r="G266" s="22">
        <f t="shared" si="5"/>
        <v>197135.4</v>
      </c>
      <c r="H266" s="22"/>
    </row>
    <row r="267" spans="1:8" ht="20.399999999999999" customHeight="1" x14ac:dyDescent="0.25">
      <c r="A267" s="17">
        <v>100005</v>
      </c>
      <c r="B267" s="26" t="s">
        <v>278</v>
      </c>
      <c r="C267" s="26"/>
      <c r="D267" s="34">
        <v>0</v>
      </c>
      <c r="E267" s="34"/>
      <c r="F267" s="9"/>
      <c r="G267" s="27"/>
      <c r="H267" s="23">
        <f>SUM(G268:G288)</f>
        <v>4393963.9084000001</v>
      </c>
    </row>
    <row r="268" spans="1:8" ht="20.399999999999999" customHeight="1" x14ac:dyDescent="0.25">
      <c r="A268" s="1">
        <v>40800</v>
      </c>
      <c r="B268" s="2" t="s">
        <v>279</v>
      </c>
      <c r="C268" s="3" t="s">
        <v>280</v>
      </c>
      <c r="D268" s="36">
        <v>4868</v>
      </c>
      <c r="E268" s="36"/>
      <c r="F268" s="19">
        <v>13.59</v>
      </c>
      <c r="G268" s="22">
        <f t="shared" si="5"/>
        <v>66156.12</v>
      </c>
      <c r="H268" s="22"/>
    </row>
    <row r="269" spans="1:8" ht="20.399999999999999" hidden="1" customHeight="1" x14ac:dyDescent="0.25">
      <c r="A269" s="1">
        <v>40804</v>
      </c>
      <c r="B269" s="2" t="s">
        <v>281</v>
      </c>
      <c r="C269" s="3" t="s">
        <v>168</v>
      </c>
      <c r="D269" s="36"/>
      <c r="E269" s="36"/>
      <c r="F269" s="19">
        <v>4.7</v>
      </c>
      <c r="G269" s="22">
        <f t="shared" si="5"/>
        <v>0</v>
      </c>
      <c r="H269" s="22"/>
    </row>
    <row r="270" spans="1:8" ht="20.399999999999999" customHeight="1" x14ac:dyDescent="0.25">
      <c r="A270" s="1">
        <v>40805</v>
      </c>
      <c r="B270" s="2" t="s">
        <v>282</v>
      </c>
      <c r="C270" s="3" t="s">
        <v>280</v>
      </c>
      <c r="D270" s="36">
        <v>41010</v>
      </c>
      <c r="E270" s="36"/>
      <c r="F270" s="19">
        <v>10.34</v>
      </c>
      <c r="G270" s="22">
        <f t="shared" si="5"/>
        <v>424043.4</v>
      </c>
      <c r="H270" s="22"/>
    </row>
    <row r="271" spans="1:8" ht="20.399999999999999" customHeight="1" x14ac:dyDescent="0.25">
      <c r="A271" s="1">
        <v>40810</v>
      </c>
      <c r="B271" s="2" t="s">
        <v>283</v>
      </c>
      <c r="C271" s="3" t="s">
        <v>280</v>
      </c>
      <c r="D271" s="36">
        <v>2274</v>
      </c>
      <c r="E271" s="36"/>
      <c r="F271" s="19">
        <v>455.27</v>
      </c>
      <c r="G271" s="22">
        <f t="shared" si="5"/>
        <v>1035283.98</v>
      </c>
      <c r="H271" s="22"/>
    </row>
    <row r="272" spans="1:8" ht="20.399999999999999" hidden="1" customHeight="1" x14ac:dyDescent="0.25">
      <c r="A272" s="1">
        <v>40815</v>
      </c>
      <c r="B272" s="2" t="s">
        <v>284</v>
      </c>
      <c r="C272" s="3" t="s">
        <v>8</v>
      </c>
      <c r="D272" s="36"/>
      <c r="E272" s="36"/>
      <c r="F272" s="19">
        <v>40.67</v>
      </c>
      <c r="G272" s="22">
        <f t="shared" si="5"/>
        <v>0</v>
      </c>
      <c r="H272" s="22"/>
    </row>
    <row r="273" spans="1:8" ht="20.399999999999999" customHeight="1" x14ac:dyDescent="0.25">
      <c r="A273" s="1">
        <v>40820</v>
      </c>
      <c r="B273" s="2" t="s">
        <v>285</v>
      </c>
      <c r="C273" s="3" t="s">
        <v>8</v>
      </c>
      <c r="D273" s="36">
        <v>12683.95</v>
      </c>
      <c r="E273" s="36"/>
      <c r="F273" s="19">
        <v>57.81</v>
      </c>
      <c r="G273" s="22">
        <f t="shared" si="5"/>
        <v>733259.14950000006</v>
      </c>
      <c r="H273" s="22"/>
    </row>
    <row r="274" spans="1:8" ht="20.399999999999999" customHeight="1" x14ac:dyDescent="0.25">
      <c r="A274" s="1">
        <v>40825</v>
      </c>
      <c r="B274" s="2" t="s">
        <v>286</v>
      </c>
      <c r="C274" s="3" t="s">
        <v>8</v>
      </c>
      <c r="D274" s="36">
        <v>285.04000000000002</v>
      </c>
      <c r="E274" s="36"/>
      <c r="F274" s="19">
        <v>92.99</v>
      </c>
      <c r="G274" s="22">
        <f t="shared" si="5"/>
        <v>26505.869600000002</v>
      </c>
      <c r="H274" s="22"/>
    </row>
    <row r="275" spans="1:8" ht="20.399999999999999" customHeight="1" x14ac:dyDescent="0.25">
      <c r="A275" s="1">
        <v>40830</v>
      </c>
      <c r="B275" s="2" t="s">
        <v>287</v>
      </c>
      <c r="C275" s="3" t="s">
        <v>288</v>
      </c>
      <c r="D275" s="36">
        <v>665</v>
      </c>
      <c r="E275" s="36"/>
      <c r="F275" s="19">
        <v>35.21</v>
      </c>
      <c r="G275" s="22">
        <f t="shared" si="5"/>
        <v>23414.65</v>
      </c>
      <c r="H275" s="22"/>
    </row>
    <row r="276" spans="1:8" ht="20.399999999999999" customHeight="1" x14ac:dyDescent="0.25">
      <c r="A276" s="1">
        <v>40835</v>
      </c>
      <c r="B276" s="2" t="s">
        <v>289</v>
      </c>
      <c r="C276" s="3" t="s">
        <v>288</v>
      </c>
      <c r="D276" s="36">
        <v>9195</v>
      </c>
      <c r="E276" s="36"/>
      <c r="F276" s="19">
        <v>35.21</v>
      </c>
      <c r="G276" s="22">
        <f t="shared" si="5"/>
        <v>323755.95</v>
      </c>
      <c r="H276" s="22"/>
    </row>
    <row r="277" spans="1:8" ht="20.399999999999999" hidden="1" customHeight="1" x14ac:dyDescent="0.25">
      <c r="A277" s="1">
        <v>40840</v>
      </c>
      <c r="B277" s="2" t="s">
        <v>290</v>
      </c>
      <c r="C277" s="3" t="s">
        <v>288</v>
      </c>
      <c r="D277" s="36"/>
      <c r="E277" s="36"/>
      <c r="F277" s="19">
        <v>66.75</v>
      </c>
      <c r="G277" s="22">
        <f t="shared" si="5"/>
        <v>0</v>
      </c>
      <c r="H277" s="22"/>
    </row>
    <row r="278" spans="1:8" ht="20.399999999999999" hidden="1" customHeight="1" x14ac:dyDescent="0.25">
      <c r="A278" s="1">
        <v>40845</v>
      </c>
      <c r="B278" s="2" t="s">
        <v>291</v>
      </c>
      <c r="C278" s="3" t="s">
        <v>288</v>
      </c>
      <c r="D278" s="36"/>
      <c r="E278" s="36"/>
      <c r="F278" s="19">
        <v>68.55</v>
      </c>
      <c r="G278" s="22">
        <f t="shared" si="5"/>
        <v>0</v>
      </c>
      <c r="H278" s="22"/>
    </row>
    <row r="279" spans="1:8" ht="20.399999999999999" hidden="1" customHeight="1" x14ac:dyDescent="0.25">
      <c r="A279" s="1">
        <v>40850</v>
      </c>
      <c r="B279" s="2" t="s">
        <v>292</v>
      </c>
      <c r="C279" s="3" t="s">
        <v>8</v>
      </c>
      <c r="D279" s="36"/>
      <c r="E279" s="36"/>
      <c r="F279" s="19">
        <v>392.3</v>
      </c>
      <c r="G279" s="22">
        <f t="shared" si="5"/>
        <v>0</v>
      </c>
      <c r="H279" s="22"/>
    </row>
    <row r="280" spans="1:8" ht="20.399999999999999" customHeight="1" x14ac:dyDescent="0.25">
      <c r="A280" s="1">
        <v>40855</v>
      </c>
      <c r="B280" s="2" t="s">
        <v>293</v>
      </c>
      <c r="C280" s="3" t="s">
        <v>8</v>
      </c>
      <c r="D280" s="36">
        <v>296.17</v>
      </c>
      <c r="E280" s="36"/>
      <c r="F280" s="19">
        <v>606.32000000000005</v>
      </c>
      <c r="G280" s="22">
        <f t="shared" si="5"/>
        <v>179573.79440000001</v>
      </c>
      <c r="H280" s="22"/>
    </row>
    <row r="281" spans="1:8" ht="20.399999999999999" hidden="1" customHeight="1" x14ac:dyDescent="0.25">
      <c r="A281" s="1">
        <v>40856</v>
      </c>
      <c r="B281" s="2" t="s">
        <v>294</v>
      </c>
      <c r="C281" s="3" t="s">
        <v>8</v>
      </c>
      <c r="D281" s="36"/>
      <c r="E281" s="36"/>
      <c r="F281" s="20">
        <v>1045.03</v>
      </c>
      <c r="G281" s="22">
        <f t="shared" si="5"/>
        <v>0</v>
      </c>
      <c r="H281" s="22"/>
    </row>
    <row r="282" spans="1:8" ht="20.399999999999999" hidden="1" customHeight="1" x14ac:dyDescent="0.25">
      <c r="A282" s="1">
        <v>40860</v>
      </c>
      <c r="B282" s="2" t="s">
        <v>295</v>
      </c>
      <c r="C282" s="3" t="s">
        <v>288</v>
      </c>
      <c r="D282" s="36"/>
      <c r="E282" s="36"/>
      <c r="F282" s="19">
        <v>34.700000000000003</v>
      </c>
      <c r="G282" s="22">
        <f t="shared" si="5"/>
        <v>0</v>
      </c>
      <c r="H282" s="22"/>
    </row>
    <row r="283" spans="1:8" ht="20.399999999999999" customHeight="1" x14ac:dyDescent="0.25">
      <c r="A283" s="1">
        <v>40865</v>
      </c>
      <c r="B283" s="2" t="s">
        <v>296</v>
      </c>
      <c r="C283" s="3" t="s">
        <v>8</v>
      </c>
      <c r="D283" s="36">
        <v>3353.26</v>
      </c>
      <c r="E283" s="36"/>
      <c r="F283" s="19">
        <v>8.91</v>
      </c>
      <c r="G283" s="22">
        <f t="shared" si="5"/>
        <v>29877.546600000001</v>
      </c>
      <c r="H283" s="22"/>
    </row>
    <row r="284" spans="1:8" ht="20.399999999999999" customHeight="1" x14ac:dyDescent="0.25">
      <c r="A284" s="1">
        <v>40870</v>
      </c>
      <c r="B284" s="2" t="s">
        <v>297</v>
      </c>
      <c r="C284" s="3" t="s">
        <v>8</v>
      </c>
      <c r="D284" s="36">
        <v>80070.86</v>
      </c>
      <c r="E284" s="36"/>
      <c r="F284" s="19">
        <v>5.41</v>
      </c>
      <c r="G284" s="22">
        <f t="shared" si="5"/>
        <v>433183.35260000004</v>
      </c>
      <c r="H284" s="22"/>
    </row>
    <row r="285" spans="1:8" ht="20.399999999999999" customHeight="1" x14ac:dyDescent="0.25">
      <c r="A285" s="1">
        <v>40880</v>
      </c>
      <c r="B285" s="2" t="s">
        <v>298</v>
      </c>
      <c r="C285" s="3" t="s">
        <v>8</v>
      </c>
      <c r="D285" s="36">
        <v>192755.27</v>
      </c>
      <c r="E285" s="36"/>
      <c r="F285" s="19">
        <v>0.51</v>
      </c>
      <c r="G285" s="22">
        <f t="shared" si="5"/>
        <v>98305.187699999995</v>
      </c>
      <c r="H285" s="22"/>
    </row>
    <row r="286" spans="1:8" ht="20.399999999999999" customHeight="1" x14ac:dyDescent="0.25">
      <c r="A286" s="1">
        <v>40885</v>
      </c>
      <c r="B286" s="2" t="s">
        <v>299</v>
      </c>
      <c r="C286" s="3" t="s">
        <v>8</v>
      </c>
      <c r="D286" s="36">
        <v>19600</v>
      </c>
      <c r="E286" s="36"/>
      <c r="F286" s="19">
        <v>11.14</v>
      </c>
      <c r="G286" s="22">
        <f t="shared" si="5"/>
        <v>218344</v>
      </c>
      <c r="H286" s="22"/>
    </row>
    <row r="287" spans="1:8" ht="20.399999999999999" customHeight="1" x14ac:dyDescent="0.25">
      <c r="A287" s="1">
        <v>40890</v>
      </c>
      <c r="B287" s="2" t="s">
        <v>300</v>
      </c>
      <c r="C287" s="3" t="s">
        <v>8</v>
      </c>
      <c r="D287" s="36">
        <v>191630.02</v>
      </c>
      <c r="E287" s="36"/>
      <c r="F287" s="19">
        <v>3.32</v>
      </c>
      <c r="G287" s="22">
        <f t="shared" si="5"/>
        <v>636211.66639999999</v>
      </c>
      <c r="H287" s="22"/>
    </row>
    <row r="288" spans="1:8" ht="20.399999999999999" customHeight="1" x14ac:dyDescent="0.25">
      <c r="A288" s="1">
        <v>40895</v>
      </c>
      <c r="B288" s="2" t="s">
        <v>301</v>
      </c>
      <c r="C288" s="3" t="s">
        <v>8</v>
      </c>
      <c r="D288" s="36">
        <v>251589.76000000001</v>
      </c>
      <c r="E288" s="36"/>
      <c r="F288" s="19">
        <v>0.66</v>
      </c>
      <c r="G288" s="22">
        <f>F288*D288</f>
        <v>166049.24160000001</v>
      </c>
      <c r="H288" s="22"/>
    </row>
    <row r="289" spans="1:8" ht="20.399999999999999" customHeight="1" x14ac:dyDescent="0.25">
      <c r="A289" s="17">
        <v>100008</v>
      </c>
      <c r="B289" s="26" t="s">
        <v>302</v>
      </c>
      <c r="C289" s="26"/>
      <c r="D289" s="34">
        <v>0</v>
      </c>
      <c r="E289" s="34"/>
      <c r="F289" s="9"/>
      <c r="G289" s="9"/>
      <c r="H289" s="23">
        <f>SUM(G290:G309)</f>
        <v>56136.19</v>
      </c>
    </row>
    <row r="290" spans="1:8" ht="20.399999999999999" hidden="1" customHeight="1" x14ac:dyDescent="0.25">
      <c r="A290" s="1">
        <v>41800</v>
      </c>
      <c r="B290" s="2" t="s">
        <v>303</v>
      </c>
      <c r="C290" s="3" t="s">
        <v>280</v>
      </c>
      <c r="D290" s="36"/>
      <c r="E290" s="36"/>
      <c r="F290" s="19">
        <v>51.75</v>
      </c>
      <c r="G290" s="22">
        <f t="shared" ref="G290:G351" si="6">F290*D290</f>
        <v>0</v>
      </c>
      <c r="H290" s="22"/>
    </row>
    <row r="291" spans="1:8" ht="20.399999999999999" customHeight="1" x14ac:dyDescent="0.25">
      <c r="A291" s="1">
        <v>41806</v>
      </c>
      <c r="B291" s="2" t="s">
        <v>304</v>
      </c>
      <c r="C291" s="3" t="s">
        <v>168</v>
      </c>
      <c r="D291" s="36">
        <v>12</v>
      </c>
      <c r="E291" s="36"/>
      <c r="F291" s="19">
        <v>449.03</v>
      </c>
      <c r="G291" s="22">
        <f t="shared" si="6"/>
        <v>5388.36</v>
      </c>
      <c r="H291" s="22"/>
    </row>
    <row r="292" spans="1:8" ht="20.399999999999999" hidden="1" customHeight="1" x14ac:dyDescent="0.25">
      <c r="A292" s="1">
        <v>41811</v>
      </c>
      <c r="B292" s="2" t="s">
        <v>305</v>
      </c>
      <c r="C292" s="3" t="s">
        <v>168</v>
      </c>
      <c r="D292" s="36"/>
      <c r="E292" s="36"/>
      <c r="F292" s="19">
        <v>722.77</v>
      </c>
      <c r="G292" s="22">
        <f t="shared" si="6"/>
        <v>0</v>
      </c>
      <c r="H292" s="22"/>
    </row>
    <row r="293" spans="1:8" ht="20.399999999999999" customHeight="1" x14ac:dyDescent="0.25">
      <c r="A293" s="1">
        <v>41816</v>
      </c>
      <c r="B293" s="2" t="s">
        <v>306</v>
      </c>
      <c r="C293" s="3" t="s">
        <v>168</v>
      </c>
      <c r="D293" s="36">
        <v>21</v>
      </c>
      <c r="E293" s="36"/>
      <c r="F293" s="20">
        <v>1057.22</v>
      </c>
      <c r="G293" s="22">
        <f t="shared" si="6"/>
        <v>22201.62</v>
      </c>
      <c r="H293" s="22"/>
    </row>
    <row r="294" spans="1:8" ht="20.399999999999999" hidden="1" customHeight="1" x14ac:dyDescent="0.25">
      <c r="A294" s="1">
        <v>41821</v>
      </c>
      <c r="B294" s="2" t="s">
        <v>307</v>
      </c>
      <c r="C294" s="3" t="s">
        <v>168</v>
      </c>
      <c r="D294" s="36"/>
      <c r="E294" s="36"/>
      <c r="F294" s="20">
        <v>1455.58</v>
      </c>
      <c r="G294" s="22">
        <f t="shared" si="6"/>
        <v>0</v>
      </c>
      <c r="H294" s="22"/>
    </row>
    <row r="295" spans="1:8" ht="20.399999999999999" hidden="1" customHeight="1" x14ac:dyDescent="0.25">
      <c r="A295" s="1">
        <v>41826</v>
      </c>
      <c r="B295" s="2" t="s">
        <v>308</v>
      </c>
      <c r="C295" s="3" t="s">
        <v>168</v>
      </c>
      <c r="D295" s="36"/>
      <c r="E295" s="36"/>
      <c r="F295" s="20">
        <v>2010.63</v>
      </c>
      <c r="G295" s="22">
        <f t="shared" si="6"/>
        <v>0</v>
      </c>
      <c r="H295" s="22"/>
    </row>
    <row r="296" spans="1:8" ht="20.399999999999999" customHeight="1" x14ac:dyDescent="0.25">
      <c r="A296" s="1">
        <v>41831</v>
      </c>
      <c r="B296" s="2" t="s">
        <v>309</v>
      </c>
      <c r="C296" s="3" t="s">
        <v>168</v>
      </c>
      <c r="D296" s="36">
        <v>2</v>
      </c>
      <c r="E296" s="36"/>
      <c r="F296" s="20">
        <v>2066.4299999999998</v>
      </c>
      <c r="G296" s="22">
        <f t="shared" si="6"/>
        <v>4132.8599999999997</v>
      </c>
      <c r="H296" s="22"/>
    </row>
    <row r="297" spans="1:8" ht="20.399999999999999" hidden="1" customHeight="1" x14ac:dyDescent="0.25">
      <c r="A297" s="1">
        <v>41836</v>
      </c>
      <c r="B297" s="2" t="s">
        <v>310</v>
      </c>
      <c r="C297" s="3" t="s">
        <v>168</v>
      </c>
      <c r="D297" s="36"/>
      <c r="E297" s="36"/>
      <c r="F297" s="20">
        <v>1400.63</v>
      </c>
      <c r="G297" s="22">
        <f t="shared" si="6"/>
        <v>0</v>
      </c>
      <c r="H297" s="22"/>
    </row>
    <row r="298" spans="1:8" ht="20.399999999999999" hidden="1" customHeight="1" x14ac:dyDescent="0.25">
      <c r="A298" s="1">
        <v>41841</v>
      </c>
      <c r="B298" s="2" t="s">
        <v>311</v>
      </c>
      <c r="C298" s="3" t="s">
        <v>168</v>
      </c>
      <c r="D298" s="36"/>
      <c r="E298" s="36"/>
      <c r="F298" s="20">
        <v>3054</v>
      </c>
      <c r="G298" s="22">
        <f t="shared" si="6"/>
        <v>0</v>
      </c>
      <c r="H298" s="22"/>
    </row>
    <row r="299" spans="1:8" ht="20.399999999999999" customHeight="1" x14ac:dyDescent="0.25">
      <c r="A299" s="1">
        <v>41846</v>
      </c>
      <c r="B299" s="2" t="s">
        <v>312</v>
      </c>
      <c r="C299" s="3" t="s">
        <v>224</v>
      </c>
      <c r="D299" s="36">
        <v>4</v>
      </c>
      <c r="E299" s="36"/>
      <c r="F299" s="20">
        <v>1017.05</v>
      </c>
      <c r="G299" s="22">
        <f t="shared" si="6"/>
        <v>4068.2</v>
      </c>
      <c r="H299" s="22"/>
    </row>
    <row r="300" spans="1:8" ht="20.399999999999999" hidden="1" customHeight="1" x14ac:dyDescent="0.25">
      <c r="A300" s="1">
        <v>41851</v>
      </c>
      <c r="B300" s="2" t="s">
        <v>313</v>
      </c>
      <c r="C300" s="3" t="s">
        <v>224</v>
      </c>
      <c r="D300" s="36"/>
      <c r="E300" s="36"/>
      <c r="F300" s="20">
        <v>1135.53</v>
      </c>
      <c r="G300" s="22">
        <f t="shared" si="6"/>
        <v>0</v>
      </c>
      <c r="H300" s="22"/>
    </row>
    <row r="301" spans="1:8" ht="20.399999999999999" customHeight="1" x14ac:dyDescent="0.25">
      <c r="A301" s="1">
        <v>41856</v>
      </c>
      <c r="B301" s="2" t="s">
        <v>314</v>
      </c>
      <c r="C301" s="3" t="s">
        <v>224</v>
      </c>
      <c r="D301" s="36">
        <v>11</v>
      </c>
      <c r="E301" s="36"/>
      <c r="F301" s="20">
        <v>1634.26</v>
      </c>
      <c r="G301" s="22">
        <f t="shared" si="6"/>
        <v>17976.86</v>
      </c>
      <c r="H301" s="22"/>
    </row>
    <row r="302" spans="1:8" ht="20.399999999999999" hidden="1" customHeight="1" x14ac:dyDescent="0.25">
      <c r="A302" s="1">
        <v>41861</v>
      </c>
      <c r="B302" s="2" t="s">
        <v>315</v>
      </c>
      <c r="C302" s="3" t="s">
        <v>224</v>
      </c>
      <c r="D302" s="36"/>
      <c r="E302" s="36"/>
      <c r="F302" s="20">
        <v>2176.5500000000002</v>
      </c>
      <c r="G302" s="22">
        <f t="shared" si="6"/>
        <v>0</v>
      </c>
      <c r="H302" s="22"/>
    </row>
    <row r="303" spans="1:8" ht="20.399999999999999" hidden="1" customHeight="1" x14ac:dyDescent="0.25">
      <c r="A303" s="1">
        <v>41866</v>
      </c>
      <c r="B303" s="2" t="s">
        <v>316</v>
      </c>
      <c r="C303" s="3" t="s">
        <v>224</v>
      </c>
      <c r="D303" s="36"/>
      <c r="E303" s="36"/>
      <c r="F303" s="20">
        <v>4092.89</v>
      </c>
      <c r="G303" s="22">
        <f t="shared" si="6"/>
        <v>0</v>
      </c>
      <c r="H303" s="22"/>
    </row>
    <row r="304" spans="1:8" ht="20.399999999999999" hidden="1" customHeight="1" x14ac:dyDescent="0.25">
      <c r="A304" s="1">
        <v>41871</v>
      </c>
      <c r="B304" s="2" t="s">
        <v>317</v>
      </c>
      <c r="C304" s="3" t="s">
        <v>224</v>
      </c>
      <c r="D304" s="36"/>
      <c r="E304" s="36"/>
      <c r="F304" s="20">
        <v>1589.86</v>
      </c>
      <c r="G304" s="22">
        <f t="shared" si="6"/>
        <v>0</v>
      </c>
      <c r="H304" s="22"/>
    </row>
    <row r="305" spans="1:8" ht="20.399999999999999" customHeight="1" x14ac:dyDescent="0.25">
      <c r="A305" s="1">
        <v>41876</v>
      </c>
      <c r="B305" s="2" t="s">
        <v>318</v>
      </c>
      <c r="C305" s="3" t="s">
        <v>224</v>
      </c>
      <c r="D305" s="36">
        <v>1</v>
      </c>
      <c r="E305" s="36"/>
      <c r="F305" s="20">
        <v>2368.29</v>
      </c>
      <c r="G305" s="22">
        <f t="shared" si="6"/>
        <v>2368.29</v>
      </c>
      <c r="H305" s="22"/>
    </row>
    <row r="306" spans="1:8" ht="20.399999999999999" hidden="1" customHeight="1" x14ac:dyDescent="0.25">
      <c r="A306" s="1">
        <v>41881</v>
      </c>
      <c r="B306" s="2" t="s">
        <v>319</v>
      </c>
      <c r="C306" s="3" t="s">
        <v>224</v>
      </c>
      <c r="D306" s="36"/>
      <c r="E306" s="36"/>
      <c r="F306" s="20">
        <v>3080.55</v>
      </c>
      <c r="G306" s="22">
        <f t="shared" si="6"/>
        <v>0</v>
      </c>
      <c r="H306" s="22"/>
    </row>
    <row r="307" spans="1:8" ht="20.399999999999999" hidden="1" customHeight="1" x14ac:dyDescent="0.25">
      <c r="A307" s="1">
        <v>47018</v>
      </c>
      <c r="B307" s="2" t="s">
        <v>320</v>
      </c>
      <c r="C307" s="3" t="s">
        <v>11</v>
      </c>
      <c r="D307" s="36"/>
      <c r="E307" s="36"/>
      <c r="F307" s="19">
        <v>725.82</v>
      </c>
      <c r="G307" s="22">
        <f t="shared" si="6"/>
        <v>0</v>
      </c>
      <c r="H307" s="22"/>
    </row>
    <row r="308" spans="1:8" ht="20.399999999999999" hidden="1" customHeight="1" x14ac:dyDescent="0.25">
      <c r="A308" s="1">
        <v>47020</v>
      </c>
      <c r="B308" s="2" t="s">
        <v>321</v>
      </c>
      <c r="C308" s="3" t="s">
        <v>8</v>
      </c>
      <c r="D308" s="36"/>
      <c r="E308" s="36"/>
      <c r="F308" s="19">
        <v>77.91</v>
      </c>
      <c r="G308" s="22">
        <f t="shared" si="6"/>
        <v>0</v>
      </c>
      <c r="H308" s="22"/>
    </row>
    <row r="309" spans="1:8" ht="20.399999999999999" hidden="1" customHeight="1" x14ac:dyDescent="0.25">
      <c r="A309" s="1">
        <v>47021</v>
      </c>
      <c r="B309" s="2" t="s">
        <v>322</v>
      </c>
      <c r="C309" s="3" t="s">
        <v>280</v>
      </c>
      <c r="D309" s="36"/>
      <c r="E309" s="36"/>
      <c r="F309" s="19">
        <v>5.25</v>
      </c>
      <c r="G309" s="22">
        <f t="shared" si="6"/>
        <v>0</v>
      </c>
      <c r="H309" s="22"/>
    </row>
    <row r="310" spans="1:8" ht="20.399999999999999" customHeight="1" x14ac:dyDescent="0.25">
      <c r="A310" s="17">
        <v>100011</v>
      </c>
      <c r="B310" s="26" t="s">
        <v>323</v>
      </c>
      <c r="C310" s="26"/>
      <c r="D310" s="34">
        <v>0</v>
      </c>
      <c r="E310" s="34"/>
      <c r="F310" s="9"/>
      <c r="G310" s="9"/>
      <c r="H310" s="23">
        <f>SUM(G311:G324)</f>
        <v>46662.110800000002</v>
      </c>
    </row>
    <row r="311" spans="1:8" ht="20.399999999999999" customHeight="1" x14ac:dyDescent="0.25">
      <c r="A311" s="1">
        <v>42800</v>
      </c>
      <c r="B311" s="2" t="s">
        <v>324</v>
      </c>
      <c r="C311" s="3" t="s">
        <v>11</v>
      </c>
      <c r="D311" s="36">
        <v>43</v>
      </c>
      <c r="E311" s="36"/>
      <c r="F311" s="19">
        <v>650.16999999999996</v>
      </c>
      <c r="G311" s="22">
        <f t="shared" si="6"/>
        <v>27957.309999999998</v>
      </c>
      <c r="H311" s="22"/>
    </row>
    <row r="312" spans="1:8" ht="20.399999999999999" customHeight="1" x14ac:dyDescent="0.25">
      <c r="A312" s="1">
        <v>42805</v>
      </c>
      <c r="B312" s="2" t="s">
        <v>325</v>
      </c>
      <c r="C312" s="3" t="s">
        <v>11</v>
      </c>
      <c r="D312" s="36">
        <v>4</v>
      </c>
      <c r="E312" s="36"/>
      <c r="F312" s="19">
        <v>806.14</v>
      </c>
      <c r="G312" s="22">
        <f t="shared" si="6"/>
        <v>3224.56</v>
      </c>
      <c r="H312" s="22"/>
    </row>
    <row r="313" spans="1:8" ht="20.399999999999999" hidden="1" customHeight="1" x14ac:dyDescent="0.25">
      <c r="A313" s="1">
        <v>42810</v>
      </c>
      <c r="B313" s="2" t="s">
        <v>326</v>
      </c>
      <c r="C313" s="3" t="s">
        <v>11</v>
      </c>
      <c r="D313" s="36"/>
      <c r="E313" s="36"/>
      <c r="F313" s="20">
        <v>1265.69</v>
      </c>
      <c r="G313" s="22">
        <f t="shared" si="6"/>
        <v>0</v>
      </c>
      <c r="H313" s="22"/>
    </row>
    <row r="314" spans="1:8" ht="20.399999999999999" hidden="1" customHeight="1" x14ac:dyDescent="0.25">
      <c r="A314" s="1">
        <v>42816</v>
      </c>
      <c r="B314" s="2" t="s">
        <v>327</v>
      </c>
      <c r="C314" s="3" t="s">
        <v>11</v>
      </c>
      <c r="D314" s="36"/>
      <c r="E314" s="36"/>
      <c r="F314" s="19">
        <v>522.02</v>
      </c>
      <c r="G314" s="22">
        <f t="shared" si="6"/>
        <v>0</v>
      </c>
      <c r="H314" s="22"/>
    </row>
    <row r="315" spans="1:8" ht="20.399999999999999" customHeight="1" x14ac:dyDescent="0.25">
      <c r="A315" s="1">
        <v>42820</v>
      </c>
      <c r="B315" s="2" t="s">
        <v>328</v>
      </c>
      <c r="C315" s="3" t="s">
        <v>11</v>
      </c>
      <c r="D315" s="36">
        <v>49.91</v>
      </c>
      <c r="E315" s="36"/>
      <c r="F315" s="19">
        <v>193.63</v>
      </c>
      <c r="G315" s="22">
        <f t="shared" si="6"/>
        <v>9664.0733</v>
      </c>
      <c r="H315" s="22"/>
    </row>
    <row r="316" spans="1:8" ht="20.399999999999999" hidden="1" customHeight="1" x14ac:dyDescent="0.25">
      <c r="A316" s="1">
        <v>42825</v>
      </c>
      <c r="B316" s="2" t="s">
        <v>329</v>
      </c>
      <c r="C316" s="3" t="s">
        <v>11</v>
      </c>
      <c r="D316" s="36"/>
      <c r="E316" s="36"/>
      <c r="F316" s="19">
        <v>608.09</v>
      </c>
      <c r="G316" s="22">
        <f t="shared" si="6"/>
        <v>0</v>
      </c>
      <c r="H316" s="22"/>
    </row>
    <row r="317" spans="1:8" ht="20.399999999999999" hidden="1" customHeight="1" x14ac:dyDescent="0.25">
      <c r="A317" s="1">
        <v>42831</v>
      </c>
      <c r="B317" s="2" t="s">
        <v>330</v>
      </c>
      <c r="C317" s="3" t="s">
        <v>11</v>
      </c>
      <c r="D317" s="36"/>
      <c r="E317" s="36"/>
      <c r="F317" s="19">
        <v>666.68</v>
      </c>
      <c r="G317" s="22">
        <f t="shared" si="6"/>
        <v>0</v>
      </c>
      <c r="H317" s="22"/>
    </row>
    <row r="318" spans="1:8" ht="20.399999999999999" hidden="1" customHeight="1" x14ac:dyDescent="0.25">
      <c r="A318" s="1">
        <v>42836</v>
      </c>
      <c r="B318" s="2" t="s">
        <v>331</v>
      </c>
      <c r="C318" s="3" t="s">
        <v>11</v>
      </c>
      <c r="D318" s="36"/>
      <c r="E318" s="36"/>
      <c r="F318" s="19">
        <v>782.08</v>
      </c>
      <c r="G318" s="22">
        <f t="shared" si="6"/>
        <v>0</v>
      </c>
      <c r="H318" s="22"/>
    </row>
    <row r="319" spans="1:8" ht="20.399999999999999" hidden="1" customHeight="1" x14ac:dyDescent="0.25">
      <c r="A319" s="1">
        <v>42841</v>
      </c>
      <c r="B319" s="2" t="s">
        <v>332</v>
      </c>
      <c r="C319" s="3" t="s">
        <v>11</v>
      </c>
      <c r="D319" s="36"/>
      <c r="E319" s="36"/>
      <c r="F319" s="19">
        <v>526.02</v>
      </c>
      <c r="G319" s="22">
        <f t="shared" si="6"/>
        <v>0</v>
      </c>
      <c r="H319" s="22"/>
    </row>
    <row r="320" spans="1:8" ht="20.399999999999999" hidden="1" customHeight="1" x14ac:dyDescent="0.25">
      <c r="A320" s="1">
        <v>42845</v>
      </c>
      <c r="B320" s="2" t="s">
        <v>333</v>
      </c>
      <c r="C320" s="3" t="s">
        <v>11</v>
      </c>
      <c r="D320" s="36"/>
      <c r="E320" s="36"/>
      <c r="F320" s="19">
        <v>194.97</v>
      </c>
      <c r="G320" s="22">
        <f t="shared" si="6"/>
        <v>0</v>
      </c>
      <c r="H320" s="22"/>
    </row>
    <row r="321" spans="1:8" ht="20.399999999999999" hidden="1" customHeight="1" x14ac:dyDescent="0.25">
      <c r="A321" s="1">
        <v>42850</v>
      </c>
      <c r="B321" s="2" t="s">
        <v>334</v>
      </c>
      <c r="C321" s="3" t="s">
        <v>11</v>
      </c>
      <c r="D321" s="36"/>
      <c r="E321" s="36"/>
      <c r="F321" s="19">
        <v>131.19</v>
      </c>
      <c r="G321" s="22">
        <f t="shared" si="6"/>
        <v>0</v>
      </c>
      <c r="H321" s="22"/>
    </row>
    <row r="322" spans="1:8" ht="20.399999999999999" customHeight="1" x14ac:dyDescent="0.25">
      <c r="A322" s="1">
        <v>42856</v>
      </c>
      <c r="B322" s="2" t="s">
        <v>335</v>
      </c>
      <c r="C322" s="3" t="s">
        <v>11</v>
      </c>
      <c r="D322" s="36">
        <v>18.850000000000001</v>
      </c>
      <c r="E322" s="36"/>
      <c r="F322" s="19">
        <v>308.55</v>
      </c>
      <c r="G322" s="22">
        <f t="shared" si="6"/>
        <v>5816.1675000000005</v>
      </c>
      <c r="H322" s="22"/>
    </row>
    <row r="323" spans="1:8" ht="20.399999999999999" hidden="1" customHeight="1" x14ac:dyDescent="0.25">
      <c r="A323" s="1">
        <v>42860</v>
      </c>
      <c r="B323" s="2" t="s">
        <v>336</v>
      </c>
      <c r="C323" s="3" t="s">
        <v>337</v>
      </c>
      <c r="D323" s="36"/>
      <c r="E323" s="36"/>
      <c r="F323" s="19">
        <v>3.87</v>
      </c>
      <c r="G323" s="22">
        <f t="shared" si="6"/>
        <v>0</v>
      </c>
      <c r="H323" s="22"/>
    </row>
    <row r="324" spans="1:8" ht="20.399999999999999" hidden="1" customHeight="1" x14ac:dyDescent="0.25">
      <c r="A324" s="1">
        <v>47027</v>
      </c>
      <c r="B324" s="2" t="s">
        <v>338</v>
      </c>
      <c r="C324" s="3" t="s">
        <v>11</v>
      </c>
      <c r="D324" s="36"/>
      <c r="E324" s="36"/>
      <c r="F324" s="19">
        <v>56.28</v>
      </c>
      <c r="G324" s="22">
        <f t="shared" si="6"/>
        <v>0</v>
      </c>
      <c r="H324" s="22"/>
    </row>
    <row r="325" spans="1:8" ht="20.399999999999999" customHeight="1" x14ac:dyDescent="0.25">
      <c r="A325" s="17">
        <v>100012</v>
      </c>
      <c r="B325" s="26" t="s">
        <v>339</v>
      </c>
      <c r="C325" s="26"/>
      <c r="D325" s="34">
        <v>0</v>
      </c>
      <c r="E325" s="34"/>
      <c r="F325" s="9"/>
      <c r="G325" s="9"/>
      <c r="H325" s="23">
        <f>SUM(G326:G345)</f>
        <v>8165.7342000000008</v>
      </c>
    </row>
    <row r="326" spans="1:8" ht="20.399999999999999" hidden="1" customHeight="1" x14ac:dyDescent="0.25">
      <c r="A326" s="1">
        <v>42400</v>
      </c>
      <c r="B326" s="2" t="s">
        <v>340</v>
      </c>
      <c r="C326" s="3" t="s">
        <v>11</v>
      </c>
      <c r="D326" s="36"/>
      <c r="E326" s="36"/>
      <c r="F326" s="19">
        <v>247.09</v>
      </c>
      <c r="G326" s="22">
        <f t="shared" si="6"/>
        <v>0</v>
      </c>
      <c r="H326" s="22"/>
    </row>
    <row r="327" spans="1:8" ht="20.399999999999999" hidden="1" customHeight="1" x14ac:dyDescent="0.25">
      <c r="A327" s="1">
        <v>42406</v>
      </c>
      <c r="B327" s="2" t="s">
        <v>341</v>
      </c>
      <c r="C327" s="3" t="s">
        <v>11</v>
      </c>
      <c r="D327" s="36"/>
      <c r="E327" s="36"/>
      <c r="F327" s="19">
        <v>256.26</v>
      </c>
      <c r="G327" s="22">
        <f t="shared" si="6"/>
        <v>0</v>
      </c>
      <c r="H327" s="22"/>
    </row>
    <row r="328" spans="1:8" ht="20.399999999999999" hidden="1" customHeight="1" x14ac:dyDescent="0.25">
      <c r="A328" s="1">
        <v>42410</v>
      </c>
      <c r="B328" s="2" t="s">
        <v>342</v>
      </c>
      <c r="C328" s="3" t="s">
        <v>343</v>
      </c>
      <c r="D328" s="36"/>
      <c r="E328" s="36"/>
      <c r="F328" s="20">
        <v>2102.5</v>
      </c>
      <c r="G328" s="22">
        <f t="shared" si="6"/>
        <v>0</v>
      </c>
      <c r="H328" s="22"/>
    </row>
    <row r="329" spans="1:8" ht="20.399999999999999" hidden="1" customHeight="1" x14ac:dyDescent="0.25">
      <c r="A329" s="1">
        <v>42415</v>
      </c>
      <c r="B329" s="2" t="s">
        <v>344</v>
      </c>
      <c r="C329" s="3" t="s">
        <v>343</v>
      </c>
      <c r="D329" s="36"/>
      <c r="E329" s="36"/>
      <c r="F329" s="19">
        <v>361.8</v>
      </c>
      <c r="G329" s="22">
        <f t="shared" si="6"/>
        <v>0</v>
      </c>
      <c r="H329" s="22"/>
    </row>
    <row r="330" spans="1:8" ht="20.399999999999999" hidden="1" customHeight="1" x14ac:dyDescent="0.25">
      <c r="A330" s="1">
        <v>42420</v>
      </c>
      <c r="B330" s="2" t="s">
        <v>345</v>
      </c>
      <c r="C330" s="3" t="s">
        <v>8</v>
      </c>
      <c r="D330" s="36"/>
      <c r="E330" s="36"/>
      <c r="F330" s="19">
        <v>0.86</v>
      </c>
      <c r="G330" s="22">
        <f t="shared" si="6"/>
        <v>0</v>
      </c>
      <c r="H330" s="22"/>
    </row>
    <row r="331" spans="1:8" ht="20.399999999999999" hidden="1" customHeight="1" x14ac:dyDescent="0.25">
      <c r="A331" s="1">
        <v>42425</v>
      </c>
      <c r="B331" s="2" t="s">
        <v>346</v>
      </c>
      <c r="C331" s="3" t="s">
        <v>280</v>
      </c>
      <c r="D331" s="36"/>
      <c r="E331" s="36"/>
      <c r="F331" s="19">
        <v>0.6</v>
      </c>
      <c r="G331" s="22">
        <f t="shared" si="6"/>
        <v>0</v>
      </c>
      <c r="H331" s="22"/>
    </row>
    <row r="332" spans="1:8" ht="20.399999999999999" hidden="1" customHeight="1" x14ac:dyDescent="0.25">
      <c r="A332" s="1">
        <v>42430</v>
      </c>
      <c r="B332" s="2" t="s">
        <v>347</v>
      </c>
      <c r="C332" s="3" t="s">
        <v>280</v>
      </c>
      <c r="D332" s="36"/>
      <c r="E332" s="36"/>
      <c r="F332" s="19">
        <v>1.05</v>
      </c>
      <c r="G332" s="22">
        <f t="shared" si="6"/>
        <v>0</v>
      </c>
      <c r="H332" s="22"/>
    </row>
    <row r="333" spans="1:8" ht="20.399999999999999" hidden="1" customHeight="1" x14ac:dyDescent="0.25">
      <c r="A333" s="1">
        <v>42435</v>
      </c>
      <c r="B333" s="2" t="s">
        <v>348</v>
      </c>
      <c r="C333" s="3" t="s">
        <v>280</v>
      </c>
      <c r="D333" s="36"/>
      <c r="E333" s="36"/>
      <c r="F333" s="19">
        <v>1.39</v>
      </c>
      <c r="G333" s="22">
        <f t="shared" si="6"/>
        <v>0</v>
      </c>
      <c r="H333" s="22"/>
    </row>
    <row r="334" spans="1:8" ht="20.399999999999999" hidden="1" customHeight="1" x14ac:dyDescent="0.25">
      <c r="A334" s="1">
        <v>42440</v>
      </c>
      <c r="B334" s="2" t="s">
        <v>349</v>
      </c>
      <c r="C334" s="3" t="s">
        <v>280</v>
      </c>
      <c r="D334" s="36"/>
      <c r="E334" s="36"/>
      <c r="F334" s="19">
        <v>6.76</v>
      </c>
      <c r="G334" s="22">
        <f t="shared" si="6"/>
        <v>0</v>
      </c>
      <c r="H334" s="22"/>
    </row>
    <row r="335" spans="1:8" ht="20.399999999999999" customHeight="1" x14ac:dyDescent="0.25">
      <c r="A335" s="1">
        <v>42445</v>
      </c>
      <c r="B335" s="2" t="s">
        <v>350</v>
      </c>
      <c r="C335" s="3" t="s">
        <v>11</v>
      </c>
      <c r="D335" s="36">
        <v>154.83000000000001</v>
      </c>
      <c r="E335" s="36"/>
      <c r="F335" s="19">
        <v>52.74</v>
      </c>
      <c r="G335" s="22">
        <f t="shared" si="6"/>
        <v>8165.7342000000008</v>
      </c>
      <c r="H335" s="22"/>
    </row>
    <row r="336" spans="1:8" ht="20.399999999999999" hidden="1" customHeight="1" x14ac:dyDescent="0.25">
      <c r="A336" s="1">
        <v>42450</v>
      </c>
      <c r="B336" s="2" t="s">
        <v>351</v>
      </c>
      <c r="C336" s="3" t="s">
        <v>11</v>
      </c>
      <c r="D336" s="36"/>
      <c r="E336" s="36"/>
      <c r="F336" s="19">
        <v>48.89</v>
      </c>
      <c r="G336" s="22">
        <f t="shared" si="6"/>
        <v>0</v>
      </c>
      <c r="H336" s="22"/>
    </row>
    <row r="337" spans="1:8" ht="20.399999999999999" hidden="1" customHeight="1" x14ac:dyDescent="0.25">
      <c r="A337" s="1">
        <v>42455</v>
      </c>
      <c r="B337" s="2" t="s">
        <v>352</v>
      </c>
      <c r="C337" s="3" t="s">
        <v>11</v>
      </c>
      <c r="D337" s="36"/>
      <c r="E337" s="36"/>
      <c r="F337" s="19">
        <v>9.85</v>
      </c>
      <c r="G337" s="22">
        <f t="shared" si="6"/>
        <v>0</v>
      </c>
      <c r="H337" s="22"/>
    </row>
    <row r="338" spans="1:8" ht="20.399999999999999" hidden="1" customHeight="1" x14ac:dyDescent="0.25">
      <c r="A338" s="1">
        <v>42460</v>
      </c>
      <c r="B338" s="2" t="s">
        <v>353</v>
      </c>
      <c r="C338" s="3" t="s">
        <v>11</v>
      </c>
      <c r="D338" s="36"/>
      <c r="E338" s="36"/>
      <c r="F338" s="19">
        <v>88.74</v>
      </c>
      <c r="G338" s="22">
        <f t="shared" si="6"/>
        <v>0</v>
      </c>
      <c r="H338" s="22"/>
    </row>
    <row r="339" spans="1:8" ht="20.399999999999999" hidden="1" customHeight="1" x14ac:dyDescent="0.25">
      <c r="A339" s="1">
        <v>42465</v>
      </c>
      <c r="B339" s="2" t="s">
        <v>354</v>
      </c>
      <c r="C339" s="3" t="s">
        <v>11</v>
      </c>
      <c r="D339" s="36"/>
      <c r="E339" s="36"/>
      <c r="F339" s="19">
        <v>25.49</v>
      </c>
      <c r="G339" s="22">
        <f t="shared" si="6"/>
        <v>0</v>
      </c>
      <c r="H339" s="22"/>
    </row>
    <row r="340" spans="1:8" ht="20.399999999999999" hidden="1" customHeight="1" x14ac:dyDescent="0.25">
      <c r="A340" s="1">
        <v>42471</v>
      </c>
      <c r="B340" s="2" t="s">
        <v>355</v>
      </c>
      <c r="C340" s="3" t="s">
        <v>168</v>
      </c>
      <c r="D340" s="36"/>
      <c r="E340" s="36"/>
      <c r="F340" s="19">
        <v>244.73</v>
      </c>
      <c r="G340" s="22">
        <f t="shared" si="6"/>
        <v>0</v>
      </c>
      <c r="H340" s="22"/>
    </row>
    <row r="341" spans="1:8" ht="20.399999999999999" hidden="1" customHeight="1" x14ac:dyDescent="0.25">
      <c r="A341" s="1">
        <v>42476</v>
      </c>
      <c r="B341" s="2" t="s">
        <v>356</v>
      </c>
      <c r="C341" s="3" t="s">
        <v>11</v>
      </c>
      <c r="D341" s="36"/>
      <c r="E341" s="36"/>
      <c r="F341" s="20">
        <v>1016.22</v>
      </c>
      <c r="G341" s="22">
        <f t="shared" si="6"/>
        <v>0</v>
      </c>
      <c r="H341" s="22"/>
    </row>
    <row r="342" spans="1:8" ht="20.399999999999999" hidden="1" customHeight="1" x14ac:dyDescent="0.25">
      <c r="A342" s="1">
        <v>42480</v>
      </c>
      <c r="B342" s="2" t="s">
        <v>357</v>
      </c>
      <c r="C342" s="3" t="s">
        <v>8</v>
      </c>
      <c r="D342" s="36"/>
      <c r="E342" s="36"/>
      <c r="F342" s="19">
        <v>3.06</v>
      </c>
      <c r="G342" s="22">
        <f t="shared" si="6"/>
        <v>0</v>
      </c>
      <c r="H342" s="22"/>
    </row>
    <row r="343" spans="1:8" ht="20.399999999999999" hidden="1" customHeight="1" x14ac:dyDescent="0.25">
      <c r="A343" s="1">
        <v>42486</v>
      </c>
      <c r="B343" s="2" t="s">
        <v>358</v>
      </c>
      <c r="C343" s="5" t="s">
        <v>359</v>
      </c>
      <c r="D343" s="36"/>
      <c r="E343" s="36"/>
      <c r="F343" s="19">
        <v>3.82</v>
      </c>
      <c r="G343" s="22">
        <f t="shared" si="6"/>
        <v>0</v>
      </c>
      <c r="H343" s="22"/>
    </row>
    <row r="344" spans="1:8" ht="20.399999999999999" hidden="1" customHeight="1" x14ac:dyDescent="0.25">
      <c r="A344" s="1">
        <v>42491</v>
      </c>
      <c r="B344" s="2" t="s">
        <v>360</v>
      </c>
      <c r="C344" s="3" t="s">
        <v>11</v>
      </c>
      <c r="D344" s="36"/>
      <c r="E344" s="36"/>
      <c r="F344" s="19">
        <v>135.5</v>
      </c>
      <c r="G344" s="22">
        <f t="shared" si="6"/>
        <v>0</v>
      </c>
      <c r="H344" s="22"/>
    </row>
    <row r="345" spans="1:8" ht="20.399999999999999" hidden="1" customHeight="1" x14ac:dyDescent="0.25">
      <c r="A345" s="1">
        <v>42496</v>
      </c>
      <c r="B345" s="2" t="s">
        <v>361</v>
      </c>
      <c r="C345" s="3" t="s">
        <v>11</v>
      </c>
      <c r="D345" s="36"/>
      <c r="E345" s="36"/>
      <c r="F345" s="19">
        <v>381.09</v>
      </c>
      <c r="G345" s="22">
        <f t="shared" si="6"/>
        <v>0</v>
      </c>
      <c r="H345" s="22"/>
    </row>
    <row r="346" spans="1:8" ht="20.399999999999999" customHeight="1" x14ac:dyDescent="0.25">
      <c r="A346" s="17">
        <v>100015</v>
      </c>
      <c r="B346" s="26" t="s">
        <v>362</v>
      </c>
      <c r="C346" s="26"/>
      <c r="D346" s="34">
        <v>0</v>
      </c>
      <c r="E346" s="34"/>
      <c r="F346" s="9"/>
      <c r="G346" s="9"/>
      <c r="H346" s="23">
        <f>SUM(G347:G378)</f>
        <v>0</v>
      </c>
    </row>
    <row r="347" spans="1:8" ht="20.399999999999999" hidden="1" customHeight="1" x14ac:dyDescent="0.25">
      <c r="A347" s="1">
        <v>44001</v>
      </c>
      <c r="B347" s="2" t="s">
        <v>363</v>
      </c>
      <c r="C347" s="3" t="s">
        <v>8</v>
      </c>
      <c r="D347" s="36"/>
      <c r="E347" s="36"/>
      <c r="F347" s="19">
        <v>0.21</v>
      </c>
      <c r="G347" s="22">
        <f t="shared" si="6"/>
        <v>0</v>
      </c>
      <c r="H347" s="22"/>
    </row>
    <row r="348" spans="1:8" ht="20.399999999999999" hidden="1" customHeight="1" x14ac:dyDescent="0.25">
      <c r="A348" s="1">
        <v>44010</v>
      </c>
      <c r="B348" s="2" t="s">
        <v>364</v>
      </c>
      <c r="C348" s="3" t="s">
        <v>11</v>
      </c>
      <c r="D348" s="36"/>
      <c r="E348" s="36"/>
      <c r="F348" s="19">
        <v>2.08</v>
      </c>
      <c r="G348" s="22">
        <f t="shared" si="6"/>
        <v>0</v>
      </c>
      <c r="H348" s="22"/>
    </row>
    <row r="349" spans="1:8" ht="20.399999999999999" hidden="1" customHeight="1" x14ac:dyDescent="0.25">
      <c r="A349" s="1">
        <v>44011</v>
      </c>
      <c r="B349" s="2" t="s">
        <v>365</v>
      </c>
      <c r="C349" s="3" t="s">
        <v>13</v>
      </c>
      <c r="D349" s="36"/>
      <c r="E349" s="36"/>
      <c r="F349" s="19">
        <v>3.38</v>
      </c>
      <c r="G349" s="22">
        <f t="shared" si="6"/>
        <v>0</v>
      </c>
      <c r="H349" s="22"/>
    </row>
    <row r="350" spans="1:8" ht="20.399999999999999" hidden="1" customHeight="1" x14ac:dyDescent="0.25">
      <c r="A350" s="1">
        <v>44020</v>
      </c>
      <c r="B350" s="2" t="s">
        <v>366</v>
      </c>
      <c r="C350" s="3" t="s">
        <v>11</v>
      </c>
      <c r="D350" s="36"/>
      <c r="E350" s="36"/>
      <c r="F350" s="19">
        <v>3.31</v>
      </c>
      <c r="G350" s="22">
        <f t="shared" si="6"/>
        <v>0</v>
      </c>
      <c r="H350" s="22"/>
    </row>
    <row r="351" spans="1:8" ht="20.399999999999999" hidden="1" customHeight="1" x14ac:dyDescent="0.25">
      <c r="A351" s="1">
        <v>44021</v>
      </c>
      <c r="B351" s="2" t="s">
        <v>367</v>
      </c>
      <c r="C351" s="3" t="s">
        <v>13</v>
      </c>
      <c r="D351" s="36"/>
      <c r="E351" s="36"/>
      <c r="F351" s="19">
        <v>2.88</v>
      </c>
      <c r="G351" s="22">
        <f t="shared" si="6"/>
        <v>0</v>
      </c>
      <c r="H351" s="22"/>
    </row>
    <row r="352" spans="1:8" ht="20.399999999999999" hidden="1" customHeight="1" x14ac:dyDescent="0.25">
      <c r="A352" s="1">
        <v>44050</v>
      </c>
      <c r="B352" s="2" t="s">
        <v>368</v>
      </c>
      <c r="C352" s="3" t="s">
        <v>11</v>
      </c>
      <c r="D352" s="36"/>
      <c r="E352" s="36"/>
      <c r="F352" s="19">
        <v>4.63</v>
      </c>
      <c r="G352" s="22">
        <f t="shared" ref="G352:G415" si="7">F352*D352</f>
        <v>0</v>
      </c>
      <c r="H352" s="22"/>
    </row>
    <row r="353" spans="1:8" ht="20.399999999999999" hidden="1" customHeight="1" x14ac:dyDescent="0.25">
      <c r="A353" s="1">
        <v>44051</v>
      </c>
      <c r="B353" s="2" t="s">
        <v>369</v>
      </c>
      <c r="C353" s="3" t="s">
        <v>11</v>
      </c>
      <c r="D353" s="36"/>
      <c r="E353" s="36"/>
      <c r="F353" s="19">
        <v>5.56</v>
      </c>
      <c r="G353" s="22">
        <f t="shared" si="7"/>
        <v>0</v>
      </c>
      <c r="H353" s="22"/>
    </row>
    <row r="354" spans="1:8" ht="20.399999999999999" hidden="1" customHeight="1" x14ac:dyDescent="0.25">
      <c r="A354" s="1">
        <v>44052</v>
      </c>
      <c r="B354" s="2" t="s">
        <v>370</v>
      </c>
      <c r="C354" s="3" t="s">
        <v>8</v>
      </c>
      <c r="D354" s="36"/>
      <c r="E354" s="36"/>
      <c r="F354" s="19">
        <v>2.5099999999999998</v>
      </c>
      <c r="G354" s="22">
        <f t="shared" si="7"/>
        <v>0</v>
      </c>
      <c r="H354" s="22"/>
    </row>
    <row r="355" spans="1:8" ht="20.399999999999999" hidden="1" customHeight="1" x14ac:dyDescent="0.25">
      <c r="A355" s="1">
        <v>44100</v>
      </c>
      <c r="B355" s="2" t="s">
        <v>371</v>
      </c>
      <c r="C355" s="3" t="s">
        <v>11</v>
      </c>
      <c r="D355" s="36"/>
      <c r="E355" s="36"/>
      <c r="F355" s="19">
        <v>6.87</v>
      </c>
      <c r="G355" s="22">
        <f t="shared" si="7"/>
        <v>0</v>
      </c>
      <c r="H355" s="22"/>
    </row>
    <row r="356" spans="1:8" ht="20.399999999999999" hidden="1" customHeight="1" x14ac:dyDescent="0.25">
      <c r="A356" s="1">
        <v>44101</v>
      </c>
      <c r="B356" s="2" t="s">
        <v>372</v>
      </c>
      <c r="C356" s="3" t="s">
        <v>11</v>
      </c>
      <c r="D356" s="36"/>
      <c r="E356" s="36"/>
      <c r="F356" s="19">
        <v>13.15</v>
      </c>
      <c r="G356" s="22">
        <f t="shared" si="7"/>
        <v>0</v>
      </c>
      <c r="H356" s="22"/>
    </row>
    <row r="357" spans="1:8" ht="20.399999999999999" hidden="1" customHeight="1" x14ac:dyDescent="0.25">
      <c r="A357" s="1">
        <v>44102</v>
      </c>
      <c r="B357" s="2" t="s">
        <v>373</v>
      </c>
      <c r="C357" s="3" t="s">
        <v>13</v>
      </c>
      <c r="D357" s="36"/>
      <c r="E357" s="36"/>
      <c r="F357" s="19">
        <v>2.88</v>
      </c>
      <c r="G357" s="22">
        <f t="shared" si="7"/>
        <v>0</v>
      </c>
      <c r="H357" s="22"/>
    </row>
    <row r="358" spans="1:8" ht="20.399999999999999" hidden="1" customHeight="1" x14ac:dyDescent="0.25">
      <c r="A358" s="1">
        <v>44150</v>
      </c>
      <c r="B358" s="2" t="s">
        <v>374</v>
      </c>
      <c r="C358" s="3" t="s">
        <v>11</v>
      </c>
      <c r="D358" s="36"/>
      <c r="E358" s="36"/>
      <c r="F358" s="19">
        <v>19.48</v>
      </c>
      <c r="G358" s="22">
        <f t="shared" si="7"/>
        <v>0</v>
      </c>
      <c r="H358" s="22"/>
    </row>
    <row r="359" spans="1:8" ht="20.399999999999999" hidden="1" customHeight="1" x14ac:dyDescent="0.25">
      <c r="A359" s="1">
        <v>44151</v>
      </c>
      <c r="B359" s="2" t="s">
        <v>375</v>
      </c>
      <c r="C359" s="3" t="s">
        <v>11</v>
      </c>
      <c r="D359" s="36"/>
      <c r="E359" s="36"/>
      <c r="F359" s="19">
        <v>56.92</v>
      </c>
      <c r="G359" s="22">
        <f t="shared" si="7"/>
        <v>0</v>
      </c>
      <c r="H359" s="22"/>
    </row>
    <row r="360" spans="1:8" ht="20.399999999999999" hidden="1" customHeight="1" x14ac:dyDescent="0.25">
      <c r="A360" s="1">
        <v>44200</v>
      </c>
      <c r="B360" s="2" t="s">
        <v>376</v>
      </c>
      <c r="C360" s="3" t="s">
        <v>8</v>
      </c>
      <c r="D360" s="36"/>
      <c r="E360" s="36"/>
      <c r="F360" s="19">
        <v>0.45</v>
      </c>
      <c r="G360" s="22">
        <f t="shared" si="7"/>
        <v>0</v>
      </c>
      <c r="H360" s="22"/>
    </row>
    <row r="361" spans="1:8" ht="20.399999999999999" hidden="1" customHeight="1" x14ac:dyDescent="0.25">
      <c r="A361" s="1">
        <v>44201</v>
      </c>
      <c r="B361" s="2" t="s">
        <v>377</v>
      </c>
      <c r="C361" s="3" t="s">
        <v>8</v>
      </c>
      <c r="D361" s="36"/>
      <c r="E361" s="36"/>
      <c r="F361" s="19">
        <v>0.43</v>
      </c>
      <c r="G361" s="22">
        <f t="shared" si="7"/>
        <v>0</v>
      </c>
      <c r="H361" s="22"/>
    </row>
    <row r="362" spans="1:8" ht="20.399999999999999" hidden="1" customHeight="1" x14ac:dyDescent="0.25">
      <c r="A362" s="1">
        <v>44202</v>
      </c>
      <c r="B362" s="2" t="s">
        <v>378</v>
      </c>
      <c r="C362" s="3" t="s">
        <v>8</v>
      </c>
      <c r="D362" s="36"/>
      <c r="E362" s="36"/>
      <c r="F362" s="19">
        <v>6.5</v>
      </c>
      <c r="G362" s="22">
        <f t="shared" si="7"/>
        <v>0</v>
      </c>
      <c r="H362" s="22"/>
    </row>
    <row r="363" spans="1:8" ht="20.399999999999999" hidden="1" customHeight="1" x14ac:dyDescent="0.25">
      <c r="A363" s="1">
        <v>44203</v>
      </c>
      <c r="B363" s="2" t="s">
        <v>379</v>
      </c>
      <c r="C363" s="3" t="s">
        <v>8</v>
      </c>
      <c r="D363" s="36"/>
      <c r="E363" s="36"/>
      <c r="F363" s="19">
        <v>1.97</v>
      </c>
      <c r="G363" s="22">
        <f t="shared" si="7"/>
        <v>0</v>
      </c>
      <c r="H363" s="22"/>
    </row>
    <row r="364" spans="1:8" ht="20.399999999999999" hidden="1" customHeight="1" x14ac:dyDescent="0.25">
      <c r="A364" s="1">
        <v>44204</v>
      </c>
      <c r="B364" s="2" t="s">
        <v>380</v>
      </c>
      <c r="C364" s="3" t="s">
        <v>11</v>
      </c>
      <c r="D364" s="36"/>
      <c r="E364" s="36"/>
      <c r="F364" s="19">
        <v>477.26</v>
      </c>
      <c r="G364" s="22">
        <f t="shared" si="7"/>
        <v>0</v>
      </c>
      <c r="H364" s="22"/>
    </row>
    <row r="365" spans="1:8" ht="20.399999999999999" hidden="1" customHeight="1" x14ac:dyDescent="0.25">
      <c r="A365" s="1">
        <v>44205</v>
      </c>
      <c r="B365" s="2" t="s">
        <v>381</v>
      </c>
      <c r="C365" s="3" t="s">
        <v>11</v>
      </c>
      <c r="D365" s="36"/>
      <c r="E365" s="36"/>
      <c r="F365" s="19">
        <v>228.48</v>
      </c>
      <c r="G365" s="22">
        <f t="shared" si="7"/>
        <v>0</v>
      </c>
      <c r="H365" s="22"/>
    </row>
    <row r="366" spans="1:8" ht="20.399999999999999" hidden="1" customHeight="1" x14ac:dyDescent="0.25">
      <c r="A366" s="1">
        <v>44206</v>
      </c>
      <c r="B366" s="2" t="s">
        <v>382</v>
      </c>
      <c r="C366" s="3" t="s">
        <v>8</v>
      </c>
      <c r="D366" s="36"/>
      <c r="E366" s="36"/>
      <c r="F366" s="19">
        <v>74.819999999999993</v>
      </c>
      <c r="G366" s="22">
        <f t="shared" si="7"/>
        <v>0</v>
      </c>
      <c r="H366" s="22"/>
    </row>
    <row r="367" spans="1:8" ht="20.399999999999999" hidden="1" customHeight="1" x14ac:dyDescent="0.25">
      <c r="A367" s="1">
        <v>44207</v>
      </c>
      <c r="B367" s="2" t="s">
        <v>383</v>
      </c>
      <c r="C367" s="3" t="s">
        <v>8</v>
      </c>
      <c r="D367" s="36"/>
      <c r="E367" s="36"/>
      <c r="F367" s="19">
        <v>110.78</v>
      </c>
      <c r="G367" s="22">
        <f t="shared" si="7"/>
        <v>0</v>
      </c>
      <c r="H367" s="22"/>
    </row>
    <row r="368" spans="1:8" ht="20.399999999999999" hidden="1" customHeight="1" x14ac:dyDescent="0.25">
      <c r="A368" s="1">
        <v>44208</v>
      </c>
      <c r="B368" s="2" t="s">
        <v>384</v>
      </c>
      <c r="C368" s="3" t="s">
        <v>8</v>
      </c>
      <c r="D368" s="36"/>
      <c r="E368" s="36"/>
      <c r="F368" s="19">
        <v>4.0599999999999996</v>
      </c>
      <c r="G368" s="22">
        <f t="shared" si="7"/>
        <v>0</v>
      </c>
      <c r="H368" s="22"/>
    </row>
    <row r="369" spans="1:8" ht="20.399999999999999" hidden="1" customHeight="1" x14ac:dyDescent="0.25">
      <c r="A369" s="1">
        <v>44209</v>
      </c>
      <c r="B369" s="2" t="s">
        <v>385</v>
      </c>
      <c r="C369" s="3" t="s">
        <v>8</v>
      </c>
      <c r="D369" s="36"/>
      <c r="E369" s="36"/>
      <c r="F369" s="19">
        <v>3.35</v>
      </c>
      <c r="G369" s="22">
        <f t="shared" si="7"/>
        <v>0</v>
      </c>
      <c r="H369" s="22"/>
    </row>
    <row r="370" spans="1:8" ht="20.399999999999999" hidden="1" customHeight="1" x14ac:dyDescent="0.25">
      <c r="A370" s="1">
        <v>44210</v>
      </c>
      <c r="B370" s="2" t="s">
        <v>386</v>
      </c>
      <c r="C370" s="3" t="s">
        <v>8</v>
      </c>
      <c r="D370" s="36"/>
      <c r="E370" s="36"/>
      <c r="F370" s="19">
        <v>3.38</v>
      </c>
      <c r="G370" s="22">
        <f t="shared" si="7"/>
        <v>0</v>
      </c>
      <c r="H370" s="22"/>
    </row>
    <row r="371" spans="1:8" ht="20.399999999999999" hidden="1" customHeight="1" x14ac:dyDescent="0.25">
      <c r="A371" s="1">
        <v>44211</v>
      </c>
      <c r="B371" s="2" t="s">
        <v>387</v>
      </c>
      <c r="C371" s="3" t="s">
        <v>8</v>
      </c>
      <c r="D371" s="36"/>
      <c r="E371" s="36"/>
      <c r="F371" s="19">
        <v>4.24</v>
      </c>
      <c r="G371" s="22">
        <f t="shared" si="7"/>
        <v>0</v>
      </c>
      <c r="H371" s="22"/>
    </row>
    <row r="372" spans="1:8" ht="20.399999999999999" hidden="1" customHeight="1" x14ac:dyDescent="0.25">
      <c r="A372" s="1">
        <v>44300</v>
      </c>
      <c r="B372" s="2" t="s">
        <v>388</v>
      </c>
      <c r="C372" s="3" t="s">
        <v>119</v>
      </c>
      <c r="D372" s="36"/>
      <c r="E372" s="36"/>
      <c r="F372" s="19">
        <v>4.1900000000000004</v>
      </c>
      <c r="G372" s="22">
        <f t="shared" si="7"/>
        <v>0</v>
      </c>
      <c r="H372" s="22"/>
    </row>
    <row r="373" spans="1:8" ht="20.399999999999999" hidden="1" customHeight="1" x14ac:dyDescent="0.25">
      <c r="A373" s="1">
        <v>44301</v>
      </c>
      <c r="B373" s="2" t="s">
        <v>389</v>
      </c>
      <c r="C373" s="3" t="s">
        <v>119</v>
      </c>
      <c r="D373" s="36"/>
      <c r="E373" s="36"/>
      <c r="F373" s="19">
        <v>2.27</v>
      </c>
      <c r="G373" s="22">
        <f t="shared" si="7"/>
        <v>0</v>
      </c>
      <c r="H373" s="22"/>
    </row>
    <row r="374" spans="1:8" ht="20.399999999999999" hidden="1" customHeight="1" x14ac:dyDescent="0.25">
      <c r="A374" s="1">
        <v>44302</v>
      </c>
      <c r="B374" s="2" t="s">
        <v>390</v>
      </c>
      <c r="C374" s="3" t="s">
        <v>13</v>
      </c>
      <c r="D374" s="36"/>
      <c r="E374" s="36"/>
      <c r="F374" s="19">
        <v>3.41</v>
      </c>
      <c r="G374" s="22">
        <f t="shared" si="7"/>
        <v>0</v>
      </c>
      <c r="H374" s="22"/>
    </row>
    <row r="375" spans="1:8" ht="20.399999999999999" hidden="1" customHeight="1" x14ac:dyDescent="0.25">
      <c r="A375" s="1">
        <v>44303</v>
      </c>
      <c r="B375" s="2" t="s">
        <v>391</v>
      </c>
      <c r="C375" s="3" t="s">
        <v>123</v>
      </c>
      <c r="D375" s="36"/>
      <c r="E375" s="36"/>
      <c r="F375" s="19">
        <v>2.23</v>
      </c>
      <c r="G375" s="22">
        <f t="shared" si="7"/>
        <v>0</v>
      </c>
      <c r="H375" s="22"/>
    </row>
    <row r="376" spans="1:8" ht="20.399999999999999" hidden="1" customHeight="1" x14ac:dyDescent="0.25">
      <c r="A376" s="1">
        <v>44400</v>
      </c>
      <c r="B376" s="2" t="s">
        <v>392</v>
      </c>
      <c r="C376" s="3" t="s">
        <v>8</v>
      </c>
      <c r="D376" s="36"/>
      <c r="E376" s="36"/>
      <c r="F376" s="19">
        <v>46.38</v>
      </c>
      <c r="G376" s="22">
        <f t="shared" si="7"/>
        <v>0</v>
      </c>
      <c r="H376" s="22"/>
    </row>
    <row r="377" spans="1:8" ht="20.399999999999999" hidden="1" customHeight="1" x14ac:dyDescent="0.25">
      <c r="A377" s="1">
        <v>44450</v>
      </c>
      <c r="B377" s="2" t="s">
        <v>393</v>
      </c>
      <c r="C377" s="3" t="s">
        <v>168</v>
      </c>
      <c r="D377" s="36"/>
      <c r="E377" s="36"/>
      <c r="F377" s="19">
        <v>14.96</v>
      </c>
      <c r="G377" s="22">
        <f t="shared" si="7"/>
        <v>0</v>
      </c>
      <c r="H377" s="22"/>
    </row>
    <row r="378" spans="1:8" ht="20.399999999999999" hidden="1" customHeight="1" x14ac:dyDescent="0.25">
      <c r="A378" s="1">
        <v>44455</v>
      </c>
      <c r="B378" s="2" t="s">
        <v>394</v>
      </c>
      <c r="C378" s="3" t="s">
        <v>168</v>
      </c>
      <c r="D378" s="36"/>
      <c r="E378" s="36"/>
      <c r="F378" s="19">
        <v>46.43</v>
      </c>
      <c r="G378" s="22">
        <f t="shared" si="7"/>
        <v>0</v>
      </c>
      <c r="H378" s="22"/>
    </row>
    <row r="379" spans="1:8" ht="20.399999999999999" customHeight="1" x14ac:dyDescent="0.25">
      <c r="A379" s="17">
        <v>8</v>
      </c>
      <c r="B379" s="26" t="s">
        <v>395</v>
      </c>
      <c r="C379" s="26"/>
      <c r="D379" s="34">
        <v>0</v>
      </c>
      <c r="E379" s="34"/>
      <c r="F379" s="9"/>
      <c r="G379" s="9"/>
      <c r="H379" s="23">
        <f>SUM(G380:G383)</f>
        <v>0</v>
      </c>
    </row>
    <row r="380" spans="1:8" ht="20.399999999999999" hidden="1" customHeight="1" x14ac:dyDescent="0.25">
      <c r="A380" s="1">
        <v>40193</v>
      </c>
      <c r="B380" s="2" t="s">
        <v>396</v>
      </c>
      <c r="C380" s="6" t="s">
        <v>397</v>
      </c>
      <c r="D380" s="36"/>
      <c r="E380" s="36"/>
      <c r="F380" s="19">
        <v>232.98</v>
      </c>
      <c r="G380" s="22">
        <f t="shared" si="7"/>
        <v>0</v>
      </c>
      <c r="H380" s="22"/>
    </row>
    <row r="381" spans="1:8" ht="20.399999999999999" hidden="1" customHeight="1" x14ac:dyDescent="0.25">
      <c r="A381" s="1">
        <v>40194</v>
      </c>
      <c r="B381" s="2" t="s">
        <v>398</v>
      </c>
      <c r="C381" s="6" t="s">
        <v>397</v>
      </c>
      <c r="D381" s="36"/>
      <c r="E381" s="36"/>
      <c r="F381" s="19">
        <v>296.18</v>
      </c>
      <c r="G381" s="22">
        <f t="shared" si="7"/>
        <v>0</v>
      </c>
      <c r="H381" s="22"/>
    </row>
    <row r="382" spans="1:8" ht="20.399999999999999" hidden="1" customHeight="1" x14ac:dyDescent="0.25">
      <c r="A382" s="1">
        <v>40195</v>
      </c>
      <c r="B382" s="2" t="s">
        <v>399</v>
      </c>
      <c r="C382" s="6" t="s">
        <v>397</v>
      </c>
      <c r="D382" s="36"/>
      <c r="E382" s="36"/>
      <c r="F382" s="19">
        <v>860.87</v>
      </c>
      <c r="G382" s="22">
        <f t="shared" si="7"/>
        <v>0</v>
      </c>
      <c r="H382" s="22"/>
    </row>
    <row r="383" spans="1:8" ht="20.399999999999999" hidden="1" customHeight="1" x14ac:dyDescent="0.25">
      <c r="A383" s="1">
        <v>40196</v>
      </c>
      <c r="B383" s="2" t="s">
        <v>400</v>
      </c>
      <c r="C383" s="6" t="s">
        <v>397</v>
      </c>
      <c r="D383" s="36"/>
      <c r="E383" s="36"/>
      <c r="F383" s="19">
        <v>957.89</v>
      </c>
      <c r="G383" s="22">
        <f t="shared" si="7"/>
        <v>0</v>
      </c>
      <c r="H383" s="22"/>
    </row>
    <row r="384" spans="1:8" ht="20.399999999999999" customHeight="1" x14ac:dyDescent="0.25">
      <c r="A384" s="17">
        <v>14</v>
      </c>
      <c r="B384" s="26" t="s">
        <v>401</v>
      </c>
      <c r="C384" s="26"/>
      <c r="D384" s="34">
        <v>0</v>
      </c>
      <c r="E384" s="34"/>
      <c r="F384" s="9"/>
      <c r="G384" s="9"/>
      <c r="H384" s="23">
        <f>SUM(G385:G420)</f>
        <v>498218.95100000006</v>
      </c>
    </row>
    <row r="385" spans="1:8" ht="20.399999999999999" hidden="1" customHeight="1" x14ac:dyDescent="0.25">
      <c r="A385" s="1">
        <v>45400</v>
      </c>
      <c r="B385" s="2" t="s">
        <v>402</v>
      </c>
      <c r="C385" s="3" t="s">
        <v>11</v>
      </c>
      <c r="D385" s="36"/>
      <c r="E385" s="36"/>
      <c r="F385" s="19">
        <v>60.4</v>
      </c>
      <c r="G385" s="22">
        <f t="shared" si="7"/>
        <v>0</v>
      </c>
      <c r="H385" s="22"/>
    </row>
    <row r="386" spans="1:8" ht="20.399999999999999" hidden="1" customHeight="1" x14ac:dyDescent="0.25">
      <c r="A386" s="1">
        <v>45405</v>
      </c>
      <c r="B386" s="2" t="s">
        <v>403</v>
      </c>
      <c r="C386" s="3" t="s">
        <v>11</v>
      </c>
      <c r="D386" s="36"/>
      <c r="E386" s="36"/>
      <c r="F386" s="19">
        <v>71.97</v>
      </c>
      <c r="G386" s="22">
        <f t="shared" si="7"/>
        <v>0</v>
      </c>
      <c r="H386" s="22"/>
    </row>
    <row r="387" spans="1:8" ht="20.399999999999999" customHeight="1" x14ac:dyDescent="0.25">
      <c r="A387" s="1">
        <v>45410</v>
      </c>
      <c r="B387" s="2" t="s">
        <v>404</v>
      </c>
      <c r="C387" s="3" t="s">
        <v>11</v>
      </c>
      <c r="D387" s="36">
        <v>2091.11</v>
      </c>
      <c r="E387" s="36"/>
      <c r="F387" s="19">
        <v>10.72</v>
      </c>
      <c r="G387" s="22">
        <f t="shared" si="7"/>
        <v>22416.699200000003</v>
      </c>
      <c r="H387" s="22"/>
    </row>
    <row r="388" spans="1:8" ht="20.399999999999999" hidden="1" customHeight="1" x14ac:dyDescent="0.25">
      <c r="A388" s="1">
        <v>45415</v>
      </c>
      <c r="B388" s="2" t="s">
        <v>405</v>
      </c>
      <c r="C388" s="3" t="s">
        <v>11</v>
      </c>
      <c r="D388" s="36"/>
      <c r="E388" s="36"/>
      <c r="F388" s="19">
        <v>13.4</v>
      </c>
      <c r="G388" s="22">
        <f t="shared" si="7"/>
        <v>0</v>
      </c>
      <c r="H388" s="22"/>
    </row>
    <row r="389" spans="1:8" ht="20.399999999999999" hidden="1" customHeight="1" x14ac:dyDescent="0.25">
      <c r="A389" s="1">
        <v>45420</v>
      </c>
      <c r="B389" s="2" t="s">
        <v>406</v>
      </c>
      <c r="C389" s="3" t="s">
        <v>11</v>
      </c>
      <c r="D389" s="36"/>
      <c r="E389" s="36"/>
      <c r="F389" s="19">
        <v>20.96</v>
      </c>
      <c r="G389" s="22">
        <f t="shared" si="7"/>
        <v>0</v>
      </c>
      <c r="H389" s="22"/>
    </row>
    <row r="390" spans="1:8" ht="20.399999999999999" hidden="1" customHeight="1" x14ac:dyDescent="0.25">
      <c r="A390" s="1">
        <v>45425</v>
      </c>
      <c r="B390" s="2" t="s">
        <v>407</v>
      </c>
      <c r="C390" s="3" t="s">
        <v>11</v>
      </c>
      <c r="D390" s="36"/>
      <c r="E390" s="36"/>
      <c r="F390" s="19">
        <v>33.159999999999997</v>
      </c>
      <c r="G390" s="22">
        <f t="shared" si="7"/>
        <v>0</v>
      </c>
      <c r="H390" s="22"/>
    </row>
    <row r="391" spans="1:8" ht="20.399999999999999" hidden="1" customHeight="1" x14ac:dyDescent="0.25">
      <c r="A391" s="1">
        <v>45430</v>
      </c>
      <c r="B391" s="2" t="s">
        <v>408</v>
      </c>
      <c r="C391" s="3" t="s">
        <v>11</v>
      </c>
      <c r="D391" s="36"/>
      <c r="E391" s="36"/>
      <c r="F391" s="19">
        <v>51.29</v>
      </c>
      <c r="G391" s="22">
        <f t="shared" si="7"/>
        <v>0</v>
      </c>
      <c r="H391" s="22"/>
    </row>
    <row r="392" spans="1:8" ht="20.399999999999999" hidden="1" customHeight="1" x14ac:dyDescent="0.25">
      <c r="A392" s="1">
        <v>45435</v>
      </c>
      <c r="B392" s="2" t="s">
        <v>409</v>
      </c>
      <c r="C392" s="3" t="s">
        <v>11</v>
      </c>
      <c r="D392" s="36"/>
      <c r="E392" s="36"/>
      <c r="F392" s="19">
        <v>11.97</v>
      </c>
      <c r="G392" s="22">
        <f t="shared" si="7"/>
        <v>0</v>
      </c>
      <c r="H392" s="22"/>
    </row>
    <row r="393" spans="1:8" ht="20.399999999999999" hidden="1" customHeight="1" x14ac:dyDescent="0.25">
      <c r="A393" s="1">
        <v>45440</v>
      </c>
      <c r="B393" s="2" t="s">
        <v>410</v>
      </c>
      <c r="C393" s="3" t="s">
        <v>168</v>
      </c>
      <c r="D393" s="36"/>
      <c r="E393" s="36"/>
      <c r="F393" s="19">
        <v>189.29</v>
      </c>
      <c r="G393" s="22">
        <f t="shared" si="7"/>
        <v>0</v>
      </c>
      <c r="H393" s="22"/>
    </row>
    <row r="394" spans="1:8" ht="20.399999999999999" hidden="1" customHeight="1" x14ac:dyDescent="0.25">
      <c r="A394" s="1">
        <v>45445</v>
      </c>
      <c r="B394" s="2" t="s">
        <v>411</v>
      </c>
      <c r="C394" s="3" t="s">
        <v>168</v>
      </c>
      <c r="D394" s="36"/>
      <c r="E394" s="36"/>
      <c r="F394" s="19">
        <v>329.12</v>
      </c>
      <c r="G394" s="22">
        <f t="shared" si="7"/>
        <v>0</v>
      </c>
      <c r="H394" s="22"/>
    </row>
    <row r="395" spans="1:8" ht="20.399999999999999" hidden="1" customHeight="1" x14ac:dyDescent="0.25">
      <c r="A395" s="1">
        <v>45450</v>
      </c>
      <c r="B395" s="2" t="s">
        <v>412</v>
      </c>
      <c r="C395" s="3" t="s">
        <v>168</v>
      </c>
      <c r="D395" s="36"/>
      <c r="E395" s="36"/>
      <c r="F395" s="19">
        <v>528.78</v>
      </c>
      <c r="G395" s="22">
        <f t="shared" si="7"/>
        <v>0</v>
      </c>
      <c r="H395" s="22"/>
    </row>
    <row r="396" spans="1:8" ht="20.399999999999999" hidden="1" customHeight="1" x14ac:dyDescent="0.25">
      <c r="A396" s="1">
        <v>45455</v>
      </c>
      <c r="B396" s="2" t="s">
        <v>413</v>
      </c>
      <c r="C396" s="3" t="s">
        <v>168</v>
      </c>
      <c r="D396" s="36"/>
      <c r="E396" s="36"/>
      <c r="F396" s="19">
        <v>826.18</v>
      </c>
      <c r="G396" s="22">
        <f t="shared" si="7"/>
        <v>0</v>
      </c>
      <c r="H396" s="22"/>
    </row>
    <row r="397" spans="1:8" ht="20.399999999999999" hidden="1" customHeight="1" x14ac:dyDescent="0.25">
      <c r="A397" s="1">
        <v>45460</v>
      </c>
      <c r="B397" s="2" t="s">
        <v>414</v>
      </c>
      <c r="C397" s="3" t="s">
        <v>168</v>
      </c>
      <c r="D397" s="36"/>
      <c r="E397" s="36"/>
      <c r="F397" s="20">
        <v>1174.43</v>
      </c>
      <c r="G397" s="22">
        <f t="shared" si="7"/>
        <v>0</v>
      </c>
      <c r="H397" s="22"/>
    </row>
    <row r="398" spans="1:8" ht="20.399999999999999" hidden="1" customHeight="1" x14ac:dyDescent="0.25">
      <c r="A398" s="1">
        <v>45465</v>
      </c>
      <c r="B398" s="2" t="s">
        <v>415</v>
      </c>
      <c r="C398" s="3" t="s">
        <v>168</v>
      </c>
      <c r="D398" s="36"/>
      <c r="E398" s="36"/>
      <c r="F398" s="20">
        <v>1658.17</v>
      </c>
      <c r="G398" s="22">
        <f t="shared" si="7"/>
        <v>0</v>
      </c>
      <c r="H398" s="22"/>
    </row>
    <row r="399" spans="1:8" ht="20.399999999999999" hidden="1" customHeight="1" x14ac:dyDescent="0.25">
      <c r="A399" s="1">
        <v>45470</v>
      </c>
      <c r="B399" s="2" t="s">
        <v>416</v>
      </c>
      <c r="C399" s="3" t="s">
        <v>224</v>
      </c>
      <c r="D399" s="36"/>
      <c r="E399" s="36"/>
      <c r="F399" s="20">
        <v>1777.9</v>
      </c>
      <c r="G399" s="22">
        <f t="shared" si="7"/>
        <v>0</v>
      </c>
      <c r="H399" s="22"/>
    </row>
    <row r="400" spans="1:8" ht="20.399999999999999" hidden="1" customHeight="1" x14ac:dyDescent="0.25">
      <c r="A400" s="1">
        <v>45475</v>
      </c>
      <c r="B400" s="2" t="s">
        <v>417</v>
      </c>
      <c r="C400" s="3" t="s">
        <v>168</v>
      </c>
      <c r="D400" s="36"/>
      <c r="E400" s="36"/>
      <c r="F400" s="19">
        <v>950.48</v>
      </c>
      <c r="G400" s="22">
        <f t="shared" si="7"/>
        <v>0</v>
      </c>
      <c r="H400" s="22"/>
    </row>
    <row r="401" spans="1:8" ht="20.399999999999999" hidden="1" customHeight="1" x14ac:dyDescent="0.25">
      <c r="A401" s="1">
        <v>45480</v>
      </c>
      <c r="B401" s="2" t="s">
        <v>418</v>
      </c>
      <c r="C401" s="3" t="s">
        <v>224</v>
      </c>
      <c r="D401" s="36"/>
      <c r="E401" s="36"/>
      <c r="F401" s="20">
        <v>2240</v>
      </c>
      <c r="G401" s="22">
        <f t="shared" si="7"/>
        <v>0</v>
      </c>
      <c r="H401" s="22"/>
    </row>
    <row r="402" spans="1:8" ht="20.399999999999999" hidden="1" customHeight="1" x14ac:dyDescent="0.25">
      <c r="A402" s="1">
        <v>45485</v>
      </c>
      <c r="B402" s="2" t="s">
        <v>419</v>
      </c>
      <c r="C402" s="3" t="s">
        <v>168</v>
      </c>
      <c r="D402" s="36"/>
      <c r="E402" s="36"/>
      <c r="F402" s="20">
        <v>1034.5</v>
      </c>
      <c r="G402" s="22">
        <f t="shared" si="7"/>
        <v>0</v>
      </c>
      <c r="H402" s="22"/>
    </row>
    <row r="403" spans="1:8" ht="20.399999999999999" hidden="1" customHeight="1" x14ac:dyDescent="0.25">
      <c r="A403" s="1">
        <v>45490</v>
      </c>
      <c r="B403" s="2" t="s">
        <v>420</v>
      </c>
      <c r="C403" s="3" t="s">
        <v>224</v>
      </c>
      <c r="D403" s="36"/>
      <c r="E403" s="36"/>
      <c r="F403" s="20">
        <v>4855.3599999999997</v>
      </c>
      <c r="G403" s="22">
        <f t="shared" si="7"/>
        <v>0</v>
      </c>
      <c r="H403" s="22"/>
    </row>
    <row r="404" spans="1:8" ht="20.399999999999999" hidden="1" customHeight="1" x14ac:dyDescent="0.25">
      <c r="A404" s="1">
        <v>45495</v>
      </c>
      <c r="B404" s="2" t="s">
        <v>421</v>
      </c>
      <c r="C404" s="3" t="s">
        <v>168</v>
      </c>
      <c r="D404" s="36"/>
      <c r="E404" s="36"/>
      <c r="F404" s="20">
        <v>2149.46</v>
      </c>
      <c r="G404" s="22">
        <f t="shared" si="7"/>
        <v>0</v>
      </c>
      <c r="H404" s="22"/>
    </row>
    <row r="405" spans="1:8" ht="20.399999999999999" hidden="1" customHeight="1" x14ac:dyDescent="0.25">
      <c r="A405" s="1">
        <v>45500</v>
      </c>
      <c r="B405" s="2" t="s">
        <v>422</v>
      </c>
      <c r="C405" s="3" t="s">
        <v>224</v>
      </c>
      <c r="D405" s="36"/>
      <c r="E405" s="36"/>
      <c r="F405" s="20">
        <v>5677.24</v>
      </c>
      <c r="G405" s="22">
        <f t="shared" si="7"/>
        <v>0</v>
      </c>
      <c r="H405" s="22"/>
    </row>
    <row r="406" spans="1:8" ht="20.399999999999999" hidden="1" customHeight="1" x14ac:dyDescent="0.25">
      <c r="A406" s="1">
        <v>45505</v>
      </c>
      <c r="B406" s="2" t="s">
        <v>423</v>
      </c>
      <c r="C406" s="3" t="s">
        <v>168</v>
      </c>
      <c r="D406" s="36"/>
      <c r="E406" s="36"/>
      <c r="F406" s="20">
        <v>2393.44</v>
      </c>
      <c r="G406" s="22">
        <f t="shared" si="7"/>
        <v>0</v>
      </c>
      <c r="H406" s="22"/>
    </row>
    <row r="407" spans="1:8" ht="20.399999999999999" hidden="1" customHeight="1" x14ac:dyDescent="0.25">
      <c r="A407" s="1">
        <v>45510</v>
      </c>
      <c r="B407" s="2" t="s">
        <v>424</v>
      </c>
      <c r="C407" s="3" t="s">
        <v>224</v>
      </c>
      <c r="D407" s="36"/>
      <c r="E407" s="36"/>
      <c r="F407" s="20">
        <v>7388.93</v>
      </c>
      <c r="G407" s="22">
        <f t="shared" si="7"/>
        <v>0</v>
      </c>
      <c r="H407" s="22"/>
    </row>
    <row r="408" spans="1:8" ht="20.399999999999999" hidden="1" customHeight="1" x14ac:dyDescent="0.25">
      <c r="A408" s="1">
        <v>45515</v>
      </c>
      <c r="B408" s="2" t="s">
        <v>425</v>
      </c>
      <c r="C408" s="3" t="s">
        <v>168</v>
      </c>
      <c r="D408" s="36"/>
      <c r="E408" s="36"/>
      <c r="F408" s="20">
        <v>3524.01</v>
      </c>
      <c r="G408" s="22">
        <f t="shared" si="7"/>
        <v>0</v>
      </c>
      <c r="H408" s="22"/>
    </row>
    <row r="409" spans="1:8" ht="20.399999999999999" hidden="1" customHeight="1" x14ac:dyDescent="0.25">
      <c r="A409" s="1">
        <v>45520</v>
      </c>
      <c r="B409" s="2" t="s">
        <v>426</v>
      </c>
      <c r="C409" s="3" t="s">
        <v>224</v>
      </c>
      <c r="D409" s="36"/>
      <c r="E409" s="36"/>
      <c r="F409" s="20">
        <v>9189.0400000000009</v>
      </c>
      <c r="G409" s="22">
        <f t="shared" si="7"/>
        <v>0</v>
      </c>
      <c r="H409" s="22"/>
    </row>
    <row r="410" spans="1:8" ht="20.399999999999999" hidden="1" customHeight="1" x14ac:dyDescent="0.25">
      <c r="A410" s="1">
        <v>45525</v>
      </c>
      <c r="B410" s="2" t="s">
        <v>427</v>
      </c>
      <c r="C410" s="3" t="s">
        <v>168</v>
      </c>
      <c r="D410" s="36"/>
      <c r="E410" s="36"/>
      <c r="F410" s="20">
        <v>4084.29</v>
      </c>
      <c r="G410" s="22">
        <f t="shared" si="7"/>
        <v>0</v>
      </c>
      <c r="H410" s="22"/>
    </row>
    <row r="411" spans="1:8" ht="20.399999999999999" hidden="1" customHeight="1" x14ac:dyDescent="0.25">
      <c r="A411" s="1">
        <v>45530</v>
      </c>
      <c r="B411" s="2" t="s">
        <v>428</v>
      </c>
      <c r="C411" s="3" t="s">
        <v>168</v>
      </c>
      <c r="D411" s="36"/>
      <c r="E411" s="36"/>
      <c r="F411" s="20">
        <v>1607.42</v>
      </c>
      <c r="G411" s="22">
        <f t="shared" si="7"/>
        <v>0</v>
      </c>
      <c r="H411" s="22"/>
    </row>
    <row r="412" spans="1:8" ht="20.399999999999999" hidden="1" customHeight="1" x14ac:dyDescent="0.25">
      <c r="A412" s="1">
        <v>45535</v>
      </c>
      <c r="B412" s="2" t="s">
        <v>429</v>
      </c>
      <c r="C412" s="3" t="s">
        <v>224</v>
      </c>
      <c r="D412" s="36"/>
      <c r="E412" s="36"/>
      <c r="F412" s="20">
        <v>1430.77</v>
      </c>
      <c r="G412" s="22">
        <f t="shared" si="7"/>
        <v>0</v>
      </c>
      <c r="H412" s="22"/>
    </row>
    <row r="413" spans="1:8" ht="20.399999999999999" hidden="1" customHeight="1" x14ac:dyDescent="0.25">
      <c r="A413" s="1">
        <v>45545</v>
      </c>
      <c r="B413" s="2" t="s">
        <v>430</v>
      </c>
      <c r="C413" s="3" t="s">
        <v>168</v>
      </c>
      <c r="D413" s="36"/>
      <c r="E413" s="36"/>
      <c r="F413" s="19">
        <v>80.03</v>
      </c>
      <c r="G413" s="22">
        <f t="shared" si="7"/>
        <v>0</v>
      </c>
      <c r="H413" s="22"/>
    </row>
    <row r="414" spans="1:8" ht="20.399999999999999" customHeight="1" x14ac:dyDescent="0.25">
      <c r="A414" s="1">
        <v>45575</v>
      </c>
      <c r="B414" s="2" t="s">
        <v>431</v>
      </c>
      <c r="C414" s="3" t="s">
        <v>8</v>
      </c>
      <c r="D414" s="36">
        <v>3791.59</v>
      </c>
      <c r="E414" s="36"/>
      <c r="F414" s="19">
        <v>9.9</v>
      </c>
      <c r="G414" s="22">
        <f t="shared" si="7"/>
        <v>37536.741000000002</v>
      </c>
      <c r="H414" s="22"/>
    </row>
    <row r="415" spans="1:8" ht="20.399999999999999" hidden="1" customHeight="1" x14ac:dyDescent="0.25">
      <c r="A415" s="1">
        <v>45580</v>
      </c>
      <c r="B415" s="2" t="s">
        <v>432</v>
      </c>
      <c r="C415" s="3" t="s">
        <v>11</v>
      </c>
      <c r="D415" s="36"/>
      <c r="E415" s="36"/>
      <c r="F415" s="19">
        <v>154.77000000000001</v>
      </c>
      <c r="G415" s="22">
        <f t="shared" si="7"/>
        <v>0</v>
      </c>
      <c r="H415" s="22"/>
    </row>
    <row r="416" spans="1:8" ht="20.399999999999999" customHeight="1" x14ac:dyDescent="0.25">
      <c r="A416" s="1">
        <v>45585</v>
      </c>
      <c r="B416" s="2" t="s">
        <v>433</v>
      </c>
      <c r="C416" s="3" t="s">
        <v>11</v>
      </c>
      <c r="D416" s="36">
        <v>1735.98</v>
      </c>
      <c r="E416" s="36"/>
      <c r="F416" s="19">
        <v>252.46</v>
      </c>
      <c r="G416" s="22">
        <f t="shared" ref="G416:G479" si="8">F416*D416</f>
        <v>438265.51080000005</v>
      </c>
      <c r="H416" s="22"/>
    </row>
    <row r="417" spans="1:8" ht="20.399999999999999" hidden="1" customHeight="1" x14ac:dyDescent="0.25">
      <c r="A417" s="1">
        <v>45590</v>
      </c>
      <c r="B417" s="2" t="s">
        <v>434</v>
      </c>
      <c r="C417" s="3" t="s">
        <v>8</v>
      </c>
      <c r="D417" s="36"/>
      <c r="E417" s="36"/>
      <c r="F417" s="19">
        <v>74.209999999999994</v>
      </c>
      <c r="G417" s="22">
        <f t="shared" si="8"/>
        <v>0</v>
      </c>
      <c r="H417" s="22"/>
    </row>
    <row r="418" spans="1:8" ht="20.399999999999999" hidden="1" customHeight="1" x14ac:dyDescent="0.25">
      <c r="A418" s="1">
        <v>45595</v>
      </c>
      <c r="B418" s="2" t="s">
        <v>435</v>
      </c>
      <c r="C418" s="3" t="s">
        <v>8</v>
      </c>
      <c r="D418" s="36"/>
      <c r="E418" s="36"/>
      <c r="F418" s="19">
        <v>32.869999999999997</v>
      </c>
      <c r="G418" s="22">
        <f t="shared" si="8"/>
        <v>0</v>
      </c>
      <c r="H418" s="22"/>
    </row>
    <row r="419" spans="1:8" ht="20.399999999999999" hidden="1" customHeight="1" x14ac:dyDescent="0.25">
      <c r="A419" s="1">
        <v>45600</v>
      </c>
      <c r="B419" s="2" t="s">
        <v>436</v>
      </c>
      <c r="C419" s="3" t="s">
        <v>11</v>
      </c>
      <c r="D419" s="36"/>
      <c r="E419" s="36"/>
      <c r="F419" s="19">
        <v>259.44</v>
      </c>
      <c r="G419" s="22">
        <f t="shared" si="8"/>
        <v>0</v>
      </c>
      <c r="H419" s="22"/>
    </row>
    <row r="420" spans="1:8" ht="20.399999999999999" hidden="1" customHeight="1" x14ac:dyDescent="0.25">
      <c r="A420" s="1">
        <v>45605</v>
      </c>
      <c r="B420" s="2" t="s">
        <v>437</v>
      </c>
      <c r="C420" s="3" t="s">
        <v>11</v>
      </c>
      <c r="D420" s="36"/>
      <c r="E420" s="36"/>
      <c r="F420" s="19">
        <v>9.11</v>
      </c>
      <c r="G420" s="22">
        <f t="shared" si="8"/>
        <v>0</v>
      </c>
      <c r="H420" s="22"/>
    </row>
    <row r="421" spans="1:8" ht="20.399999999999999" customHeight="1" x14ac:dyDescent="0.25">
      <c r="A421" s="17">
        <v>51</v>
      </c>
      <c r="B421" s="26" t="s">
        <v>438</v>
      </c>
      <c r="C421" s="26"/>
      <c r="D421" s="34">
        <v>0</v>
      </c>
      <c r="E421" s="34"/>
      <c r="F421" s="9"/>
      <c r="G421" s="9"/>
      <c r="H421" s="23">
        <f>SUM(G422:G425)</f>
        <v>0</v>
      </c>
    </row>
    <row r="422" spans="1:8" ht="20.399999999999999" hidden="1" customHeight="1" x14ac:dyDescent="0.25">
      <c r="A422" s="1">
        <v>45005</v>
      </c>
      <c r="B422" s="2" t="s">
        <v>439</v>
      </c>
      <c r="C422" s="3" t="s">
        <v>11</v>
      </c>
      <c r="D422" s="36"/>
      <c r="E422" s="36"/>
      <c r="F422" s="19">
        <v>64.400000000000006</v>
      </c>
      <c r="G422" s="22">
        <f t="shared" si="8"/>
        <v>0</v>
      </c>
      <c r="H422" s="22"/>
    </row>
    <row r="423" spans="1:8" ht="20.399999999999999" hidden="1" customHeight="1" x14ac:dyDescent="0.25">
      <c r="A423" s="1">
        <v>45010</v>
      </c>
      <c r="B423" s="2" t="s">
        <v>440</v>
      </c>
      <c r="C423" s="3" t="s">
        <v>11</v>
      </c>
      <c r="D423" s="36"/>
      <c r="E423" s="36"/>
      <c r="F423" s="19">
        <v>93.36</v>
      </c>
      <c r="G423" s="22">
        <f t="shared" si="8"/>
        <v>0</v>
      </c>
      <c r="H423" s="22"/>
    </row>
    <row r="424" spans="1:8" ht="20.399999999999999" hidden="1" customHeight="1" x14ac:dyDescent="0.25">
      <c r="A424" s="1">
        <v>45015</v>
      </c>
      <c r="B424" s="2" t="s">
        <v>441</v>
      </c>
      <c r="C424" s="3" t="s">
        <v>11</v>
      </c>
      <c r="D424" s="36"/>
      <c r="E424" s="36"/>
      <c r="F424" s="19">
        <v>273.27</v>
      </c>
      <c r="G424" s="22">
        <f t="shared" si="8"/>
        <v>0</v>
      </c>
      <c r="H424" s="22"/>
    </row>
    <row r="425" spans="1:8" ht="20.399999999999999" hidden="1" customHeight="1" x14ac:dyDescent="0.25">
      <c r="A425" s="1">
        <v>45020</v>
      </c>
      <c r="B425" s="2" t="s">
        <v>442</v>
      </c>
      <c r="C425" s="3" t="s">
        <v>11</v>
      </c>
      <c r="D425" s="36"/>
      <c r="E425" s="36"/>
      <c r="F425" s="19">
        <v>7.04</v>
      </c>
      <c r="G425" s="22">
        <f t="shared" si="8"/>
        <v>0</v>
      </c>
      <c r="H425" s="22"/>
    </row>
    <row r="426" spans="1:8" ht="20.399999999999999" customHeight="1" x14ac:dyDescent="0.25">
      <c r="A426" s="17">
        <v>52</v>
      </c>
      <c r="B426" s="26" t="s">
        <v>443</v>
      </c>
      <c r="C426" s="26"/>
      <c r="D426" s="34">
        <v>0</v>
      </c>
      <c r="E426" s="34"/>
      <c r="F426" s="9"/>
      <c r="G426" s="9"/>
      <c r="H426" s="23">
        <f>SUM(G427:G435)</f>
        <v>0</v>
      </c>
    </row>
    <row r="427" spans="1:8" ht="20.399999999999999" hidden="1" customHeight="1" x14ac:dyDescent="0.25">
      <c r="A427" s="1">
        <v>45030</v>
      </c>
      <c r="B427" s="2" t="s">
        <v>444</v>
      </c>
      <c r="C427" s="3" t="s">
        <v>11</v>
      </c>
      <c r="D427" s="36"/>
      <c r="E427" s="36"/>
      <c r="F427" s="19">
        <v>169.98</v>
      </c>
      <c r="G427" s="22">
        <f t="shared" si="8"/>
        <v>0</v>
      </c>
      <c r="H427" s="22"/>
    </row>
    <row r="428" spans="1:8" ht="20.399999999999999" hidden="1" customHeight="1" x14ac:dyDescent="0.25">
      <c r="A428" s="1">
        <v>45035</v>
      </c>
      <c r="B428" s="2" t="s">
        <v>445</v>
      </c>
      <c r="C428" s="3" t="s">
        <v>8</v>
      </c>
      <c r="D428" s="36"/>
      <c r="E428" s="36"/>
      <c r="F428" s="19">
        <v>90.8</v>
      </c>
      <c r="G428" s="22">
        <f t="shared" si="8"/>
        <v>0</v>
      </c>
      <c r="H428" s="22"/>
    </row>
    <row r="429" spans="1:8" ht="20.399999999999999" hidden="1" customHeight="1" x14ac:dyDescent="0.25">
      <c r="A429" s="1">
        <v>45040</v>
      </c>
      <c r="B429" s="2" t="s">
        <v>446</v>
      </c>
      <c r="C429" s="3" t="s">
        <v>8</v>
      </c>
      <c r="D429" s="36"/>
      <c r="E429" s="36"/>
      <c r="F429" s="19">
        <v>95.12</v>
      </c>
      <c r="G429" s="22">
        <f t="shared" si="8"/>
        <v>0</v>
      </c>
      <c r="H429" s="22"/>
    </row>
    <row r="430" spans="1:8" ht="20.399999999999999" hidden="1" customHeight="1" x14ac:dyDescent="0.25">
      <c r="A430" s="1">
        <v>45045</v>
      </c>
      <c r="B430" s="2" t="s">
        <v>447</v>
      </c>
      <c r="C430" s="3" t="s">
        <v>448</v>
      </c>
      <c r="D430" s="36"/>
      <c r="E430" s="36"/>
      <c r="F430" s="19">
        <v>15.03</v>
      </c>
      <c r="G430" s="22">
        <f t="shared" si="8"/>
        <v>0</v>
      </c>
      <c r="H430" s="22"/>
    </row>
    <row r="431" spans="1:8" ht="20.399999999999999" hidden="1" customHeight="1" x14ac:dyDescent="0.25">
      <c r="A431" s="1">
        <v>45050</v>
      </c>
      <c r="B431" s="2" t="s">
        <v>449</v>
      </c>
      <c r="C431" s="3" t="s">
        <v>11</v>
      </c>
      <c r="D431" s="36"/>
      <c r="E431" s="36"/>
      <c r="F431" s="19">
        <v>602.15</v>
      </c>
      <c r="G431" s="22">
        <f t="shared" si="8"/>
        <v>0</v>
      </c>
      <c r="H431" s="22"/>
    </row>
    <row r="432" spans="1:8" ht="20.399999999999999" hidden="1" customHeight="1" x14ac:dyDescent="0.25">
      <c r="A432" s="1">
        <v>45051</v>
      </c>
      <c r="B432" s="2" t="s">
        <v>450</v>
      </c>
      <c r="C432" s="3" t="s">
        <v>11</v>
      </c>
      <c r="D432" s="36"/>
      <c r="E432" s="36"/>
      <c r="F432" s="19">
        <v>616.59</v>
      </c>
      <c r="G432" s="22">
        <f t="shared" si="8"/>
        <v>0</v>
      </c>
      <c r="H432" s="22"/>
    </row>
    <row r="433" spans="1:8" ht="20.399999999999999" hidden="1" customHeight="1" x14ac:dyDescent="0.25">
      <c r="A433" s="1">
        <v>45052</v>
      </c>
      <c r="B433" s="2" t="s">
        <v>451</v>
      </c>
      <c r="C433" s="3" t="s">
        <v>11</v>
      </c>
      <c r="D433" s="36"/>
      <c r="E433" s="36"/>
      <c r="F433" s="19">
        <v>609.54</v>
      </c>
      <c r="G433" s="22">
        <f t="shared" si="8"/>
        <v>0</v>
      </c>
      <c r="H433" s="22"/>
    </row>
    <row r="434" spans="1:8" ht="20.399999999999999" hidden="1" customHeight="1" x14ac:dyDescent="0.25">
      <c r="A434" s="1">
        <v>45055</v>
      </c>
      <c r="B434" s="2" t="s">
        <v>452</v>
      </c>
      <c r="C434" s="3" t="s">
        <v>8</v>
      </c>
      <c r="D434" s="36"/>
      <c r="E434" s="36"/>
      <c r="F434" s="19">
        <v>446.1</v>
      </c>
      <c r="G434" s="22">
        <f t="shared" si="8"/>
        <v>0</v>
      </c>
      <c r="H434" s="22"/>
    </row>
    <row r="435" spans="1:8" ht="20.399999999999999" hidden="1" customHeight="1" x14ac:dyDescent="0.25">
      <c r="A435" s="1">
        <v>45060</v>
      </c>
      <c r="B435" s="2" t="s">
        <v>453</v>
      </c>
      <c r="C435" s="3" t="s">
        <v>11</v>
      </c>
      <c r="D435" s="36"/>
      <c r="E435" s="36"/>
      <c r="F435" s="19">
        <v>64.400000000000006</v>
      </c>
      <c r="G435" s="22">
        <f t="shared" si="8"/>
        <v>0</v>
      </c>
      <c r="H435" s="22"/>
    </row>
    <row r="436" spans="1:8" ht="20.399999999999999" customHeight="1" x14ac:dyDescent="0.25">
      <c r="A436" s="17">
        <v>53</v>
      </c>
      <c r="B436" s="26" t="s">
        <v>454</v>
      </c>
      <c r="C436" s="26"/>
      <c r="D436" s="34">
        <v>0</v>
      </c>
      <c r="E436" s="34"/>
      <c r="F436" s="9"/>
      <c r="G436" s="23">
        <f t="shared" si="8"/>
        <v>0</v>
      </c>
      <c r="H436" s="23">
        <f>SUM(G437:G442)</f>
        <v>0</v>
      </c>
    </row>
    <row r="437" spans="1:8" ht="20.399999999999999" hidden="1" customHeight="1" x14ac:dyDescent="0.25">
      <c r="A437" s="1">
        <v>45065</v>
      </c>
      <c r="B437" s="2" t="s">
        <v>455</v>
      </c>
      <c r="C437" s="3" t="s">
        <v>11</v>
      </c>
      <c r="D437" s="36"/>
      <c r="E437" s="36"/>
      <c r="F437" s="19">
        <v>407.4</v>
      </c>
      <c r="G437" s="22">
        <f t="shared" si="8"/>
        <v>0</v>
      </c>
      <c r="H437" s="22"/>
    </row>
    <row r="438" spans="1:8" ht="20.399999999999999" hidden="1" customHeight="1" x14ac:dyDescent="0.25">
      <c r="A438" s="1">
        <v>45070</v>
      </c>
      <c r="B438" s="2" t="s">
        <v>456</v>
      </c>
      <c r="C438" s="3" t="s">
        <v>11</v>
      </c>
      <c r="D438" s="36"/>
      <c r="E438" s="36"/>
      <c r="F438" s="19">
        <v>991.54</v>
      </c>
      <c r="G438" s="22">
        <f t="shared" si="8"/>
        <v>0</v>
      </c>
      <c r="H438" s="22"/>
    </row>
    <row r="439" spans="1:8" ht="20.399999999999999" hidden="1" customHeight="1" x14ac:dyDescent="0.25">
      <c r="A439" s="1">
        <v>45071</v>
      </c>
      <c r="B439" s="2" t="s">
        <v>457</v>
      </c>
      <c r="C439" s="3" t="s">
        <v>11</v>
      </c>
      <c r="D439" s="36"/>
      <c r="E439" s="36"/>
      <c r="F439" s="20">
        <v>1478.19</v>
      </c>
      <c r="G439" s="22">
        <f t="shared" si="8"/>
        <v>0</v>
      </c>
      <c r="H439" s="22"/>
    </row>
    <row r="440" spans="1:8" ht="20.399999999999999" hidden="1" customHeight="1" x14ac:dyDescent="0.25">
      <c r="A440" s="1">
        <v>45074</v>
      </c>
      <c r="B440" s="2" t="s">
        <v>458</v>
      </c>
      <c r="C440" s="3" t="s">
        <v>11</v>
      </c>
      <c r="D440" s="36"/>
      <c r="E440" s="36"/>
      <c r="F440" s="19">
        <v>466.7</v>
      </c>
      <c r="G440" s="22">
        <f t="shared" si="8"/>
        <v>0</v>
      </c>
      <c r="H440" s="22"/>
    </row>
    <row r="441" spans="1:8" ht="20.399999999999999" hidden="1" customHeight="1" x14ac:dyDescent="0.25">
      <c r="A441" s="1">
        <v>45075</v>
      </c>
      <c r="B441" s="2" t="s">
        <v>459</v>
      </c>
      <c r="C441" s="3" t="s">
        <v>11</v>
      </c>
      <c r="D441" s="36"/>
      <c r="E441" s="36"/>
      <c r="F441" s="20">
        <v>1189.8599999999999</v>
      </c>
      <c r="G441" s="22">
        <f t="shared" si="8"/>
        <v>0</v>
      </c>
      <c r="H441" s="22"/>
    </row>
    <row r="442" spans="1:8" ht="20.399999999999999" hidden="1" customHeight="1" x14ac:dyDescent="0.25">
      <c r="A442" s="1">
        <v>45080</v>
      </c>
      <c r="B442" s="2" t="s">
        <v>460</v>
      </c>
      <c r="C442" s="3" t="s">
        <v>11</v>
      </c>
      <c r="D442" s="36"/>
      <c r="E442" s="36"/>
      <c r="F442" s="20">
        <v>2688.26</v>
      </c>
      <c r="G442" s="22">
        <f t="shared" si="8"/>
        <v>0</v>
      </c>
      <c r="H442" s="22"/>
    </row>
    <row r="443" spans="1:8" ht="20.399999999999999" customHeight="1" x14ac:dyDescent="0.25">
      <c r="A443" s="17">
        <v>54</v>
      </c>
      <c r="B443" s="26" t="s">
        <v>461</v>
      </c>
      <c r="C443" s="26"/>
      <c r="D443" s="34">
        <v>0</v>
      </c>
      <c r="E443" s="34"/>
      <c r="F443" s="9"/>
      <c r="G443" s="23">
        <f t="shared" si="8"/>
        <v>0</v>
      </c>
      <c r="H443" s="23">
        <f>SUM(G444:G449)</f>
        <v>0</v>
      </c>
    </row>
    <row r="444" spans="1:8" ht="20.399999999999999" hidden="1" customHeight="1" x14ac:dyDescent="0.25">
      <c r="A444" s="1">
        <v>45085</v>
      </c>
      <c r="B444" s="2" t="s">
        <v>462</v>
      </c>
      <c r="C444" s="3" t="s">
        <v>11</v>
      </c>
      <c r="D444" s="36"/>
      <c r="E444" s="36"/>
      <c r="F444" s="20">
        <v>1057.1199999999999</v>
      </c>
      <c r="G444" s="22">
        <f t="shared" si="8"/>
        <v>0</v>
      </c>
      <c r="H444" s="22"/>
    </row>
    <row r="445" spans="1:8" ht="20.399999999999999" hidden="1" customHeight="1" x14ac:dyDescent="0.25">
      <c r="A445" s="1">
        <v>45090</v>
      </c>
      <c r="B445" s="2" t="s">
        <v>463</v>
      </c>
      <c r="C445" s="3" t="s">
        <v>11</v>
      </c>
      <c r="D445" s="36"/>
      <c r="E445" s="36"/>
      <c r="F445" s="20">
        <v>1453.52</v>
      </c>
      <c r="G445" s="22">
        <f t="shared" si="8"/>
        <v>0</v>
      </c>
      <c r="H445" s="22"/>
    </row>
    <row r="446" spans="1:8" ht="20.399999999999999" hidden="1" customHeight="1" x14ac:dyDescent="0.25">
      <c r="A446" s="1">
        <v>45095</v>
      </c>
      <c r="B446" s="2" t="s">
        <v>464</v>
      </c>
      <c r="C446" s="3" t="s">
        <v>11</v>
      </c>
      <c r="D446" s="36"/>
      <c r="E446" s="36"/>
      <c r="F446" s="20">
        <v>1648.12</v>
      </c>
      <c r="G446" s="22">
        <f t="shared" si="8"/>
        <v>0</v>
      </c>
      <c r="H446" s="22"/>
    </row>
    <row r="447" spans="1:8" ht="20.399999999999999" hidden="1" customHeight="1" x14ac:dyDescent="0.25">
      <c r="A447" s="1">
        <v>45100</v>
      </c>
      <c r="B447" s="2" t="s">
        <v>465</v>
      </c>
      <c r="C447" s="3" t="s">
        <v>11</v>
      </c>
      <c r="D447" s="36"/>
      <c r="E447" s="36"/>
      <c r="F447" s="20">
        <v>2060.14</v>
      </c>
      <c r="G447" s="22">
        <f t="shared" si="8"/>
        <v>0</v>
      </c>
      <c r="H447" s="22"/>
    </row>
    <row r="448" spans="1:8" ht="20.399999999999999" hidden="1" customHeight="1" x14ac:dyDescent="0.25">
      <c r="A448" s="1">
        <v>45104</v>
      </c>
      <c r="B448" s="2" t="s">
        <v>466</v>
      </c>
      <c r="C448" s="3" t="s">
        <v>11</v>
      </c>
      <c r="D448" s="36"/>
      <c r="E448" s="36"/>
      <c r="F448" s="20">
        <v>2482.73</v>
      </c>
      <c r="G448" s="22">
        <f t="shared" si="8"/>
        <v>0</v>
      </c>
      <c r="H448" s="22"/>
    </row>
    <row r="449" spans="1:8" ht="20.399999999999999" hidden="1" customHeight="1" x14ac:dyDescent="0.25">
      <c r="A449" s="1">
        <v>45105</v>
      </c>
      <c r="B449" s="2" t="s">
        <v>467</v>
      </c>
      <c r="C449" s="3" t="s">
        <v>11</v>
      </c>
      <c r="D449" s="36"/>
      <c r="E449" s="36"/>
      <c r="F449" s="20">
        <v>4227.8599999999997</v>
      </c>
      <c r="G449" s="22">
        <f t="shared" si="8"/>
        <v>0</v>
      </c>
      <c r="H449" s="22"/>
    </row>
    <row r="450" spans="1:8" ht="20.399999999999999" customHeight="1" x14ac:dyDescent="0.25">
      <c r="A450" s="17">
        <v>55</v>
      </c>
      <c r="B450" s="31" t="s">
        <v>468</v>
      </c>
      <c r="C450" s="32"/>
      <c r="D450" s="37">
        <v>0</v>
      </c>
      <c r="E450" s="37"/>
      <c r="F450" s="9"/>
      <c r="G450" s="23">
        <f t="shared" si="8"/>
        <v>0</v>
      </c>
      <c r="H450" s="23">
        <f>SUM(G451:G458)</f>
        <v>0</v>
      </c>
    </row>
    <row r="451" spans="1:8" ht="20.399999999999999" hidden="1" customHeight="1" x14ac:dyDescent="0.25">
      <c r="A451" s="1">
        <v>45110</v>
      </c>
      <c r="B451" s="2" t="s">
        <v>445</v>
      </c>
      <c r="C451" s="3" t="s">
        <v>8</v>
      </c>
      <c r="D451" s="36"/>
      <c r="E451" s="36"/>
      <c r="F451" s="19">
        <v>90.8</v>
      </c>
      <c r="G451" s="22">
        <f t="shared" si="8"/>
        <v>0</v>
      </c>
      <c r="H451" s="22"/>
    </row>
    <row r="452" spans="1:8" ht="20.399999999999999" hidden="1" customHeight="1" x14ac:dyDescent="0.25">
      <c r="A452" s="1">
        <v>45115</v>
      </c>
      <c r="B452" s="2" t="s">
        <v>446</v>
      </c>
      <c r="C452" s="3" t="s">
        <v>8</v>
      </c>
      <c r="D452" s="36"/>
      <c r="E452" s="36"/>
      <c r="F452" s="19">
        <v>95.12</v>
      </c>
      <c r="G452" s="22">
        <f t="shared" si="8"/>
        <v>0</v>
      </c>
      <c r="H452" s="22"/>
    </row>
    <row r="453" spans="1:8" ht="20.399999999999999" hidden="1" customHeight="1" x14ac:dyDescent="0.25">
      <c r="A453" s="1">
        <v>45120</v>
      </c>
      <c r="B453" s="2" t="s">
        <v>469</v>
      </c>
      <c r="C453" s="3" t="s">
        <v>448</v>
      </c>
      <c r="D453" s="36"/>
      <c r="E453" s="36"/>
      <c r="F453" s="19">
        <v>15.03</v>
      </c>
      <c r="G453" s="22">
        <f t="shared" si="8"/>
        <v>0</v>
      </c>
      <c r="H453" s="22"/>
    </row>
    <row r="454" spans="1:8" ht="20.399999999999999" hidden="1" customHeight="1" x14ac:dyDescent="0.25">
      <c r="A454" s="1">
        <v>45124</v>
      </c>
      <c r="B454" s="2" t="s">
        <v>450</v>
      </c>
      <c r="C454" s="3" t="s">
        <v>11</v>
      </c>
      <c r="D454" s="36"/>
      <c r="E454" s="36"/>
      <c r="F454" s="19">
        <v>616.59</v>
      </c>
      <c r="G454" s="22">
        <f t="shared" si="8"/>
        <v>0</v>
      </c>
      <c r="H454" s="22"/>
    </row>
    <row r="455" spans="1:8" ht="20.399999999999999" hidden="1" customHeight="1" x14ac:dyDescent="0.25">
      <c r="A455" s="1">
        <v>45125</v>
      </c>
      <c r="B455" s="2" t="s">
        <v>451</v>
      </c>
      <c r="C455" s="3" t="s">
        <v>11</v>
      </c>
      <c r="D455" s="36"/>
      <c r="E455" s="36"/>
      <c r="F455" s="19">
        <v>609.54</v>
      </c>
      <c r="G455" s="22">
        <f t="shared" si="8"/>
        <v>0</v>
      </c>
      <c r="H455" s="22"/>
    </row>
    <row r="456" spans="1:8" ht="20.399999999999999" hidden="1" customHeight="1" x14ac:dyDescent="0.25">
      <c r="A456" s="1">
        <v>45130</v>
      </c>
      <c r="B456" s="2" t="s">
        <v>470</v>
      </c>
      <c r="C456" s="3" t="s">
        <v>11</v>
      </c>
      <c r="D456" s="36"/>
      <c r="E456" s="36"/>
      <c r="F456" s="19">
        <v>592.63</v>
      </c>
      <c r="G456" s="22">
        <f t="shared" si="8"/>
        <v>0</v>
      </c>
      <c r="H456" s="22"/>
    </row>
    <row r="457" spans="1:8" ht="20.399999999999999" hidden="1" customHeight="1" x14ac:dyDescent="0.25">
      <c r="A457" s="1">
        <v>45131</v>
      </c>
      <c r="B457" s="2" t="s">
        <v>471</v>
      </c>
      <c r="C457" s="3" t="s">
        <v>11</v>
      </c>
      <c r="D457" s="36"/>
      <c r="E457" s="36"/>
      <c r="F457" s="19">
        <v>646.64</v>
      </c>
      <c r="G457" s="22">
        <f t="shared" si="8"/>
        <v>0</v>
      </c>
      <c r="H457" s="22"/>
    </row>
    <row r="458" spans="1:8" ht="20.399999999999999" hidden="1" customHeight="1" x14ac:dyDescent="0.25">
      <c r="A458" s="1">
        <v>45132</v>
      </c>
      <c r="B458" s="2" t="s">
        <v>472</v>
      </c>
      <c r="C458" s="3" t="s">
        <v>11</v>
      </c>
      <c r="D458" s="36"/>
      <c r="E458" s="36"/>
      <c r="F458" s="19">
        <v>690.69</v>
      </c>
      <c r="G458" s="22">
        <f t="shared" si="8"/>
        <v>0</v>
      </c>
      <c r="H458" s="22"/>
    </row>
    <row r="459" spans="1:8" ht="20.399999999999999" customHeight="1" x14ac:dyDescent="0.25">
      <c r="A459" s="17">
        <v>56</v>
      </c>
      <c r="B459" s="26" t="s">
        <v>473</v>
      </c>
      <c r="C459" s="26"/>
      <c r="D459" s="34">
        <v>0</v>
      </c>
      <c r="E459" s="34"/>
      <c r="F459" s="9"/>
      <c r="G459" s="23">
        <f t="shared" si="8"/>
        <v>0</v>
      </c>
      <c r="H459" s="23">
        <f>SUM(G460:G461)</f>
        <v>0</v>
      </c>
    </row>
    <row r="460" spans="1:8" ht="20.399999999999999" hidden="1" customHeight="1" x14ac:dyDescent="0.25">
      <c r="A460" s="1">
        <v>45135</v>
      </c>
      <c r="B460" s="2" t="s">
        <v>474</v>
      </c>
      <c r="C460" s="3" t="s">
        <v>11</v>
      </c>
      <c r="D460" s="36"/>
      <c r="E460" s="36"/>
      <c r="F460" s="19">
        <v>73.73</v>
      </c>
      <c r="G460" s="22">
        <f t="shared" si="8"/>
        <v>0</v>
      </c>
      <c r="H460" s="22"/>
    </row>
    <row r="461" spans="1:8" ht="20.399999999999999" hidden="1" customHeight="1" x14ac:dyDescent="0.25">
      <c r="A461" s="1">
        <v>45140</v>
      </c>
      <c r="B461" s="2" t="s">
        <v>475</v>
      </c>
      <c r="C461" s="3" t="s">
        <v>11</v>
      </c>
      <c r="D461" s="36"/>
      <c r="E461" s="36"/>
      <c r="F461" s="19">
        <v>51.24</v>
      </c>
      <c r="G461" s="22">
        <f t="shared" si="8"/>
        <v>0</v>
      </c>
      <c r="H461" s="22"/>
    </row>
    <row r="462" spans="1:8" ht="20.399999999999999" customHeight="1" x14ac:dyDescent="0.25">
      <c r="A462" s="17">
        <v>57</v>
      </c>
      <c r="B462" s="26" t="s">
        <v>476</v>
      </c>
      <c r="C462" s="26"/>
      <c r="D462" s="34">
        <v>0</v>
      </c>
      <c r="E462" s="34"/>
      <c r="F462" s="9"/>
      <c r="G462" s="23">
        <f t="shared" si="8"/>
        <v>0</v>
      </c>
      <c r="H462" s="23">
        <f>SUM(G463:G471)</f>
        <v>0</v>
      </c>
    </row>
    <row r="463" spans="1:8" ht="20.399999999999999" hidden="1" customHeight="1" x14ac:dyDescent="0.25">
      <c r="A463" s="1">
        <v>45145</v>
      </c>
      <c r="B463" s="2" t="s">
        <v>445</v>
      </c>
      <c r="C463" s="3" t="s">
        <v>8</v>
      </c>
      <c r="D463" s="36"/>
      <c r="E463" s="36"/>
      <c r="F463" s="19">
        <v>90.8</v>
      </c>
      <c r="G463" s="22">
        <f t="shared" si="8"/>
        <v>0</v>
      </c>
      <c r="H463" s="22"/>
    </row>
    <row r="464" spans="1:8" ht="20.399999999999999" hidden="1" customHeight="1" x14ac:dyDescent="0.25">
      <c r="A464" s="1">
        <v>45150</v>
      </c>
      <c r="B464" s="2" t="s">
        <v>446</v>
      </c>
      <c r="C464" s="3" t="s">
        <v>8</v>
      </c>
      <c r="D464" s="36"/>
      <c r="E464" s="36"/>
      <c r="F464" s="19">
        <v>95.12</v>
      </c>
      <c r="G464" s="22">
        <f t="shared" si="8"/>
        <v>0</v>
      </c>
      <c r="H464" s="22"/>
    </row>
    <row r="465" spans="1:8" ht="20.399999999999999" hidden="1" customHeight="1" x14ac:dyDescent="0.25">
      <c r="A465" s="1">
        <v>45151</v>
      </c>
      <c r="B465" s="2" t="s">
        <v>477</v>
      </c>
      <c r="C465" s="3" t="s">
        <v>224</v>
      </c>
      <c r="D465" s="36"/>
      <c r="E465" s="36"/>
      <c r="F465" s="19">
        <v>84.49</v>
      </c>
      <c r="G465" s="22">
        <f t="shared" si="8"/>
        <v>0</v>
      </c>
      <c r="H465" s="22"/>
    </row>
    <row r="466" spans="1:8" ht="20.399999999999999" hidden="1" customHeight="1" x14ac:dyDescent="0.25">
      <c r="A466" s="1">
        <v>45155</v>
      </c>
      <c r="B466" s="2" t="s">
        <v>478</v>
      </c>
      <c r="C466" s="3" t="s">
        <v>448</v>
      </c>
      <c r="D466" s="36"/>
      <c r="E466" s="36"/>
      <c r="F466" s="19">
        <v>15.03</v>
      </c>
      <c r="G466" s="22">
        <f t="shared" si="8"/>
        <v>0</v>
      </c>
      <c r="H466" s="22"/>
    </row>
    <row r="467" spans="1:8" ht="20.399999999999999" hidden="1" customHeight="1" x14ac:dyDescent="0.25">
      <c r="A467" s="1">
        <v>45159</v>
      </c>
      <c r="B467" s="2" t="s">
        <v>450</v>
      </c>
      <c r="C467" s="3" t="s">
        <v>11</v>
      </c>
      <c r="D467" s="36"/>
      <c r="E467" s="36"/>
      <c r="F467" s="19">
        <v>616.59</v>
      </c>
      <c r="G467" s="22">
        <f t="shared" si="8"/>
        <v>0</v>
      </c>
      <c r="H467" s="22"/>
    </row>
    <row r="468" spans="1:8" ht="20.399999999999999" hidden="1" customHeight="1" x14ac:dyDescent="0.25">
      <c r="A468" s="1">
        <v>45160</v>
      </c>
      <c r="B468" s="2" t="s">
        <v>451</v>
      </c>
      <c r="C468" s="3" t="s">
        <v>11</v>
      </c>
      <c r="D468" s="36"/>
      <c r="E468" s="36"/>
      <c r="F468" s="19">
        <v>609.54</v>
      </c>
      <c r="G468" s="22">
        <f t="shared" si="8"/>
        <v>0</v>
      </c>
      <c r="H468" s="22"/>
    </row>
    <row r="469" spans="1:8" ht="20.399999999999999" hidden="1" customHeight="1" x14ac:dyDescent="0.25">
      <c r="A469" s="1">
        <v>45165</v>
      </c>
      <c r="B469" s="2" t="s">
        <v>470</v>
      </c>
      <c r="C469" s="3" t="s">
        <v>11</v>
      </c>
      <c r="D469" s="36"/>
      <c r="E469" s="36"/>
      <c r="F469" s="19">
        <v>592.63</v>
      </c>
      <c r="G469" s="22">
        <f t="shared" si="8"/>
        <v>0</v>
      </c>
      <c r="H469" s="22"/>
    </row>
    <row r="470" spans="1:8" ht="20.399999999999999" hidden="1" customHeight="1" x14ac:dyDescent="0.25">
      <c r="A470" s="1">
        <v>45166</v>
      </c>
      <c r="B470" s="2" t="s">
        <v>471</v>
      </c>
      <c r="C470" s="3" t="s">
        <v>11</v>
      </c>
      <c r="D470" s="36"/>
      <c r="E470" s="36"/>
      <c r="F470" s="19">
        <v>646.64</v>
      </c>
      <c r="G470" s="22">
        <f t="shared" si="8"/>
        <v>0</v>
      </c>
      <c r="H470" s="22"/>
    </row>
    <row r="471" spans="1:8" ht="20.399999999999999" hidden="1" customHeight="1" x14ac:dyDescent="0.25">
      <c r="A471" s="1">
        <v>45167</v>
      </c>
      <c r="B471" s="2" t="s">
        <v>472</v>
      </c>
      <c r="C471" s="3" t="s">
        <v>11</v>
      </c>
      <c r="D471" s="36"/>
      <c r="E471" s="36"/>
      <c r="F471" s="19">
        <v>690.69</v>
      </c>
      <c r="G471" s="22">
        <f t="shared" si="8"/>
        <v>0</v>
      </c>
      <c r="H471" s="22"/>
    </row>
    <row r="472" spans="1:8" ht="20.399999999999999" customHeight="1" x14ac:dyDescent="0.25">
      <c r="A472" s="17">
        <v>58</v>
      </c>
      <c r="B472" s="26" t="s">
        <v>479</v>
      </c>
      <c r="C472" s="26"/>
      <c r="D472" s="34">
        <v>0</v>
      </c>
      <c r="E472" s="34"/>
      <c r="F472" s="9"/>
      <c r="G472" s="9"/>
      <c r="H472" s="23">
        <f>SUM(G473:G486)</f>
        <v>0</v>
      </c>
    </row>
    <row r="473" spans="1:8" ht="20.399999999999999" hidden="1" customHeight="1" x14ac:dyDescent="0.25">
      <c r="A473" s="1">
        <v>40436</v>
      </c>
      <c r="B473" s="2" t="s">
        <v>480</v>
      </c>
      <c r="C473" s="3" t="s">
        <v>13</v>
      </c>
      <c r="D473" s="36"/>
      <c r="E473" s="36"/>
      <c r="F473" s="19">
        <v>2.54</v>
      </c>
      <c r="G473" s="22">
        <f t="shared" si="8"/>
        <v>0</v>
      </c>
      <c r="H473" s="22"/>
    </row>
    <row r="474" spans="1:8" ht="20.399999999999999" hidden="1" customHeight="1" x14ac:dyDescent="0.25">
      <c r="A474" s="1">
        <v>40438</v>
      </c>
      <c r="B474" s="2" t="s">
        <v>481</v>
      </c>
      <c r="C474" s="3" t="s">
        <v>123</v>
      </c>
      <c r="D474" s="36"/>
      <c r="E474" s="36"/>
      <c r="F474" s="19">
        <v>1.48</v>
      </c>
      <c r="G474" s="22">
        <f t="shared" si="8"/>
        <v>0</v>
      </c>
      <c r="H474" s="22"/>
    </row>
    <row r="475" spans="1:8" ht="20.399999999999999" hidden="1" customHeight="1" x14ac:dyDescent="0.25">
      <c r="A475" s="1">
        <v>40451</v>
      </c>
      <c r="B475" s="2" t="s">
        <v>482</v>
      </c>
      <c r="C475" s="3" t="s">
        <v>123</v>
      </c>
      <c r="D475" s="36"/>
      <c r="E475" s="36"/>
      <c r="F475" s="19">
        <v>0.75</v>
      </c>
      <c r="G475" s="22">
        <f t="shared" si="8"/>
        <v>0</v>
      </c>
      <c r="H475" s="22"/>
    </row>
    <row r="476" spans="1:8" ht="20.399999999999999" hidden="1" customHeight="1" x14ac:dyDescent="0.25">
      <c r="A476" s="1">
        <v>40452</v>
      </c>
      <c r="B476" s="2" t="s">
        <v>483</v>
      </c>
      <c r="C476" s="3" t="s">
        <v>123</v>
      </c>
      <c r="D476" s="36"/>
      <c r="E476" s="36"/>
      <c r="F476" s="19">
        <v>0.75</v>
      </c>
      <c r="G476" s="22">
        <f t="shared" si="8"/>
        <v>0</v>
      </c>
      <c r="H476" s="22"/>
    </row>
    <row r="477" spans="1:8" ht="20.399999999999999" hidden="1" customHeight="1" x14ac:dyDescent="0.25">
      <c r="A477" s="1">
        <v>40453</v>
      </c>
      <c r="B477" s="2" t="s">
        <v>484</v>
      </c>
      <c r="C477" s="3" t="s">
        <v>123</v>
      </c>
      <c r="D477" s="36"/>
      <c r="E477" s="36"/>
      <c r="F477" s="19">
        <v>0.75</v>
      </c>
      <c r="G477" s="22">
        <f t="shared" si="8"/>
        <v>0</v>
      </c>
      <c r="H477" s="22"/>
    </row>
    <row r="478" spans="1:8" ht="20.399999999999999" hidden="1" customHeight="1" x14ac:dyDescent="0.25">
      <c r="A478" s="1">
        <v>40454</v>
      </c>
      <c r="B478" s="2" t="s">
        <v>485</v>
      </c>
      <c r="C478" s="3" t="s">
        <v>123</v>
      </c>
      <c r="D478" s="36"/>
      <c r="E478" s="36"/>
      <c r="F478" s="19">
        <v>0.79</v>
      </c>
      <c r="G478" s="22">
        <f t="shared" si="8"/>
        <v>0</v>
      </c>
      <c r="H478" s="22"/>
    </row>
    <row r="479" spans="1:8" ht="20.399999999999999" hidden="1" customHeight="1" x14ac:dyDescent="0.25">
      <c r="A479" s="1">
        <v>45205</v>
      </c>
      <c r="B479" s="2" t="s">
        <v>486</v>
      </c>
      <c r="C479" s="3" t="s">
        <v>123</v>
      </c>
      <c r="D479" s="36"/>
      <c r="E479" s="36"/>
      <c r="F479" s="19">
        <v>0.85</v>
      </c>
      <c r="G479" s="22">
        <f t="shared" si="8"/>
        <v>0</v>
      </c>
      <c r="H479" s="22"/>
    </row>
    <row r="480" spans="1:8" ht="20.399999999999999" hidden="1" customHeight="1" x14ac:dyDescent="0.25">
      <c r="A480" s="1">
        <v>45206</v>
      </c>
      <c r="B480" s="2" t="s">
        <v>487</v>
      </c>
      <c r="C480" s="3" t="s">
        <v>123</v>
      </c>
      <c r="D480" s="36"/>
      <c r="E480" s="36"/>
      <c r="F480" s="19">
        <v>0.84</v>
      </c>
      <c r="G480" s="22">
        <f t="shared" ref="G480:G536" si="9">F480*D480</f>
        <v>0</v>
      </c>
      <c r="H480" s="22"/>
    </row>
    <row r="481" spans="1:8" ht="20.399999999999999" hidden="1" customHeight="1" x14ac:dyDescent="0.25">
      <c r="A481" s="1">
        <v>45207</v>
      </c>
      <c r="B481" s="2" t="s">
        <v>488</v>
      </c>
      <c r="C481" s="3" t="s">
        <v>489</v>
      </c>
      <c r="D481" s="36"/>
      <c r="E481" s="36"/>
      <c r="F481" s="19">
        <v>5.82</v>
      </c>
      <c r="G481" s="22">
        <f t="shared" si="9"/>
        <v>0</v>
      </c>
      <c r="H481" s="22"/>
    </row>
    <row r="482" spans="1:8" ht="20.399999999999999" hidden="1" customHeight="1" x14ac:dyDescent="0.25">
      <c r="A482" s="1">
        <v>45208</v>
      </c>
      <c r="B482" s="2" t="s">
        <v>490</v>
      </c>
      <c r="C482" s="3" t="s">
        <v>489</v>
      </c>
      <c r="D482" s="36"/>
      <c r="E482" s="36"/>
      <c r="F482" s="19">
        <v>7.39</v>
      </c>
      <c r="G482" s="22">
        <f t="shared" si="9"/>
        <v>0</v>
      </c>
      <c r="H482" s="22"/>
    </row>
    <row r="483" spans="1:8" ht="20.399999999999999" hidden="1" customHeight="1" x14ac:dyDescent="0.25">
      <c r="A483" s="1">
        <v>45209</v>
      </c>
      <c r="B483" s="2" t="s">
        <v>491</v>
      </c>
      <c r="C483" s="3" t="s">
        <v>489</v>
      </c>
      <c r="D483" s="36"/>
      <c r="E483" s="36"/>
      <c r="F483" s="19">
        <v>21.51</v>
      </c>
      <c r="G483" s="22">
        <f t="shared" si="9"/>
        <v>0</v>
      </c>
      <c r="H483" s="22"/>
    </row>
    <row r="484" spans="1:8" ht="20.399999999999999" hidden="1" customHeight="1" x14ac:dyDescent="0.25">
      <c r="A484" s="1">
        <v>45210</v>
      </c>
      <c r="B484" s="2" t="s">
        <v>492</v>
      </c>
      <c r="C484" s="3" t="s">
        <v>489</v>
      </c>
      <c r="D484" s="36"/>
      <c r="E484" s="36"/>
      <c r="F484" s="19">
        <v>23.93</v>
      </c>
      <c r="G484" s="22">
        <f t="shared" si="9"/>
        <v>0</v>
      </c>
      <c r="H484" s="22"/>
    </row>
    <row r="485" spans="1:8" ht="20.399999999999999" hidden="1" customHeight="1" x14ac:dyDescent="0.25">
      <c r="A485" s="1">
        <v>47049</v>
      </c>
      <c r="B485" s="2" t="s">
        <v>493</v>
      </c>
      <c r="C485" s="3" t="s">
        <v>123</v>
      </c>
      <c r="D485" s="36"/>
      <c r="E485" s="36"/>
      <c r="F485" s="19">
        <v>1.4</v>
      </c>
      <c r="G485" s="22">
        <f t="shared" si="9"/>
        <v>0</v>
      </c>
      <c r="H485" s="22"/>
    </row>
    <row r="486" spans="1:8" ht="20.399999999999999" hidden="1" customHeight="1" x14ac:dyDescent="0.25">
      <c r="A486" s="1">
        <v>47050</v>
      </c>
      <c r="B486" s="2" t="s">
        <v>494</v>
      </c>
      <c r="C486" s="3" t="s">
        <v>123</v>
      </c>
      <c r="D486" s="36"/>
      <c r="E486" s="36"/>
      <c r="F486" s="19">
        <v>1.4</v>
      </c>
      <c r="G486" s="22">
        <f t="shared" si="9"/>
        <v>0</v>
      </c>
      <c r="H486" s="22"/>
    </row>
    <row r="487" spans="1:8" ht="20.399999999999999" customHeight="1" x14ac:dyDescent="0.25">
      <c r="A487" s="17"/>
      <c r="B487" s="33" t="s">
        <v>547</v>
      </c>
      <c r="C487" s="26"/>
      <c r="D487" s="34">
        <v>0</v>
      </c>
      <c r="E487" s="34"/>
      <c r="F487" s="9"/>
      <c r="G487" s="9"/>
      <c r="H487" s="23">
        <f>SUM(G488:G489)</f>
        <v>1023.7402</v>
      </c>
    </row>
    <row r="488" spans="1:8" ht="20.399999999999999" customHeight="1" x14ac:dyDescent="0.25">
      <c r="A488" s="1">
        <v>40090</v>
      </c>
      <c r="B488" s="24" t="s">
        <v>548</v>
      </c>
      <c r="C488" s="25" t="s">
        <v>550</v>
      </c>
      <c r="D488" s="36">
        <v>198.58</v>
      </c>
      <c r="E488" s="36"/>
      <c r="F488" s="19">
        <v>1.94</v>
      </c>
      <c r="G488" s="22">
        <f t="shared" si="9"/>
        <v>385.24520000000001</v>
      </c>
      <c r="H488" s="22"/>
    </row>
    <row r="489" spans="1:8" ht="20.399999999999999" customHeight="1" x14ac:dyDescent="0.25">
      <c r="A489" s="1">
        <v>40100</v>
      </c>
      <c r="B489" s="24" t="s">
        <v>549</v>
      </c>
      <c r="C489" s="25" t="s">
        <v>550</v>
      </c>
      <c r="D489" s="36">
        <v>152.75</v>
      </c>
      <c r="E489" s="36"/>
      <c r="F489" s="19">
        <v>4.18</v>
      </c>
      <c r="G489" s="22">
        <f t="shared" si="9"/>
        <v>638.495</v>
      </c>
      <c r="H489" s="22"/>
    </row>
    <row r="490" spans="1:8" ht="20.399999999999999" customHeight="1" x14ac:dyDescent="0.25">
      <c r="A490" s="17"/>
      <c r="B490" s="26" t="s">
        <v>495</v>
      </c>
      <c r="C490" s="26"/>
      <c r="D490" s="34">
        <v>0</v>
      </c>
      <c r="E490" s="34"/>
      <c r="F490" s="9"/>
      <c r="G490" s="9"/>
      <c r="H490" s="23">
        <f>SUM(G491:G500)</f>
        <v>0</v>
      </c>
    </row>
    <row r="491" spans="1:8" ht="20.399999999999999" hidden="1" customHeight="1" x14ac:dyDescent="0.25">
      <c r="A491" s="1">
        <v>45701</v>
      </c>
      <c r="B491" s="2" t="s">
        <v>496</v>
      </c>
      <c r="C491" s="3" t="s">
        <v>448</v>
      </c>
      <c r="D491" s="36"/>
      <c r="E491" s="36"/>
      <c r="F491" s="19">
        <v>12.67</v>
      </c>
      <c r="G491" s="22">
        <f t="shared" si="9"/>
        <v>0</v>
      </c>
      <c r="H491" s="22"/>
    </row>
    <row r="492" spans="1:8" ht="20.399999999999999" hidden="1" customHeight="1" x14ac:dyDescent="0.25">
      <c r="A492" s="1">
        <v>45702</v>
      </c>
      <c r="B492" s="2" t="s">
        <v>497</v>
      </c>
      <c r="C492" s="3" t="s">
        <v>448</v>
      </c>
      <c r="D492" s="36"/>
      <c r="E492" s="36"/>
      <c r="F492" s="19">
        <v>12.6</v>
      </c>
      <c r="G492" s="22">
        <f t="shared" si="9"/>
        <v>0</v>
      </c>
      <c r="H492" s="22"/>
    </row>
    <row r="493" spans="1:8" ht="20.399999999999999" hidden="1" customHeight="1" x14ac:dyDescent="0.25">
      <c r="A493" s="1">
        <v>45710</v>
      </c>
      <c r="B493" s="2" t="s">
        <v>498</v>
      </c>
      <c r="C493" s="3" t="s">
        <v>168</v>
      </c>
      <c r="D493" s="36"/>
      <c r="E493" s="36"/>
      <c r="F493" s="19">
        <v>46.06</v>
      </c>
      <c r="G493" s="22">
        <f t="shared" si="9"/>
        <v>0</v>
      </c>
      <c r="H493" s="22"/>
    </row>
    <row r="494" spans="1:8" ht="20.399999999999999" hidden="1" customHeight="1" x14ac:dyDescent="0.25">
      <c r="A494" s="1">
        <v>45715</v>
      </c>
      <c r="B494" s="2" t="s">
        <v>499</v>
      </c>
      <c r="C494" s="3" t="s">
        <v>168</v>
      </c>
      <c r="D494" s="36"/>
      <c r="E494" s="36"/>
      <c r="F494" s="19">
        <v>72.98</v>
      </c>
      <c r="G494" s="22">
        <f t="shared" si="9"/>
        <v>0</v>
      </c>
      <c r="H494" s="22"/>
    </row>
    <row r="495" spans="1:8" ht="20.399999999999999" hidden="1" customHeight="1" x14ac:dyDescent="0.25">
      <c r="A495" s="1">
        <v>45720</v>
      </c>
      <c r="B495" s="2" t="s">
        <v>500</v>
      </c>
      <c r="C495" s="3" t="s">
        <v>168</v>
      </c>
      <c r="D495" s="36"/>
      <c r="E495" s="36"/>
      <c r="F495" s="19">
        <v>61.94</v>
      </c>
      <c r="G495" s="22">
        <f t="shared" si="9"/>
        <v>0</v>
      </c>
      <c r="H495" s="22"/>
    </row>
    <row r="496" spans="1:8" ht="20.399999999999999" hidden="1" customHeight="1" x14ac:dyDescent="0.25">
      <c r="A496" s="1">
        <v>45725</v>
      </c>
      <c r="B496" s="2" t="s">
        <v>501</v>
      </c>
      <c r="C496" s="3" t="s">
        <v>168</v>
      </c>
      <c r="D496" s="36"/>
      <c r="E496" s="36"/>
      <c r="F496" s="19">
        <v>71.010000000000005</v>
      </c>
      <c r="G496" s="22">
        <f t="shared" si="9"/>
        <v>0</v>
      </c>
      <c r="H496" s="22"/>
    </row>
    <row r="497" spans="1:8" ht="20.399999999999999" hidden="1" customHeight="1" x14ac:dyDescent="0.25">
      <c r="A497" s="1">
        <v>45730</v>
      </c>
      <c r="B497" s="4" t="s">
        <v>502</v>
      </c>
      <c r="C497" s="3" t="s">
        <v>224</v>
      </c>
      <c r="D497" s="36"/>
      <c r="E497" s="36"/>
      <c r="F497" s="20">
        <v>1378.23</v>
      </c>
      <c r="G497" s="22">
        <f t="shared" si="9"/>
        <v>0</v>
      </c>
      <c r="H497" s="22"/>
    </row>
    <row r="498" spans="1:8" ht="20.399999999999999" hidden="1" customHeight="1" x14ac:dyDescent="0.25">
      <c r="A498" s="1">
        <v>45735</v>
      </c>
      <c r="B498" s="4" t="s">
        <v>503</v>
      </c>
      <c r="C498" s="3" t="s">
        <v>224</v>
      </c>
      <c r="D498" s="36"/>
      <c r="E498" s="36"/>
      <c r="F498" s="20">
        <v>2156.96</v>
      </c>
      <c r="G498" s="22">
        <f t="shared" si="9"/>
        <v>0</v>
      </c>
      <c r="H498" s="22"/>
    </row>
    <row r="499" spans="1:8" ht="20.399999999999999" hidden="1" customHeight="1" x14ac:dyDescent="0.25">
      <c r="A499" s="1">
        <v>45740</v>
      </c>
      <c r="B499" s="4" t="s">
        <v>504</v>
      </c>
      <c r="C499" s="3" t="s">
        <v>224</v>
      </c>
      <c r="D499" s="36"/>
      <c r="E499" s="36"/>
      <c r="F499" s="20">
        <v>1383.66</v>
      </c>
      <c r="G499" s="22">
        <f t="shared" si="9"/>
        <v>0</v>
      </c>
      <c r="H499" s="22"/>
    </row>
    <row r="500" spans="1:8" ht="20.399999999999999" hidden="1" customHeight="1" x14ac:dyDescent="0.25">
      <c r="A500" s="1">
        <v>45745</v>
      </c>
      <c r="B500" s="4" t="s">
        <v>505</v>
      </c>
      <c r="C500" s="3" t="s">
        <v>224</v>
      </c>
      <c r="D500" s="36"/>
      <c r="E500" s="36"/>
      <c r="F500" s="20">
        <v>2174.11</v>
      </c>
      <c r="G500" s="22">
        <f t="shared" si="9"/>
        <v>0</v>
      </c>
      <c r="H500" s="22"/>
    </row>
    <row r="501" spans="1:8" ht="20.399999999999999" customHeight="1" x14ac:dyDescent="0.25">
      <c r="A501" s="17">
        <v>61</v>
      </c>
      <c r="B501" s="26" t="s">
        <v>506</v>
      </c>
      <c r="C501" s="26"/>
      <c r="D501" s="34">
        <v>0</v>
      </c>
      <c r="E501" s="34"/>
      <c r="F501" s="9"/>
      <c r="G501" s="9"/>
      <c r="H501" s="23">
        <f>SUM(G502:G510)</f>
        <v>1810.7429999999999</v>
      </c>
    </row>
    <row r="502" spans="1:8" ht="20.399999999999999" hidden="1" customHeight="1" x14ac:dyDescent="0.25">
      <c r="A502" s="1">
        <v>45215</v>
      </c>
      <c r="B502" s="2" t="s">
        <v>507</v>
      </c>
      <c r="C502" s="3" t="s">
        <v>11</v>
      </c>
      <c r="D502" s="36"/>
      <c r="E502" s="36"/>
      <c r="F502" s="19">
        <v>609.54</v>
      </c>
      <c r="G502" s="22">
        <f t="shared" si="9"/>
        <v>0</v>
      </c>
      <c r="H502" s="22"/>
    </row>
    <row r="503" spans="1:8" ht="20.399999999999999" customHeight="1" x14ac:dyDescent="0.25">
      <c r="A503" s="1">
        <v>45220</v>
      </c>
      <c r="B503" s="2" t="s">
        <v>508</v>
      </c>
      <c r="C503" s="3" t="s">
        <v>8</v>
      </c>
      <c r="D503" s="36">
        <v>155.75</v>
      </c>
      <c r="E503" s="36"/>
      <c r="F503" s="19">
        <v>2.23</v>
      </c>
      <c r="G503" s="22">
        <f t="shared" si="9"/>
        <v>347.32249999999999</v>
      </c>
      <c r="H503" s="22"/>
    </row>
    <row r="504" spans="1:8" ht="20.399999999999999" hidden="1" customHeight="1" x14ac:dyDescent="0.25">
      <c r="A504" s="1">
        <v>45225</v>
      </c>
      <c r="B504" s="2" t="s">
        <v>509</v>
      </c>
      <c r="C504" s="3" t="s">
        <v>8</v>
      </c>
      <c r="D504" s="36"/>
      <c r="E504" s="36"/>
      <c r="F504" s="19">
        <v>65.36</v>
      </c>
      <c r="G504" s="22">
        <f t="shared" si="9"/>
        <v>0</v>
      </c>
      <c r="H504" s="22"/>
    </row>
    <row r="505" spans="1:8" ht="20.399999999999999" hidden="1" customHeight="1" x14ac:dyDescent="0.25">
      <c r="A505" s="1">
        <v>45230</v>
      </c>
      <c r="B505" s="2" t="s">
        <v>510</v>
      </c>
      <c r="C505" s="3" t="s">
        <v>224</v>
      </c>
      <c r="D505" s="36"/>
      <c r="E505" s="36"/>
      <c r="F505" s="19">
        <v>8.14</v>
      </c>
      <c r="G505" s="22">
        <f t="shared" si="9"/>
        <v>0</v>
      </c>
      <c r="H505" s="22"/>
    </row>
    <row r="506" spans="1:8" ht="20.399999999999999" hidden="1" customHeight="1" x14ac:dyDescent="0.25">
      <c r="A506" s="1">
        <v>45235</v>
      </c>
      <c r="B506" s="2" t="s">
        <v>511</v>
      </c>
      <c r="C506" s="3" t="s">
        <v>448</v>
      </c>
      <c r="D506" s="36"/>
      <c r="E506" s="36"/>
      <c r="F506" s="19">
        <v>44.83</v>
      </c>
      <c r="G506" s="22">
        <f t="shared" si="9"/>
        <v>0</v>
      </c>
      <c r="H506" s="22"/>
    </row>
    <row r="507" spans="1:8" ht="20.399999999999999" customHeight="1" x14ac:dyDescent="0.25">
      <c r="A507" s="1">
        <v>45245</v>
      </c>
      <c r="B507" s="2" t="s">
        <v>512</v>
      </c>
      <c r="C507" s="3" t="s">
        <v>8</v>
      </c>
      <c r="D507" s="36">
        <v>479.81</v>
      </c>
      <c r="E507" s="36"/>
      <c r="F507" s="19">
        <v>3.05</v>
      </c>
      <c r="G507" s="22">
        <f t="shared" si="9"/>
        <v>1463.4204999999999</v>
      </c>
      <c r="H507" s="22"/>
    </row>
    <row r="508" spans="1:8" ht="20.399999999999999" hidden="1" customHeight="1" x14ac:dyDescent="0.25">
      <c r="A508" s="1">
        <v>45250</v>
      </c>
      <c r="B508" s="2" t="s">
        <v>513</v>
      </c>
      <c r="C508" s="3" t="s">
        <v>11</v>
      </c>
      <c r="D508" s="36"/>
      <c r="E508" s="36"/>
      <c r="F508" s="19">
        <v>469.4</v>
      </c>
      <c r="G508" s="22">
        <f t="shared" si="9"/>
        <v>0</v>
      </c>
      <c r="H508" s="22"/>
    </row>
    <row r="509" spans="1:8" ht="20.399999999999999" hidden="1" customHeight="1" x14ac:dyDescent="0.25">
      <c r="A509" s="1">
        <v>45255</v>
      </c>
      <c r="B509" s="2" t="s">
        <v>328</v>
      </c>
      <c r="C509" s="3" t="s">
        <v>11</v>
      </c>
      <c r="D509" s="36"/>
      <c r="E509" s="36"/>
      <c r="F509" s="19">
        <v>193.63</v>
      </c>
      <c r="G509" s="22">
        <f t="shared" si="9"/>
        <v>0</v>
      </c>
      <c r="H509" s="22"/>
    </row>
    <row r="510" spans="1:8" ht="20.399999999999999" hidden="1" customHeight="1" x14ac:dyDescent="0.25">
      <c r="A510" s="1">
        <v>45260</v>
      </c>
      <c r="B510" s="2" t="s">
        <v>329</v>
      </c>
      <c r="C510" s="3" t="s">
        <v>11</v>
      </c>
      <c r="D510" s="36"/>
      <c r="E510" s="36"/>
      <c r="F510" s="19">
        <v>608.09</v>
      </c>
      <c r="G510" s="22">
        <f t="shared" si="9"/>
        <v>0</v>
      </c>
      <c r="H510" s="22"/>
    </row>
    <row r="511" spans="1:8" ht="20.399999999999999" customHeight="1" x14ac:dyDescent="0.25">
      <c r="A511" s="17"/>
      <c r="B511" s="26" t="s">
        <v>514</v>
      </c>
      <c r="C511" s="26"/>
      <c r="D511" s="34">
        <v>0</v>
      </c>
      <c r="E511" s="34"/>
      <c r="F511" s="9"/>
      <c r="G511" s="9"/>
      <c r="H511" s="23">
        <f>SUM(G512:G521)</f>
        <v>0</v>
      </c>
    </row>
    <row r="512" spans="1:8" ht="20.399999999999999" hidden="1" customHeight="1" x14ac:dyDescent="0.25">
      <c r="A512" s="1">
        <v>42100</v>
      </c>
      <c r="B512" s="2" t="s">
        <v>515</v>
      </c>
      <c r="C512" s="3" t="s">
        <v>224</v>
      </c>
      <c r="D512" s="36"/>
      <c r="E512" s="36"/>
      <c r="F512" s="20">
        <v>111218.14</v>
      </c>
      <c r="G512" s="22">
        <f t="shared" si="9"/>
        <v>0</v>
      </c>
      <c r="H512" s="22"/>
    </row>
    <row r="513" spans="1:8" ht="20.399999999999999" hidden="1" customHeight="1" x14ac:dyDescent="0.25">
      <c r="A513" s="1">
        <v>42110</v>
      </c>
      <c r="B513" s="2" t="s">
        <v>516</v>
      </c>
      <c r="C513" s="3" t="s">
        <v>224</v>
      </c>
      <c r="D513" s="36"/>
      <c r="E513" s="36"/>
      <c r="F513" s="20">
        <v>87684.74</v>
      </c>
      <c r="G513" s="22">
        <f t="shared" si="9"/>
        <v>0</v>
      </c>
      <c r="H513" s="22"/>
    </row>
    <row r="514" spans="1:8" ht="20.399999999999999" hidden="1" customHeight="1" x14ac:dyDescent="0.25">
      <c r="A514" s="1">
        <v>42120</v>
      </c>
      <c r="B514" s="2" t="s">
        <v>517</v>
      </c>
      <c r="C514" s="3" t="s">
        <v>224</v>
      </c>
      <c r="D514" s="36"/>
      <c r="E514" s="36"/>
      <c r="F514" s="20">
        <v>1049972.54</v>
      </c>
      <c r="G514" s="22">
        <f t="shared" si="9"/>
        <v>0</v>
      </c>
      <c r="H514" s="22"/>
    </row>
    <row r="515" spans="1:8" ht="20.399999999999999" hidden="1" customHeight="1" x14ac:dyDescent="0.25">
      <c r="A515" s="1">
        <v>42130</v>
      </c>
      <c r="B515" s="2" t="s">
        <v>518</v>
      </c>
      <c r="C515" s="3" t="s">
        <v>224</v>
      </c>
      <c r="D515" s="36"/>
      <c r="E515" s="36"/>
      <c r="F515" s="20">
        <v>684433.02</v>
      </c>
      <c r="G515" s="22">
        <f t="shared" si="9"/>
        <v>0</v>
      </c>
      <c r="H515" s="22"/>
    </row>
    <row r="516" spans="1:8" ht="20.399999999999999" hidden="1" customHeight="1" x14ac:dyDescent="0.25">
      <c r="A516" s="1">
        <v>42140</v>
      </c>
      <c r="B516" s="2" t="s">
        <v>519</v>
      </c>
      <c r="C516" s="3" t="s">
        <v>224</v>
      </c>
      <c r="D516" s="36"/>
      <c r="E516" s="36"/>
      <c r="F516" s="20">
        <v>3735256.75</v>
      </c>
      <c r="G516" s="22">
        <f t="shared" si="9"/>
        <v>0</v>
      </c>
      <c r="H516" s="22"/>
    </row>
    <row r="517" spans="1:8" ht="20.399999999999999" hidden="1" customHeight="1" x14ac:dyDescent="0.25">
      <c r="A517" s="1">
        <v>42150</v>
      </c>
      <c r="B517" s="2" t="s">
        <v>520</v>
      </c>
      <c r="C517" s="3" t="s">
        <v>224</v>
      </c>
      <c r="D517" s="36"/>
      <c r="E517" s="36"/>
      <c r="F517" s="20">
        <v>3023774.61</v>
      </c>
      <c r="G517" s="22">
        <f t="shared" si="9"/>
        <v>0</v>
      </c>
      <c r="H517" s="22"/>
    </row>
    <row r="518" spans="1:8" ht="20.399999999999999" hidden="1" customHeight="1" x14ac:dyDescent="0.25">
      <c r="A518" s="1">
        <v>42160</v>
      </c>
      <c r="B518" s="2" t="s">
        <v>521</v>
      </c>
      <c r="C518" s="3" t="s">
        <v>224</v>
      </c>
      <c r="D518" s="36"/>
      <c r="E518" s="36"/>
      <c r="F518" s="20">
        <v>9498324.9199999999</v>
      </c>
      <c r="G518" s="22">
        <f t="shared" si="9"/>
        <v>0</v>
      </c>
      <c r="H518" s="22"/>
    </row>
    <row r="519" spans="1:8" ht="20.399999999999999" hidden="1" customHeight="1" x14ac:dyDescent="0.25">
      <c r="A519" s="1">
        <v>42170</v>
      </c>
      <c r="B519" s="2" t="s">
        <v>522</v>
      </c>
      <c r="C519" s="3" t="s">
        <v>224</v>
      </c>
      <c r="D519" s="36"/>
      <c r="E519" s="36"/>
      <c r="F519" s="20">
        <v>6426702.5599999996</v>
      </c>
      <c r="G519" s="22">
        <f t="shared" si="9"/>
        <v>0</v>
      </c>
      <c r="H519" s="22"/>
    </row>
    <row r="520" spans="1:8" ht="20.399999999999999" hidden="1" customHeight="1" x14ac:dyDescent="0.25">
      <c r="A520" s="1">
        <v>42180</v>
      </c>
      <c r="B520" s="2" t="s">
        <v>523</v>
      </c>
      <c r="C520" s="3" t="s">
        <v>224</v>
      </c>
      <c r="D520" s="36"/>
      <c r="E520" s="36"/>
      <c r="F520" s="20">
        <v>16976162.280000001</v>
      </c>
      <c r="G520" s="22">
        <f t="shared" si="9"/>
        <v>0</v>
      </c>
      <c r="H520" s="22"/>
    </row>
    <row r="521" spans="1:8" ht="20.399999999999999" hidden="1" customHeight="1" x14ac:dyDescent="0.25">
      <c r="A521" s="1">
        <v>42190</v>
      </c>
      <c r="B521" s="2" t="s">
        <v>524</v>
      </c>
      <c r="C521" s="3" t="s">
        <v>224</v>
      </c>
      <c r="D521" s="36"/>
      <c r="E521" s="36"/>
      <c r="F521" s="20">
        <v>251642.36</v>
      </c>
      <c r="G521" s="22">
        <f t="shared" si="9"/>
        <v>0</v>
      </c>
      <c r="H521" s="22"/>
    </row>
    <row r="522" spans="1:8" ht="20.399999999999999" customHeight="1" x14ac:dyDescent="0.25">
      <c r="A522" s="17"/>
      <c r="B522" s="26" t="s">
        <v>525</v>
      </c>
      <c r="C522" s="26"/>
      <c r="D522" s="34">
        <v>0</v>
      </c>
      <c r="E522" s="34"/>
      <c r="F522" s="9"/>
      <c r="G522" s="9"/>
      <c r="H522" s="23">
        <f>SUM(G523:G532)</f>
        <v>0</v>
      </c>
    </row>
    <row r="523" spans="1:8" ht="20.399999999999999" hidden="1" customHeight="1" x14ac:dyDescent="0.25">
      <c r="A523" s="1">
        <v>42200</v>
      </c>
      <c r="B523" s="2" t="s">
        <v>526</v>
      </c>
      <c r="C523" s="3" t="s">
        <v>224</v>
      </c>
      <c r="D523" s="36"/>
      <c r="E523" s="36"/>
      <c r="F523" s="20">
        <v>107246.64</v>
      </c>
      <c r="G523" s="22">
        <f t="shared" si="9"/>
        <v>0</v>
      </c>
      <c r="H523" s="22"/>
    </row>
    <row r="524" spans="1:8" ht="20.399999999999999" hidden="1" customHeight="1" x14ac:dyDescent="0.25">
      <c r="A524" s="1">
        <v>42210</v>
      </c>
      <c r="B524" s="2" t="s">
        <v>527</v>
      </c>
      <c r="C524" s="3" t="s">
        <v>224</v>
      </c>
      <c r="D524" s="36"/>
      <c r="E524" s="36"/>
      <c r="F524" s="20">
        <v>94200.25</v>
      </c>
      <c r="G524" s="22">
        <f t="shared" si="9"/>
        <v>0</v>
      </c>
      <c r="H524" s="22"/>
    </row>
    <row r="525" spans="1:8" ht="20.399999999999999" hidden="1" customHeight="1" x14ac:dyDescent="0.25">
      <c r="A525" s="1">
        <v>42220</v>
      </c>
      <c r="B525" s="2" t="s">
        <v>528</v>
      </c>
      <c r="C525" s="3" t="s">
        <v>224</v>
      </c>
      <c r="D525" s="36"/>
      <c r="E525" s="36"/>
      <c r="F525" s="20">
        <v>453196.99</v>
      </c>
      <c r="G525" s="22">
        <f t="shared" si="9"/>
        <v>0</v>
      </c>
      <c r="H525" s="22"/>
    </row>
    <row r="526" spans="1:8" ht="20.399999999999999" hidden="1" customHeight="1" x14ac:dyDescent="0.25">
      <c r="A526" s="1">
        <v>42230</v>
      </c>
      <c r="B526" s="2" t="s">
        <v>529</v>
      </c>
      <c r="C526" s="3" t="s">
        <v>224</v>
      </c>
      <c r="D526" s="36"/>
      <c r="E526" s="36"/>
      <c r="F526" s="20">
        <v>415672.51</v>
      </c>
      <c r="G526" s="22">
        <f t="shared" si="9"/>
        <v>0</v>
      </c>
      <c r="H526" s="22"/>
    </row>
    <row r="527" spans="1:8" ht="20.399999999999999" hidden="1" customHeight="1" x14ac:dyDescent="0.25">
      <c r="A527" s="1">
        <v>42240</v>
      </c>
      <c r="B527" s="2" t="s">
        <v>530</v>
      </c>
      <c r="C527" s="3" t="s">
        <v>224</v>
      </c>
      <c r="D527" s="36"/>
      <c r="E527" s="36"/>
      <c r="F527" s="20">
        <v>1328058.49</v>
      </c>
      <c r="G527" s="22">
        <f t="shared" si="9"/>
        <v>0</v>
      </c>
      <c r="H527" s="22"/>
    </row>
    <row r="528" spans="1:8" ht="20.399999999999999" hidden="1" customHeight="1" x14ac:dyDescent="0.25">
      <c r="A528" s="1">
        <v>42250</v>
      </c>
      <c r="B528" s="2" t="s">
        <v>531</v>
      </c>
      <c r="C528" s="3" t="s">
        <v>224</v>
      </c>
      <c r="D528" s="36"/>
      <c r="E528" s="36"/>
      <c r="F528" s="20">
        <v>1037180.5</v>
      </c>
      <c r="G528" s="22">
        <f t="shared" si="9"/>
        <v>0</v>
      </c>
      <c r="H528" s="22"/>
    </row>
    <row r="529" spans="1:8" ht="20.399999999999999" hidden="1" customHeight="1" x14ac:dyDescent="0.25">
      <c r="A529" s="1">
        <v>42260</v>
      </c>
      <c r="B529" s="2" t="s">
        <v>532</v>
      </c>
      <c r="C529" s="3" t="s">
        <v>224</v>
      </c>
      <c r="D529" s="36"/>
      <c r="E529" s="36"/>
      <c r="F529" s="20">
        <v>2993530.02</v>
      </c>
      <c r="G529" s="22">
        <f t="shared" si="9"/>
        <v>0</v>
      </c>
      <c r="H529" s="22"/>
    </row>
    <row r="530" spans="1:8" ht="20.399999999999999" hidden="1" customHeight="1" x14ac:dyDescent="0.25">
      <c r="A530" s="1">
        <v>42270</v>
      </c>
      <c r="B530" s="2" t="s">
        <v>533</v>
      </c>
      <c r="C530" s="3" t="s">
        <v>224</v>
      </c>
      <c r="D530" s="36"/>
      <c r="E530" s="36"/>
      <c r="F530" s="20">
        <v>1702684.75</v>
      </c>
      <c r="G530" s="22">
        <f t="shared" si="9"/>
        <v>0</v>
      </c>
      <c r="H530" s="22"/>
    </row>
    <row r="531" spans="1:8" ht="20.399999999999999" hidden="1" customHeight="1" x14ac:dyDescent="0.25">
      <c r="A531" s="1">
        <v>42280</v>
      </c>
      <c r="B531" s="2" t="s">
        <v>534</v>
      </c>
      <c r="C531" s="3" t="s">
        <v>224</v>
      </c>
      <c r="D531" s="36"/>
      <c r="E531" s="36"/>
      <c r="F531" s="20">
        <v>5736307.6399999997</v>
      </c>
      <c r="G531" s="22">
        <f t="shared" si="9"/>
        <v>0</v>
      </c>
      <c r="H531" s="22"/>
    </row>
    <row r="532" spans="1:8" ht="20.399999999999999" hidden="1" customHeight="1" x14ac:dyDescent="0.25">
      <c r="A532" s="1">
        <v>42290</v>
      </c>
      <c r="B532" s="2" t="s">
        <v>535</v>
      </c>
      <c r="C532" s="3" t="s">
        <v>224</v>
      </c>
      <c r="D532" s="36"/>
      <c r="E532" s="36"/>
      <c r="F532" s="20">
        <v>155314.63</v>
      </c>
      <c r="G532" s="22">
        <f t="shared" si="9"/>
        <v>0</v>
      </c>
      <c r="H532" s="22"/>
    </row>
    <row r="533" spans="1:8" ht="20.399999999999999" customHeight="1" x14ac:dyDescent="0.25">
      <c r="A533" s="17">
        <v>100007</v>
      </c>
      <c r="B533" s="26" t="s">
        <v>536</v>
      </c>
      <c r="C533" s="26"/>
      <c r="D533" s="34">
        <v>0</v>
      </c>
      <c r="E533" s="34"/>
      <c r="F533" s="9"/>
      <c r="G533" s="9"/>
      <c r="H533" s="23">
        <f>G534</f>
        <v>0</v>
      </c>
    </row>
    <row r="534" spans="1:8" ht="20.399999999999999" hidden="1" customHeight="1" x14ac:dyDescent="0.25">
      <c r="A534" s="1">
        <v>42301</v>
      </c>
      <c r="B534" s="2" t="s">
        <v>537</v>
      </c>
      <c r="C534" s="3" t="s">
        <v>224</v>
      </c>
      <c r="D534" s="36"/>
      <c r="E534" s="36"/>
      <c r="F534" s="19">
        <v>0</v>
      </c>
      <c r="G534" s="22">
        <f t="shared" si="9"/>
        <v>0</v>
      </c>
      <c r="H534" s="22"/>
    </row>
    <row r="535" spans="1:8" ht="20.399999999999999" customHeight="1" x14ac:dyDescent="0.25">
      <c r="A535" s="17"/>
      <c r="B535" s="26" t="s">
        <v>538</v>
      </c>
      <c r="C535" s="26"/>
      <c r="D535" s="34">
        <v>0</v>
      </c>
      <c r="E535" s="34"/>
      <c r="F535" s="9"/>
      <c r="G535" s="9"/>
      <c r="H535" s="23">
        <f>G536</f>
        <v>0</v>
      </c>
    </row>
    <row r="536" spans="1:8" ht="20.399999999999999" hidden="1" customHeight="1" x14ac:dyDescent="0.25">
      <c r="A536" s="1">
        <v>43201</v>
      </c>
      <c r="B536" s="2" t="s">
        <v>539</v>
      </c>
      <c r="C536" s="3" t="s">
        <v>540</v>
      </c>
      <c r="D536" s="36"/>
      <c r="E536" s="36"/>
      <c r="F536" s="20">
        <v>4163.37</v>
      </c>
      <c r="G536" s="22">
        <f t="shared" si="9"/>
        <v>0</v>
      </c>
      <c r="H536" s="22"/>
    </row>
  </sheetData>
  <autoFilter ref="A3:H536" xr:uid="{00000000-0009-0000-0000-000007000000}">
    <filterColumn colId="1" showButton="0"/>
    <filterColumn colId="3">
      <customFilters>
        <customFilter operator="notEqual" val=" "/>
      </customFilters>
    </filterColumn>
  </autoFilter>
  <mergeCells count="3">
    <mergeCell ref="A2:B2"/>
    <mergeCell ref="A1:H1"/>
    <mergeCell ref="C2:F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D155"/>
  <sheetViews>
    <sheetView showGridLines="0" view="pageBreakPreview" topLeftCell="D48" zoomScale="115" zoomScaleNormal="100" zoomScaleSheetLayoutView="115" workbookViewId="0">
      <selection activeCell="AS62" sqref="AS62"/>
    </sheetView>
  </sheetViews>
  <sheetFormatPr defaultColWidth="9.33203125" defaultRowHeight="13.2" x14ac:dyDescent="0.25"/>
  <cols>
    <col min="1" max="1" width="21.33203125" hidden="1" customWidth="1"/>
    <col min="2" max="2" width="11.33203125" hidden="1" customWidth="1"/>
    <col min="3" max="3" width="39.109375" customWidth="1"/>
    <col min="5" max="5" width="21.109375" customWidth="1"/>
    <col min="6" max="11" width="9.33203125" hidden="1" customWidth="1"/>
    <col min="12" max="12" width="18.44140625" style="29" hidden="1" customWidth="1"/>
    <col min="13" max="13" width="15.44140625" hidden="1" customWidth="1"/>
    <col min="14" max="14" width="15" style="29" hidden="1" customWidth="1"/>
    <col min="15" max="16" width="9.33203125" hidden="1" customWidth="1"/>
    <col min="17" max="17" width="23.109375" hidden="1" customWidth="1"/>
    <col min="18" max="18" width="29.109375" hidden="1" customWidth="1"/>
    <col min="19" max="19" width="15.6640625" bestFit="1" customWidth="1"/>
    <col min="20" max="20" width="17.109375" bestFit="1" customWidth="1"/>
    <col min="21" max="35" width="0" hidden="1" customWidth="1"/>
    <col min="36" max="56" width="9.33203125" style="45"/>
  </cols>
  <sheetData>
    <row r="1" spans="1:37" x14ac:dyDescent="0.25">
      <c r="A1" s="45"/>
      <c r="B1" s="45"/>
      <c r="C1" s="127"/>
      <c r="D1" s="127"/>
      <c r="E1" s="127"/>
      <c r="F1" s="127"/>
      <c r="G1" s="127"/>
      <c r="H1" s="127"/>
      <c r="I1" s="45"/>
      <c r="J1" s="45"/>
      <c r="K1" s="45"/>
      <c r="L1" s="45"/>
      <c r="M1" s="45"/>
      <c r="N1" s="58"/>
      <c r="O1" s="45"/>
      <c r="P1" s="58"/>
      <c r="Q1" s="45"/>
      <c r="R1" s="45"/>
      <c r="S1" s="45"/>
      <c r="T1" s="45"/>
    </row>
    <row r="2" spans="1:37" x14ac:dyDescent="0.2">
      <c r="A2" s="45"/>
      <c r="B2" s="45"/>
      <c r="C2" s="874" t="s">
        <v>810</v>
      </c>
      <c r="D2" s="874"/>
      <c r="E2" s="874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</row>
    <row r="3" spans="1:37" x14ac:dyDescent="0.2">
      <c r="A3" s="45"/>
      <c r="B3" s="45"/>
      <c r="C3" s="130"/>
      <c r="D3" s="128"/>
      <c r="E3" s="128"/>
      <c r="F3" s="128"/>
      <c r="G3" s="128"/>
      <c r="H3" s="128"/>
      <c r="I3" s="45"/>
      <c r="J3" s="45"/>
      <c r="K3" s="45"/>
      <c r="L3" s="45"/>
      <c r="M3" s="45"/>
      <c r="N3" s="58"/>
      <c r="O3" s="45"/>
      <c r="P3" s="58"/>
      <c r="Q3" s="45"/>
      <c r="R3" s="45"/>
      <c r="S3" s="45"/>
      <c r="T3" s="45"/>
    </row>
    <row r="4" spans="1:37" ht="13.8" thickBot="1" x14ac:dyDescent="0.25">
      <c r="A4" s="45"/>
      <c r="B4" s="45"/>
      <c r="C4" s="131" t="s">
        <v>849</v>
      </c>
      <c r="D4" s="132"/>
      <c r="E4" s="131"/>
      <c r="F4" s="129"/>
      <c r="G4" s="129"/>
      <c r="H4" s="129"/>
      <c r="I4" s="45"/>
      <c r="J4" s="45"/>
      <c r="K4" s="45"/>
      <c r="L4" s="45"/>
      <c r="M4" s="45"/>
      <c r="N4" s="81"/>
      <c r="O4" s="81"/>
      <c r="P4" s="81"/>
      <c r="Q4" s="81"/>
      <c r="R4" s="81"/>
      <c r="S4" s="81"/>
      <c r="T4" s="81"/>
      <c r="U4" s="135"/>
      <c r="V4" s="135"/>
    </row>
    <row r="5" spans="1:37" x14ac:dyDescent="0.25">
      <c r="A5" s="45"/>
      <c r="B5" s="45"/>
      <c r="C5" s="79"/>
      <c r="D5" s="79"/>
      <c r="E5" s="79"/>
      <c r="F5" s="79"/>
      <c r="G5" s="79"/>
      <c r="H5" s="79"/>
      <c r="I5" s="45"/>
      <c r="J5" s="45"/>
      <c r="K5" s="45"/>
      <c r="L5" s="45"/>
      <c r="M5" s="45"/>
      <c r="N5" s="58"/>
      <c r="O5" s="58"/>
      <c r="P5" s="58"/>
      <c r="Q5" s="45"/>
      <c r="R5" s="45"/>
      <c r="S5" s="45"/>
      <c r="T5" s="45"/>
    </row>
    <row r="6" spans="1:37" x14ac:dyDescent="0.2">
      <c r="A6" s="45"/>
      <c r="B6" s="45"/>
      <c r="C6" s="40" t="s">
        <v>840</v>
      </c>
      <c r="D6" s="41"/>
      <c r="E6" s="45"/>
      <c r="F6" s="45"/>
      <c r="G6" s="45"/>
      <c r="H6" s="45"/>
      <c r="I6" s="45"/>
      <c r="J6" s="45"/>
      <c r="K6" s="45"/>
      <c r="L6" s="45"/>
      <c r="M6" s="45"/>
      <c r="N6" s="58"/>
      <c r="O6" s="45"/>
      <c r="P6" s="58"/>
      <c r="Q6" s="45"/>
      <c r="R6" s="45"/>
      <c r="S6" s="45"/>
      <c r="T6" s="134" t="s">
        <v>829</v>
      </c>
      <c r="U6" s="136"/>
      <c r="V6" s="136"/>
      <c r="W6" s="136"/>
    </row>
    <row r="7" spans="1:37" x14ac:dyDescent="0.2">
      <c r="A7" s="45"/>
      <c r="B7" s="45"/>
      <c r="C7" s="40" t="s">
        <v>841</v>
      </c>
      <c r="D7" s="41"/>
      <c r="E7" s="45"/>
      <c r="F7" s="45"/>
      <c r="G7" s="45"/>
      <c r="H7" s="45"/>
      <c r="I7" s="45"/>
      <c r="J7" s="45"/>
      <c r="K7" s="45"/>
      <c r="L7" s="45"/>
      <c r="M7" s="45"/>
      <c r="N7" s="58"/>
      <c r="O7" s="45"/>
      <c r="P7" s="58"/>
      <c r="Q7" s="45"/>
      <c r="R7" s="45"/>
      <c r="S7" s="45"/>
      <c r="T7" s="134" t="s">
        <v>816</v>
      </c>
      <c r="U7" s="136"/>
      <c r="V7" s="136"/>
      <c r="W7" s="136"/>
    </row>
    <row r="8" spans="1:37" x14ac:dyDescent="0.2">
      <c r="A8" s="45"/>
      <c r="B8" s="45"/>
      <c r="C8" s="40" t="s">
        <v>842</v>
      </c>
      <c r="D8" s="126" t="s">
        <v>836</v>
      </c>
      <c r="E8" s="126"/>
      <c r="F8" s="126"/>
      <c r="G8" s="126"/>
      <c r="H8" s="126"/>
      <c r="I8" s="45"/>
      <c r="J8" s="45"/>
      <c r="K8" s="45"/>
      <c r="L8" s="45"/>
      <c r="M8" s="45"/>
      <c r="N8" s="58"/>
      <c r="O8" s="45"/>
      <c r="P8" s="58"/>
      <c r="Q8" s="45"/>
      <c r="R8" s="45"/>
      <c r="S8" s="45"/>
      <c r="T8" s="45"/>
    </row>
    <row r="9" spans="1:37" x14ac:dyDescent="0.2">
      <c r="A9" s="45"/>
      <c r="B9" s="45"/>
      <c r="C9" s="40" t="s">
        <v>855</v>
      </c>
      <c r="D9" s="126"/>
      <c r="E9" s="126"/>
      <c r="F9" s="126"/>
      <c r="G9" s="126"/>
      <c r="H9" s="126"/>
      <c r="I9" s="45"/>
      <c r="J9" s="45"/>
      <c r="K9" s="45"/>
      <c r="L9" s="45"/>
      <c r="M9" s="45"/>
      <c r="N9" s="58"/>
      <c r="O9" s="45"/>
      <c r="P9" s="58"/>
      <c r="Q9" s="45"/>
      <c r="R9" s="45"/>
      <c r="S9" s="45"/>
      <c r="T9" s="45"/>
    </row>
    <row r="10" spans="1:37" x14ac:dyDescent="0.2">
      <c r="A10" s="45"/>
      <c r="B10" s="45"/>
      <c r="C10" s="40" t="s">
        <v>844</v>
      </c>
      <c r="D10" s="41"/>
      <c r="E10" s="41"/>
      <c r="F10" s="41"/>
      <c r="G10" s="41"/>
      <c r="H10" s="41"/>
      <c r="I10" s="45"/>
      <c r="J10" s="45"/>
      <c r="K10" s="45"/>
      <c r="L10" s="45"/>
      <c r="M10" s="45"/>
      <c r="N10" s="58"/>
      <c r="O10" s="45"/>
      <c r="P10" s="58"/>
      <c r="Q10" s="45"/>
      <c r="R10" s="45"/>
      <c r="S10" s="45"/>
      <c r="T10" s="45"/>
    </row>
    <row r="11" spans="1:37" x14ac:dyDescent="0.2">
      <c r="A11" s="45"/>
      <c r="B11" s="45"/>
      <c r="C11" s="40" t="s">
        <v>845</v>
      </c>
      <c r="D11" s="41"/>
      <c r="E11" s="41"/>
      <c r="F11" s="41"/>
      <c r="G11" s="41"/>
      <c r="H11" s="41"/>
      <c r="I11" s="45"/>
      <c r="J11" s="45"/>
      <c r="K11" s="45"/>
      <c r="L11" s="45"/>
      <c r="M11" s="45"/>
      <c r="N11" s="58"/>
      <c r="O11" s="45"/>
      <c r="P11" s="58"/>
      <c r="Q11" s="45"/>
      <c r="R11" s="45"/>
      <c r="S11" s="45"/>
      <c r="T11" s="45"/>
    </row>
    <row r="12" spans="1:37" x14ac:dyDescent="0.2">
      <c r="A12" s="45"/>
      <c r="B12" s="45"/>
      <c r="C12" s="40" t="s">
        <v>846</v>
      </c>
      <c r="D12" s="41"/>
      <c r="E12" s="41"/>
      <c r="F12" s="41"/>
      <c r="G12" s="41"/>
      <c r="H12" s="41"/>
      <c r="I12" s="45"/>
      <c r="J12" s="45"/>
      <c r="K12" s="45"/>
      <c r="L12" s="45"/>
      <c r="M12" s="45"/>
      <c r="N12" s="58"/>
      <c r="O12" s="45"/>
      <c r="P12" s="58"/>
      <c r="Q12" s="45"/>
      <c r="R12" s="45"/>
      <c r="S12" s="45"/>
      <c r="T12" s="45"/>
      <c r="AK12" s="45" t="s">
        <v>833</v>
      </c>
    </row>
    <row r="13" spans="1:37" x14ac:dyDescent="0.2">
      <c r="A13" s="45"/>
      <c r="B13" s="45"/>
      <c r="C13" s="40" t="s">
        <v>847</v>
      </c>
      <c r="D13" s="41"/>
      <c r="E13" s="41"/>
      <c r="F13" s="41"/>
      <c r="G13" s="41"/>
      <c r="H13" s="41"/>
      <c r="I13" s="45"/>
      <c r="J13" s="45"/>
      <c r="K13" s="45"/>
      <c r="L13" s="45"/>
      <c r="M13" s="45"/>
      <c r="N13" s="58"/>
      <c r="O13" s="45"/>
      <c r="P13" s="58"/>
      <c r="Q13" s="45"/>
      <c r="R13" s="45"/>
      <c r="S13" s="45"/>
      <c r="T13" s="45"/>
    </row>
    <row r="14" spans="1:37" x14ac:dyDescent="0.2">
      <c r="A14" s="45"/>
      <c r="B14" s="45"/>
      <c r="C14" s="40" t="s">
        <v>854</v>
      </c>
      <c r="D14" s="41"/>
      <c r="E14" s="41"/>
      <c r="F14" s="41"/>
      <c r="G14" s="41"/>
      <c r="H14" s="41"/>
      <c r="I14" s="45"/>
      <c r="J14" s="45"/>
      <c r="K14" s="45"/>
      <c r="L14" s="45"/>
      <c r="M14" s="45"/>
      <c r="N14" s="58"/>
      <c r="O14" s="45"/>
      <c r="P14" s="45"/>
      <c r="Q14" s="45"/>
      <c r="R14" s="45"/>
      <c r="S14" s="45"/>
      <c r="T14" s="45"/>
    </row>
    <row r="15" spans="1:37" x14ac:dyDescent="0.25">
      <c r="A15" s="945"/>
      <c r="B15" s="945"/>
      <c r="C15" s="945"/>
      <c r="D15" s="945"/>
      <c r="E15" s="945"/>
      <c r="F15" s="945"/>
      <c r="G15" s="45"/>
      <c r="H15" s="45"/>
      <c r="I15" s="45"/>
      <c r="J15" s="45"/>
      <c r="K15" s="45"/>
      <c r="L15" s="58"/>
      <c r="M15" s="45"/>
      <c r="N15" s="58"/>
      <c r="O15" s="45"/>
      <c r="P15" s="45"/>
      <c r="Q15" s="45"/>
      <c r="R15" s="45"/>
      <c r="S15" s="45"/>
      <c r="T15" s="45"/>
    </row>
    <row r="16" spans="1:37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2" hidden="1" x14ac:dyDescent="0.25"/>
    <row r="33" spans="1:35" ht="35.1" customHeight="1" x14ac:dyDescent="0.25">
      <c r="A33" s="880" t="s">
        <v>551</v>
      </c>
      <c r="B33" s="881"/>
      <c r="C33" s="881"/>
      <c r="D33" s="881"/>
      <c r="E33" s="881"/>
      <c r="F33" s="881"/>
      <c r="G33" s="881"/>
      <c r="H33" s="881"/>
      <c r="I33" s="881"/>
      <c r="J33" s="881"/>
      <c r="K33" s="881"/>
      <c r="L33" s="881"/>
      <c r="M33" s="881"/>
      <c r="N33" s="881"/>
      <c r="O33" s="881"/>
      <c r="P33" s="881"/>
      <c r="Q33" s="881"/>
      <c r="R33" s="881"/>
      <c r="S33" s="881"/>
      <c r="T33" s="882"/>
    </row>
    <row r="34" spans="1:35" ht="30" customHeight="1" x14ac:dyDescent="0.2">
      <c r="A34" s="862" t="s">
        <v>552</v>
      </c>
      <c r="B34" s="862" t="s">
        <v>553</v>
      </c>
      <c r="C34" s="862" t="s">
        <v>554</v>
      </c>
      <c r="D34" s="886" t="s">
        <v>555</v>
      </c>
      <c r="E34" s="862" t="s">
        <v>556</v>
      </c>
      <c r="F34" s="50" t="s">
        <v>557</v>
      </c>
      <c r="G34" s="47"/>
      <c r="H34" s="48"/>
      <c r="I34" s="49" t="s">
        <v>558</v>
      </c>
      <c r="J34" s="50"/>
      <c r="K34" s="50"/>
      <c r="L34" s="864" t="s">
        <v>559</v>
      </c>
      <c r="M34" s="865"/>
      <c r="N34" s="866"/>
      <c r="O34" s="49" t="s">
        <v>560</v>
      </c>
      <c r="P34" s="50"/>
      <c r="Q34" s="50"/>
      <c r="R34" s="877" t="s">
        <v>561</v>
      </c>
      <c r="S34" s="878"/>
      <c r="T34" s="879"/>
      <c r="U34" t="s">
        <v>562</v>
      </c>
      <c r="X34" t="s">
        <v>563</v>
      </c>
      <c r="AA34" t="s">
        <v>564</v>
      </c>
      <c r="AD34" t="s">
        <v>565</v>
      </c>
      <c r="AG34" t="s">
        <v>566</v>
      </c>
    </row>
    <row r="35" spans="1:35" ht="19.2" x14ac:dyDescent="0.2">
      <c r="A35" s="863"/>
      <c r="B35" s="863"/>
      <c r="C35" s="863"/>
      <c r="D35" s="887"/>
      <c r="E35" s="863"/>
      <c r="F35" s="50" t="s">
        <v>567</v>
      </c>
      <c r="G35" s="47" t="s">
        <v>568</v>
      </c>
      <c r="H35" s="48" t="s">
        <v>569</v>
      </c>
      <c r="I35" s="49" t="s">
        <v>567</v>
      </c>
      <c r="J35" s="50" t="s">
        <v>568</v>
      </c>
      <c r="K35" s="50" t="s">
        <v>569</v>
      </c>
      <c r="L35" s="57" t="s">
        <v>567</v>
      </c>
      <c r="M35" s="47" t="s">
        <v>568</v>
      </c>
      <c r="N35" s="54" t="s">
        <v>569</v>
      </c>
      <c r="O35" s="49" t="s">
        <v>567</v>
      </c>
      <c r="P35" s="50" t="s">
        <v>568</v>
      </c>
      <c r="Q35" s="50" t="s">
        <v>569</v>
      </c>
      <c r="R35" s="49" t="s">
        <v>567</v>
      </c>
      <c r="S35" s="47" t="s">
        <v>568</v>
      </c>
      <c r="T35" s="49" t="s">
        <v>569</v>
      </c>
      <c r="U35" t="s">
        <v>567</v>
      </c>
      <c r="V35" t="s">
        <v>568</v>
      </c>
      <c r="W35" t="s">
        <v>569</v>
      </c>
      <c r="X35" t="s">
        <v>567</v>
      </c>
      <c r="Y35" t="s">
        <v>568</v>
      </c>
      <c r="Z35" t="s">
        <v>569</v>
      </c>
      <c r="AA35" t="s">
        <v>567</v>
      </c>
      <c r="AB35" t="s">
        <v>568</v>
      </c>
      <c r="AC35" t="s">
        <v>569</v>
      </c>
      <c r="AD35" t="s">
        <v>567</v>
      </c>
      <c r="AE35" t="s">
        <v>568</v>
      </c>
      <c r="AF35" t="s">
        <v>569</v>
      </c>
      <c r="AG35" t="s">
        <v>567</v>
      </c>
      <c r="AH35" t="s">
        <v>568</v>
      </c>
      <c r="AI35" t="s">
        <v>569</v>
      </c>
    </row>
    <row r="36" spans="1:35" x14ac:dyDescent="0.25">
      <c r="A36" s="880" t="s">
        <v>570</v>
      </c>
      <c r="B36" s="881"/>
      <c r="C36" s="881"/>
      <c r="D36" s="881"/>
      <c r="E36" s="881"/>
      <c r="F36" s="881"/>
      <c r="G36" s="881"/>
      <c r="H36" s="881"/>
      <c r="I36" s="881"/>
      <c r="J36" s="881"/>
      <c r="K36" s="881"/>
      <c r="L36" s="881"/>
      <c r="M36" s="881"/>
      <c r="N36" s="881"/>
      <c r="O36" s="881"/>
      <c r="P36" s="881"/>
      <c r="Q36" s="881"/>
      <c r="R36" s="881"/>
      <c r="S36" s="881"/>
      <c r="T36" s="882"/>
    </row>
    <row r="37" spans="1:35" x14ac:dyDescent="0.25">
      <c r="A37" s="1" t="str">
        <f>[4]RESUMO!G9</f>
        <v>T160</v>
      </c>
      <c r="B37" s="28" t="s">
        <v>571</v>
      </c>
      <c r="C37" s="83" t="s">
        <v>572</v>
      </c>
      <c r="D37" s="83" t="s">
        <v>573</v>
      </c>
      <c r="E37" s="148">
        <v>23448.33</v>
      </c>
      <c r="F37" s="28">
        <v>0</v>
      </c>
      <c r="G37" s="28">
        <f t="shared" ref="G37:G46" si="0">F37*$F$85</f>
        <v>0</v>
      </c>
      <c r="H37" s="28">
        <f t="shared" ref="H37:H46" si="1">G37*$E37</f>
        <v>0</v>
      </c>
      <c r="I37" s="28">
        <f t="shared" ref="I37:I46" si="2">F37</f>
        <v>0</v>
      </c>
      <c r="J37" s="28">
        <f t="shared" ref="J37:J46" si="3">I37*$I$85</f>
        <v>0</v>
      </c>
      <c r="K37" s="28">
        <f t="shared" ref="K37:K46" si="4">J37*$E37</f>
        <v>0</v>
      </c>
      <c r="L37" s="85">
        <v>0</v>
      </c>
      <c r="M37" s="28">
        <f t="shared" ref="M37:M41" si="5">L37*$L$85</f>
        <v>0</v>
      </c>
      <c r="N37" s="55">
        <f t="shared" ref="N37:N46" si="6">M37*$E37</f>
        <v>0</v>
      </c>
      <c r="O37" s="28">
        <f t="shared" ref="O37:O46" si="7">L37</f>
        <v>0</v>
      </c>
      <c r="P37" s="28">
        <f t="shared" ref="P37:P46" si="8">O37*$O$85</f>
        <v>0</v>
      </c>
      <c r="Q37" s="28">
        <f t="shared" ref="Q37:Q46" si="9">P37*$E37</f>
        <v>0</v>
      </c>
      <c r="R37" s="146">
        <f>1/4</f>
        <v>0.25</v>
      </c>
      <c r="S37" s="146">
        <v>0</v>
      </c>
      <c r="T37" s="84">
        <f t="shared" ref="T37:T46" si="10">S37*$E37</f>
        <v>0</v>
      </c>
      <c r="U37">
        <f>R37</f>
        <v>0.25</v>
      </c>
      <c r="V37">
        <f t="shared" ref="V37:V46" si="11">U37*$U$85</f>
        <v>0</v>
      </c>
      <c r="W37">
        <f t="shared" ref="W37:W46" si="12">V37*$E37</f>
        <v>0</v>
      </c>
      <c r="X37">
        <f>1/4</f>
        <v>0.25</v>
      </c>
      <c r="Y37">
        <f t="shared" ref="Y37:Y46" si="13">X37*$X$85</f>
        <v>0</v>
      </c>
      <c r="Z37">
        <f t="shared" ref="Z37:Z46" si="14">Y37*$E37</f>
        <v>0</v>
      </c>
      <c r="AA37">
        <f t="shared" ref="AA37:AA46" si="15">U37</f>
        <v>0.25</v>
      </c>
      <c r="AB37">
        <f t="shared" ref="AB37:AB46" si="16">AA37*$AA$85</f>
        <v>0</v>
      </c>
      <c r="AC37">
        <f t="shared" ref="AC37:AC46" si="17">AB37*$E37</f>
        <v>0</v>
      </c>
      <c r="AD37">
        <f>0.5</f>
        <v>0.5</v>
      </c>
      <c r="AE37">
        <f t="shared" ref="AE37:AE46" si="18">AD37*$AD$85</f>
        <v>0</v>
      </c>
      <c r="AF37">
        <f t="shared" ref="AF37:AF46" si="19">AE37*$E37</f>
        <v>0</v>
      </c>
      <c r="AG37">
        <v>0</v>
      </c>
      <c r="AH37">
        <f t="shared" ref="AH37:AH46" si="20">AG37*$AG$85</f>
        <v>0</v>
      </c>
      <c r="AI37">
        <f t="shared" ref="AI37:AI46" si="21">AH37*$E37</f>
        <v>0</v>
      </c>
    </row>
    <row r="38" spans="1:35" x14ac:dyDescent="0.25">
      <c r="A38" s="1" t="str">
        <f>A37</f>
        <v>T160</v>
      </c>
      <c r="B38" s="28" t="s">
        <v>574</v>
      </c>
      <c r="C38" s="83" t="s">
        <v>575</v>
      </c>
      <c r="D38" s="83" t="s">
        <v>573</v>
      </c>
      <c r="E38" s="148">
        <v>18344.77</v>
      </c>
      <c r="F38" s="28">
        <v>0</v>
      </c>
      <c r="G38" s="28">
        <f t="shared" si="0"/>
        <v>0</v>
      </c>
      <c r="H38" s="28">
        <f t="shared" si="1"/>
        <v>0</v>
      </c>
      <c r="I38" s="28">
        <f t="shared" si="2"/>
        <v>0</v>
      </c>
      <c r="J38" s="28">
        <f t="shared" si="3"/>
        <v>0</v>
      </c>
      <c r="K38" s="28">
        <f t="shared" si="4"/>
        <v>0</v>
      </c>
      <c r="L38" s="85">
        <v>0</v>
      </c>
      <c r="M38" s="28">
        <f t="shared" si="5"/>
        <v>0</v>
      </c>
      <c r="N38" s="55">
        <f t="shared" si="6"/>
        <v>0</v>
      </c>
      <c r="O38" s="28">
        <f t="shared" si="7"/>
        <v>0</v>
      </c>
      <c r="P38" s="28">
        <f t="shared" si="8"/>
        <v>0</v>
      </c>
      <c r="Q38" s="28">
        <f t="shared" si="9"/>
        <v>0</v>
      </c>
      <c r="R38" s="146">
        <v>1</v>
      </c>
      <c r="S38" s="146">
        <v>0</v>
      </c>
      <c r="T38" s="84">
        <f t="shared" si="10"/>
        <v>0</v>
      </c>
      <c r="U38">
        <f>R38</f>
        <v>1</v>
      </c>
      <c r="V38">
        <f t="shared" si="11"/>
        <v>0</v>
      </c>
      <c r="W38">
        <f t="shared" si="12"/>
        <v>0</v>
      </c>
      <c r="X38">
        <f>R38</f>
        <v>1</v>
      </c>
      <c r="Y38">
        <f t="shared" si="13"/>
        <v>0</v>
      </c>
      <c r="Z38">
        <f t="shared" si="14"/>
        <v>0</v>
      </c>
      <c r="AA38">
        <f t="shared" si="15"/>
        <v>1</v>
      </c>
      <c r="AB38">
        <f t="shared" si="16"/>
        <v>0</v>
      </c>
      <c r="AC38">
        <f t="shared" si="17"/>
        <v>0</v>
      </c>
      <c r="AD38">
        <f>X38</f>
        <v>1</v>
      </c>
      <c r="AE38">
        <f t="shared" si="18"/>
        <v>0</v>
      </c>
      <c r="AF38">
        <f t="shared" si="19"/>
        <v>0</v>
      </c>
      <c r="AG38">
        <v>0</v>
      </c>
      <c r="AH38">
        <f t="shared" si="20"/>
        <v>0</v>
      </c>
      <c r="AI38">
        <f t="shared" si="21"/>
        <v>0</v>
      </c>
    </row>
    <row r="39" spans="1:35" x14ac:dyDescent="0.25">
      <c r="A39" s="1" t="str">
        <f>A37</f>
        <v>T160</v>
      </c>
      <c r="B39" s="28" t="s">
        <v>576</v>
      </c>
      <c r="C39" s="83" t="s">
        <v>577</v>
      </c>
      <c r="D39" s="83" t="s">
        <v>573</v>
      </c>
      <c r="E39" s="148">
        <v>15090.37</v>
      </c>
      <c r="F39" s="28">
        <v>0.5</v>
      </c>
      <c r="G39" s="28">
        <f t="shared" si="0"/>
        <v>0</v>
      </c>
      <c r="H39" s="28">
        <f t="shared" si="1"/>
        <v>0</v>
      </c>
      <c r="I39" s="28">
        <f t="shared" si="2"/>
        <v>0.5</v>
      </c>
      <c r="J39" s="28">
        <f t="shared" si="3"/>
        <v>0</v>
      </c>
      <c r="K39" s="28">
        <f t="shared" si="4"/>
        <v>0</v>
      </c>
      <c r="L39" s="85">
        <v>1</v>
      </c>
      <c r="M39" s="28">
        <v>6</v>
      </c>
      <c r="N39" s="55">
        <f t="shared" si="6"/>
        <v>90542.22</v>
      </c>
      <c r="O39" s="28">
        <f t="shared" si="7"/>
        <v>1</v>
      </c>
      <c r="P39" s="28">
        <f t="shared" si="8"/>
        <v>0</v>
      </c>
      <c r="Q39" s="28">
        <f t="shared" si="9"/>
        <v>0</v>
      </c>
      <c r="R39" s="146">
        <v>0</v>
      </c>
      <c r="S39" s="146">
        <v>10</v>
      </c>
      <c r="T39" s="84">
        <f t="shared" si="10"/>
        <v>150903.70000000001</v>
      </c>
      <c r="U39">
        <f>R39</f>
        <v>0</v>
      </c>
      <c r="V39">
        <f t="shared" si="11"/>
        <v>0</v>
      </c>
      <c r="W39">
        <f t="shared" si="12"/>
        <v>0</v>
      </c>
      <c r="X39">
        <v>1</v>
      </c>
      <c r="Y39">
        <f t="shared" si="13"/>
        <v>0</v>
      </c>
      <c r="Z39">
        <f t="shared" si="14"/>
        <v>0</v>
      </c>
      <c r="AA39">
        <f t="shared" si="15"/>
        <v>0</v>
      </c>
      <c r="AB39">
        <f t="shared" si="16"/>
        <v>0</v>
      </c>
      <c r="AC39">
        <f t="shared" si="17"/>
        <v>0</v>
      </c>
      <c r="AD39">
        <f>X39</f>
        <v>1</v>
      </c>
      <c r="AE39">
        <f t="shared" si="18"/>
        <v>0</v>
      </c>
      <c r="AF39">
        <f t="shared" si="19"/>
        <v>0</v>
      </c>
      <c r="AG39">
        <v>0.5</v>
      </c>
      <c r="AH39">
        <f t="shared" si="20"/>
        <v>0</v>
      </c>
      <c r="AI39">
        <f t="shared" si="21"/>
        <v>0</v>
      </c>
    </row>
    <row r="40" spans="1:35" x14ac:dyDescent="0.25">
      <c r="A40" s="1" t="str">
        <f>A37</f>
        <v>T160</v>
      </c>
      <c r="B40" s="28" t="s">
        <v>578</v>
      </c>
      <c r="C40" s="83" t="s">
        <v>579</v>
      </c>
      <c r="D40" s="83" t="s">
        <v>573</v>
      </c>
      <c r="E40" s="148">
        <v>6131.61</v>
      </c>
      <c r="F40" s="28">
        <v>0</v>
      </c>
      <c r="G40" s="28">
        <f t="shared" si="0"/>
        <v>0</v>
      </c>
      <c r="H40" s="28">
        <f t="shared" si="1"/>
        <v>0</v>
      </c>
      <c r="I40" s="28">
        <f t="shared" si="2"/>
        <v>0</v>
      </c>
      <c r="J40" s="28">
        <f t="shared" si="3"/>
        <v>0</v>
      </c>
      <c r="K40" s="28">
        <f t="shared" si="4"/>
        <v>0</v>
      </c>
      <c r="L40" s="85">
        <v>0</v>
      </c>
      <c r="M40" s="28">
        <f t="shared" si="5"/>
        <v>0</v>
      </c>
      <c r="N40" s="55">
        <f t="shared" si="6"/>
        <v>0</v>
      </c>
      <c r="O40" s="28">
        <f t="shared" si="7"/>
        <v>0</v>
      </c>
      <c r="P40" s="28">
        <f t="shared" si="8"/>
        <v>0</v>
      </c>
      <c r="Q40" s="28">
        <f t="shared" si="9"/>
        <v>0</v>
      </c>
      <c r="R40" s="146">
        <v>1</v>
      </c>
      <c r="S40" s="146">
        <v>2.5</v>
      </c>
      <c r="T40" s="84">
        <f t="shared" si="10"/>
        <v>15329.025</v>
      </c>
      <c r="U40">
        <v>0</v>
      </c>
      <c r="V40">
        <f t="shared" si="11"/>
        <v>0</v>
      </c>
      <c r="W40">
        <f t="shared" si="12"/>
        <v>0</v>
      </c>
      <c r="X40">
        <f>R40</f>
        <v>1</v>
      </c>
      <c r="Y40">
        <f t="shared" si="13"/>
        <v>0</v>
      </c>
      <c r="Z40">
        <f t="shared" si="14"/>
        <v>0</v>
      </c>
      <c r="AA40">
        <f t="shared" si="15"/>
        <v>0</v>
      </c>
      <c r="AB40">
        <f t="shared" si="16"/>
        <v>0</v>
      </c>
      <c r="AC40">
        <f t="shared" si="17"/>
        <v>0</v>
      </c>
      <c r="AD40">
        <v>2</v>
      </c>
      <c r="AE40">
        <f t="shared" si="18"/>
        <v>0</v>
      </c>
      <c r="AF40">
        <f t="shared" si="19"/>
        <v>0</v>
      </c>
      <c r="AG40">
        <v>0</v>
      </c>
      <c r="AH40">
        <f t="shared" si="20"/>
        <v>0</v>
      </c>
      <c r="AI40">
        <f t="shared" si="21"/>
        <v>0</v>
      </c>
    </row>
    <row r="41" spans="1:35" x14ac:dyDescent="0.25">
      <c r="A41" s="1" t="str">
        <f>A37</f>
        <v>T160</v>
      </c>
      <c r="B41" s="28" t="s">
        <v>580</v>
      </c>
      <c r="C41" s="83" t="s">
        <v>581</v>
      </c>
      <c r="D41" s="83" t="s">
        <v>573</v>
      </c>
      <c r="E41" s="148">
        <v>8104.28</v>
      </c>
      <c r="F41" s="28">
        <v>0</v>
      </c>
      <c r="G41" s="28">
        <f t="shared" si="0"/>
        <v>0</v>
      </c>
      <c r="H41" s="28">
        <f t="shared" si="1"/>
        <v>0</v>
      </c>
      <c r="I41" s="28">
        <f t="shared" si="2"/>
        <v>0</v>
      </c>
      <c r="J41" s="28">
        <f t="shared" si="3"/>
        <v>0</v>
      </c>
      <c r="K41" s="28">
        <f t="shared" si="4"/>
        <v>0</v>
      </c>
      <c r="L41" s="85">
        <v>0</v>
      </c>
      <c r="M41" s="28">
        <f t="shared" si="5"/>
        <v>0</v>
      </c>
      <c r="N41" s="55">
        <f t="shared" si="6"/>
        <v>0</v>
      </c>
      <c r="O41" s="28">
        <f t="shared" si="7"/>
        <v>0</v>
      </c>
      <c r="P41" s="28">
        <f t="shared" si="8"/>
        <v>0</v>
      </c>
      <c r="Q41" s="28">
        <f t="shared" si="9"/>
        <v>0</v>
      </c>
      <c r="R41" s="146">
        <v>0</v>
      </c>
      <c r="S41" s="146">
        <v>0</v>
      </c>
      <c r="T41" s="84">
        <f t="shared" si="10"/>
        <v>0</v>
      </c>
      <c r="U41">
        <f>R41</f>
        <v>0</v>
      </c>
      <c r="V41">
        <f t="shared" si="11"/>
        <v>0</v>
      </c>
      <c r="W41">
        <f t="shared" si="12"/>
        <v>0</v>
      </c>
      <c r="X41">
        <v>1</v>
      </c>
      <c r="Y41">
        <f t="shared" si="13"/>
        <v>0</v>
      </c>
      <c r="Z41">
        <f t="shared" si="14"/>
        <v>0</v>
      </c>
      <c r="AA41">
        <f t="shared" si="15"/>
        <v>0</v>
      </c>
      <c r="AB41">
        <f t="shared" si="16"/>
        <v>0</v>
      </c>
      <c r="AC41">
        <f t="shared" si="17"/>
        <v>0</v>
      </c>
      <c r="AD41">
        <f>X41</f>
        <v>1</v>
      </c>
      <c r="AE41">
        <f t="shared" si="18"/>
        <v>0</v>
      </c>
      <c r="AF41">
        <f t="shared" si="19"/>
        <v>0</v>
      </c>
      <c r="AG41">
        <v>0</v>
      </c>
      <c r="AH41">
        <f t="shared" si="20"/>
        <v>0</v>
      </c>
      <c r="AI41">
        <f t="shared" si="21"/>
        <v>0</v>
      </c>
    </row>
    <row r="42" spans="1:35" x14ac:dyDescent="0.25">
      <c r="A42" s="1" t="str">
        <f>A37</f>
        <v>T160</v>
      </c>
      <c r="B42" s="28" t="s">
        <v>582</v>
      </c>
      <c r="C42" s="83" t="s">
        <v>583</v>
      </c>
      <c r="D42" s="83" t="s">
        <v>573</v>
      </c>
      <c r="E42" s="148">
        <v>6131.61</v>
      </c>
      <c r="F42" s="28">
        <f>1/2</f>
        <v>0.5</v>
      </c>
      <c r="G42" s="28">
        <f t="shared" si="0"/>
        <v>0</v>
      </c>
      <c r="H42" s="28">
        <f t="shared" si="1"/>
        <v>0</v>
      </c>
      <c r="I42" s="28">
        <f t="shared" si="2"/>
        <v>0.5</v>
      </c>
      <c r="J42" s="28">
        <f t="shared" si="3"/>
        <v>0</v>
      </c>
      <c r="K42" s="28">
        <f t="shared" si="4"/>
        <v>0</v>
      </c>
      <c r="L42" s="85">
        <v>1</v>
      </c>
      <c r="M42" s="28">
        <v>6</v>
      </c>
      <c r="N42" s="55">
        <f t="shared" si="6"/>
        <v>36789.659999999996</v>
      </c>
      <c r="O42" s="28">
        <f t="shared" si="7"/>
        <v>1</v>
      </c>
      <c r="P42" s="28">
        <f t="shared" si="8"/>
        <v>0</v>
      </c>
      <c r="Q42" s="28">
        <f t="shared" si="9"/>
        <v>0</v>
      </c>
      <c r="R42" s="146">
        <v>2</v>
      </c>
      <c r="S42" s="146">
        <v>20</v>
      </c>
      <c r="T42" s="84">
        <f t="shared" si="10"/>
        <v>122632.2</v>
      </c>
      <c r="U42">
        <v>1</v>
      </c>
      <c r="V42">
        <f t="shared" si="11"/>
        <v>0</v>
      </c>
      <c r="W42">
        <f t="shared" si="12"/>
        <v>0</v>
      </c>
      <c r="X42">
        <f>R42</f>
        <v>2</v>
      </c>
      <c r="Y42">
        <f t="shared" si="13"/>
        <v>0</v>
      </c>
      <c r="Z42">
        <f t="shared" si="14"/>
        <v>0</v>
      </c>
      <c r="AA42">
        <f t="shared" si="15"/>
        <v>1</v>
      </c>
      <c r="AB42">
        <f t="shared" si="16"/>
        <v>0</v>
      </c>
      <c r="AC42">
        <f t="shared" si="17"/>
        <v>0</v>
      </c>
      <c r="AD42">
        <v>3</v>
      </c>
      <c r="AE42">
        <f t="shared" si="18"/>
        <v>0</v>
      </c>
      <c r="AF42">
        <f t="shared" si="19"/>
        <v>0</v>
      </c>
      <c r="AG42">
        <v>0.1</v>
      </c>
      <c r="AH42">
        <f t="shared" si="20"/>
        <v>0</v>
      </c>
      <c r="AI42">
        <f t="shared" si="21"/>
        <v>0</v>
      </c>
    </row>
    <row r="43" spans="1:35" x14ac:dyDescent="0.25">
      <c r="A43" s="1" t="str">
        <f>A37</f>
        <v>T160</v>
      </c>
      <c r="B43" s="28" t="s">
        <v>584</v>
      </c>
      <c r="C43" s="83" t="s">
        <v>585</v>
      </c>
      <c r="D43" s="83" t="s">
        <v>573</v>
      </c>
      <c r="E43" s="148">
        <v>3671.62</v>
      </c>
      <c r="F43" s="28">
        <f>F42*2</f>
        <v>1</v>
      </c>
      <c r="G43" s="28">
        <f t="shared" si="0"/>
        <v>0</v>
      </c>
      <c r="H43" s="28">
        <f t="shared" si="1"/>
        <v>0</v>
      </c>
      <c r="I43" s="28">
        <f t="shared" si="2"/>
        <v>1</v>
      </c>
      <c r="J43" s="28">
        <f t="shared" si="3"/>
        <v>0</v>
      </c>
      <c r="K43" s="28">
        <f t="shared" si="4"/>
        <v>0</v>
      </c>
      <c r="L43" s="85">
        <v>2</v>
      </c>
      <c r="M43" s="28">
        <v>12</v>
      </c>
      <c r="N43" s="55">
        <f t="shared" si="6"/>
        <v>44059.44</v>
      </c>
      <c r="O43" s="28">
        <f t="shared" si="7"/>
        <v>2</v>
      </c>
      <c r="P43" s="28">
        <f t="shared" si="8"/>
        <v>0</v>
      </c>
      <c r="Q43" s="28">
        <f t="shared" si="9"/>
        <v>0</v>
      </c>
      <c r="R43" s="146">
        <v>4</v>
      </c>
      <c r="S43" s="146">
        <v>40</v>
      </c>
      <c r="T43" s="84">
        <f t="shared" si="10"/>
        <v>146864.79999999999</v>
      </c>
      <c r="U43">
        <v>2</v>
      </c>
      <c r="V43">
        <f t="shared" si="11"/>
        <v>0</v>
      </c>
      <c r="W43">
        <f t="shared" si="12"/>
        <v>0</v>
      </c>
      <c r="X43">
        <f>R43</f>
        <v>4</v>
      </c>
      <c r="Y43">
        <f t="shared" si="13"/>
        <v>0</v>
      </c>
      <c r="Z43">
        <f t="shared" si="14"/>
        <v>0</v>
      </c>
      <c r="AA43">
        <f t="shared" si="15"/>
        <v>2</v>
      </c>
      <c r="AB43">
        <f t="shared" si="16"/>
        <v>0</v>
      </c>
      <c r="AC43">
        <f t="shared" si="17"/>
        <v>0</v>
      </c>
      <c r="AD43">
        <v>6</v>
      </c>
      <c r="AE43">
        <f t="shared" si="18"/>
        <v>0</v>
      </c>
      <c r="AF43">
        <f t="shared" si="19"/>
        <v>0</v>
      </c>
      <c r="AG43">
        <v>0.2</v>
      </c>
      <c r="AH43">
        <f t="shared" si="20"/>
        <v>0</v>
      </c>
      <c r="AI43">
        <f t="shared" si="21"/>
        <v>0</v>
      </c>
    </row>
    <row r="44" spans="1:35" x14ac:dyDescent="0.25">
      <c r="A44" s="1" t="str">
        <f>A37</f>
        <v>T160</v>
      </c>
      <c r="B44" s="28" t="s">
        <v>582</v>
      </c>
      <c r="C44" s="83" t="s">
        <v>586</v>
      </c>
      <c r="D44" s="83" t="s">
        <v>573</v>
      </c>
      <c r="E44" s="148">
        <v>6131.61</v>
      </c>
      <c r="F44" s="28">
        <v>0</v>
      </c>
      <c r="G44" s="28">
        <f t="shared" si="0"/>
        <v>0</v>
      </c>
      <c r="H44" s="28">
        <f t="shared" si="1"/>
        <v>0</v>
      </c>
      <c r="I44" s="28">
        <f t="shared" si="2"/>
        <v>0</v>
      </c>
      <c r="J44" s="28">
        <f t="shared" si="3"/>
        <v>0</v>
      </c>
      <c r="K44" s="28">
        <f t="shared" si="4"/>
        <v>0</v>
      </c>
      <c r="L44" s="85">
        <v>0.5</v>
      </c>
      <c r="M44" s="28">
        <v>3</v>
      </c>
      <c r="N44" s="55">
        <f t="shared" si="6"/>
        <v>18394.829999999998</v>
      </c>
      <c r="O44" s="28">
        <f t="shared" si="7"/>
        <v>0.5</v>
      </c>
      <c r="P44" s="28">
        <f t="shared" si="8"/>
        <v>0</v>
      </c>
      <c r="Q44" s="28">
        <f t="shared" si="9"/>
        <v>0</v>
      </c>
      <c r="R44" s="146">
        <v>1</v>
      </c>
      <c r="S44" s="146">
        <v>5</v>
      </c>
      <c r="T44" s="84">
        <f t="shared" si="10"/>
        <v>30658.05</v>
      </c>
      <c r="U44">
        <f>R44</f>
        <v>1</v>
      </c>
      <c r="V44">
        <f t="shared" si="11"/>
        <v>0</v>
      </c>
      <c r="W44">
        <f t="shared" si="12"/>
        <v>0</v>
      </c>
      <c r="X44">
        <v>2</v>
      </c>
      <c r="Y44">
        <f t="shared" si="13"/>
        <v>0</v>
      </c>
      <c r="Z44">
        <f t="shared" si="14"/>
        <v>0</v>
      </c>
      <c r="AA44">
        <f t="shared" si="15"/>
        <v>1</v>
      </c>
      <c r="AB44">
        <f t="shared" si="16"/>
        <v>0</v>
      </c>
      <c r="AC44">
        <f t="shared" si="17"/>
        <v>0</v>
      </c>
      <c r="AD44">
        <f>X44</f>
        <v>2</v>
      </c>
      <c r="AE44">
        <f t="shared" si="18"/>
        <v>0</v>
      </c>
      <c r="AF44">
        <f t="shared" si="19"/>
        <v>0</v>
      </c>
      <c r="AG44">
        <v>0</v>
      </c>
      <c r="AH44">
        <f t="shared" si="20"/>
        <v>0</v>
      </c>
      <c r="AI44">
        <f t="shared" si="21"/>
        <v>0</v>
      </c>
    </row>
    <row r="45" spans="1:35" x14ac:dyDescent="0.25">
      <c r="A45" s="1" t="str">
        <f>A37</f>
        <v>T160</v>
      </c>
      <c r="B45" s="28" t="s">
        <v>582</v>
      </c>
      <c r="C45" s="83" t="s">
        <v>587</v>
      </c>
      <c r="D45" s="83" t="s">
        <v>573</v>
      </c>
      <c r="E45" s="148">
        <v>6131.61</v>
      </c>
      <c r="F45" s="28">
        <v>0</v>
      </c>
      <c r="G45" s="28">
        <f t="shared" si="0"/>
        <v>0</v>
      </c>
      <c r="H45" s="28">
        <f t="shared" si="1"/>
        <v>0</v>
      </c>
      <c r="I45" s="28">
        <f t="shared" si="2"/>
        <v>0</v>
      </c>
      <c r="J45" s="28">
        <f t="shared" si="3"/>
        <v>0</v>
      </c>
      <c r="K45" s="28">
        <f t="shared" si="4"/>
        <v>0</v>
      </c>
      <c r="L45" s="85">
        <f>L44</f>
        <v>0.5</v>
      </c>
      <c r="M45" s="28">
        <v>3</v>
      </c>
      <c r="N45" s="55">
        <f t="shared" si="6"/>
        <v>18394.829999999998</v>
      </c>
      <c r="O45" s="28">
        <f t="shared" si="7"/>
        <v>0.5</v>
      </c>
      <c r="P45" s="28">
        <f t="shared" si="8"/>
        <v>0</v>
      </c>
      <c r="Q45" s="28">
        <f t="shared" si="9"/>
        <v>0</v>
      </c>
      <c r="R45" s="146">
        <v>1</v>
      </c>
      <c r="S45" s="146">
        <v>5</v>
      </c>
      <c r="T45" s="84">
        <f t="shared" si="10"/>
        <v>30658.05</v>
      </c>
      <c r="U45">
        <f>R45</f>
        <v>1</v>
      </c>
      <c r="V45">
        <f t="shared" si="11"/>
        <v>0</v>
      </c>
      <c r="W45">
        <f t="shared" si="12"/>
        <v>0</v>
      </c>
      <c r="X45">
        <f>R45</f>
        <v>1</v>
      </c>
      <c r="Y45">
        <f t="shared" si="13"/>
        <v>0</v>
      </c>
      <c r="Z45">
        <f t="shared" si="14"/>
        <v>0</v>
      </c>
      <c r="AA45">
        <f t="shared" si="15"/>
        <v>1</v>
      </c>
      <c r="AB45">
        <f t="shared" si="16"/>
        <v>0</v>
      </c>
      <c r="AC45">
        <f t="shared" si="17"/>
        <v>0</v>
      </c>
      <c r="AD45">
        <v>2</v>
      </c>
      <c r="AE45">
        <f t="shared" si="18"/>
        <v>0</v>
      </c>
      <c r="AF45">
        <f t="shared" si="19"/>
        <v>0</v>
      </c>
      <c r="AG45">
        <v>0</v>
      </c>
      <c r="AH45">
        <f t="shared" si="20"/>
        <v>0</v>
      </c>
      <c r="AI45">
        <f t="shared" si="21"/>
        <v>0</v>
      </c>
    </row>
    <row r="46" spans="1:35" x14ac:dyDescent="0.25">
      <c r="A46" s="1" t="str">
        <f>A37</f>
        <v>T160</v>
      </c>
      <c r="B46" s="28" t="s">
        <v>584</v>
      </c>
      <c r="C46" s="83" t="s">
        <v>588</v>
      </c>
      <c r="D46" s="83" t="s">
        <v>573</v>
      </c>
      <c r="E46" s="148">
        <v>3671.62</v>
      </c>
      <c r="F46" s="28">
        <v>0</v>
      </c>
      <c r="G46" s="28">
        <f t="shared" si="0"/>
        <v>0</v>
      </c>
      <c r="H46" s="28">
        <f t="shared" si="1"/>
        <v>0</v>
      </c>
      <c r="I46" s="28">
        <f t="shared" si="2"/>
        <v>0</v>
      </c>
      <c r="J46" s="28">
        <f t="shared" si="3"/>
        <v>0</v>
      </c>
      <c r="K46" s="28">
        <f t="shared" si="4"/>
        <v>0</v>
      </c>
      <c r="L46" s="85">
        <v>2</v>
      </c>
      <c r="M46" s="28">
        <v>12</v>
      </c>
      <c r="N46" s="55">
        <f t="shared" si="6"/>
        <v>44059.44</v>
      </c>
      <c r="O46" s="28">
        <f t="shared" si="7"/>
        <v>2</v>
      </c>
      <c r="P46" s="28">
        <f t="shared" si="8"/>
        <v>0</v>
      </c>
      <c r="Q46" s="28">
        <f t="shared" si="9"/>
        <v>0</v>
      </c>
      <c r="R46" s="146">
        <f>2+2+2</f>
        <v>6</v>
      </c>
      <c r="S46" s="146">
        <v>20</v>
      </c>
      <c r="T46" s="84">
        <f t="shared" si="10"/>
        <v>73432.399999999994</v>
      </c>
      <c r="U46">
        <f>R46</f>
        <v>6</v>
      </c>
      <c r="V46">
        <f t="shared" si="11"/>
        <v>0</v>
      </c>
      <c r="W46">
        <f t="shared" si="12"/>
        <v>0</v>
      </c>
      <c r="X46">
        <v>8</v>
      </c>
      <c r="Y46">
        <f t="shared" si="13"/>
        <v>0</v>
      </c>
      <c r="Z46">
        <f t="shared" si="14"/>
        <v>0</v>
      </c>
      <c r="AA46">
        <f t="shared" si="15"/>
        <v>6</v>
      </c>
      <c r="AB46">
        <f t="shared" si="16"/>
        <v>0</v>
      </c>
      <c r="AC46">
        <f t="shared" si="17"/>
        <v>0</v>
      </c>
      <c r="AD46">
        <v>10</v>
      </c>
      <c r="AE46">
        <f t="shared" si="18"/>
        <v>0</v>
      </c>
      <c r="AF46">
        <f t="shared" si="19"/>
        <v>0</v>
      </c>
      <c r="AG46">
        <v>0</v>
      </c>
      <c r="AH46">
        <f t="shared" si="20"/>
        <v>0</v>
      </c>
      <c r="AI46">
        <f t="shared" si="21"/>
        <v>0</v>
      </c>
    </row>
    <row r="47" spans="1:35" x14ac:dyDescent="0.25">
      <c r="A47" s="880" t="s">
        <v>589</v>
      </c>
      <c r="B47" s="881"/>
      <c r="C47" s="881"/>
      <c r="D47" s="881"/>
      <c r="E47" s="881"/>
      <c r="F47" s="881"/>
      <c r="G47" s="881"/>
      <c r="H47" s="881"/>
      <c r="I47" s="881"/>
      <c r="J47" s="881"/>
      <c r="K47" s="881"/>
      <c r="L47" s="881"/>
      <c r="M47" s="881"/>
      <c r="N47" s="881"/>
      <c r="O47" s="881"/>
      <c r="P47" s="881"/>
      <c r="Q47" s="881"/>
      <c r="R47" s="881"/>
      <c r="S47" s="881"/>
      <c r="T47" s="882"/>
    </row>
    <row r="48" spans="1:35" x14ac:dyDescent="0.25">
      <c r="A48" s="1" t="str">
        <f>A37</f>
        <v>T160</v>
      </c>
      <c r="B48" s="83" t="s">
        <v>574</v>
      </c>
      <c r="C48" s="83" t="s">
        <v>590</v>
      </c>
      <c r="D48" s="83" t="s">
        <v>573</v>
      </c>
      <c r="E48" s="150">
        <v>18344.77</v>
      </c>
      <c r="F48" s="28">
        <v>0</v>
      </c>
      <c r="G48" s="28">
        <f>F48*$F$85</f>
        <v>0</v>
      </c>
      <c r="H48" s="28">
        <f>G48*$E48</f>
        <v>0</v>
      </c>
      <c r="I48" s="28">
        <f>F48</f>
        <v>0</v>
      </c>
      <c r="J48" s="28">
        <f>I48*$I$85</f>
        <v>0</v>
      </c>
      <c r="K48" s="28">
        <f>J48*$E48</f>
        <v>0</v>
      </c>
      <c r="L48" s="85">
        <v>0</v>
      </c>
      <c r="M48" s="28">
        <f>L48*$L$85</f>
        <v>0</v>
      </c>
      <c r="N48" s="55">
        <f>M48*$E48</f>
        <v>0</v>
      </c>
      <c r="O48" s="28">
        <f>L48</f>
        <v>0</v>
      </c>
      <c r="P48" s="28">
        <f>O48*$O$85</f>
        <v>0</v>
      </c>
      <c r="Q48" s="28">
        <f>P48*$E48</f>
        <v>0</v>
      </c>
      <c r="R48" s="146">
        <f>3/8</f>
        <v>0.375</v>
      </c>
      <c r="S48" s="146">
        <v>2.5</v>
      </c>
      <c r="T48" s="84">
        <f>S48*$E48</f>
        <v>45861.925000000003</v>
      </c>
      <c r="U48">
        <v>0</v>
      </c>
      <c r="V48">
        <f>U48*$U$85</f>
        <v>0</v>
      </c>
      <c r="W48">
        <f>V48*$E48</f>
        <v>0</v>
      </c>
      <c r="X48">
        <f>3/8</f>
        <v>0.375</v>
      </c>
      <c r="Y48">
        <f>X48*$X$85</f>
        <v>0</v>
      </c>
      <c r="Z48">
        <f>Y48*$E48</f>
        <v>0</v>
      </c>
      <c r="AA48">
        <f>U48</f>
        <v>0</v>
      </c>
      <c r="AB48">
        <f>AA48*$AA$85</f>
        <v>0</v>
      </c>
      <c r="AC48">
        <f>AB48*$E48</f>
        <v>0</v>
      </c>
      <c r="AD48">
        <f>3/8</f>
        <v>0.375</v>
      </c>
      <c r="AE48">
        <f>AD48*$AD$85</f>
        <v>0</v>
      </c>
      <c r="AF48">
        <f>AE48*$E48</f>
        <v>0</v>
      </c>
      <c r="AG48">
        <v>0</v>
      </c>
      <c r="AH48">
        <f>AG48*$AG$85</f>
        <v>0</v>
      </c>
      <c r="AI48">
        <f>AH48*$E48</f>
        <v>0</v>
      </c>
    </row>
    <row r="49" spans="1:35" x14ac:dyDescent="0.25">
      <c r="A49" s="1" t="str">
        <f>[4]RESUMO!F12</f>
        <v>SICRO :</v>
      </c>
      <c r="B49" s="83" t="s">
        <v>591</v>
      </c>
      <c r="C49" s="83" t="s">
        <v>592</v>
      </c>
      <c r="D49" s="83" t="s">
        <v>573</v>
      </c>
      <c r="E49" s="150">
        <v>14185.82</v>
      </c>
      <c r="F49" s="28">
        <v>0</v>
      </c>
      <c r="G49" s="28">
        <f>F49*$F$85</f>
        <v>0</v>
      </c>
      <c r="H49" s="28">
        <f>G49*$E49</f>
        <v>0</v>
      </c>
      <c r="I49" s="28">
        <f>F49</f>
        <v>0</v>
      </c>
      <c r="J49" s="28">
        <f>I49*$I$85</f>
        <v>0</v>
      </c>
      <c r="K49" s="28">
        <f>J49*$E49</f>
        <v>0</v>
      </c>
      <c r="L49" s="85">
        <v>0</v>
      </c>
      <c r="M49" s="28">
        <f>L49*$L$85</f>
        <v>0</v>
      </c>
      <c r="N49" s="55">
        <f>M49*$E49</f>
        <v>0</v>
      </c>
      <c r="O49" s="28">
        <f>L49</f>
        <v>0</v>
      </c>
      <c r="P49" s="28">
        <f>O49*$O$85</f>
        <v>0</v>
      </c>
      <c r="Q49" s="28">
        <f>P49*$E49</f>
        <v>0</v>
      </c>
      <c r="R49" s="146">
        <f>3/8</f>
        <v>0.375</v>
      </c>
      <c r="S49" s="146">
        <v>2.5</v>
      </c>
      <c r="T49" s="84">
        <f>S49*$E49</f>
        <v>35464.550000000003</v>
      </c>
      <c r="U49">
        <v>0</v>
      </c>
      <c r="V49">
        <f>U49*$U$85</f>
        <v>0</v>
      </c>
      <c r="W49">
        <f>V49*$E49</f>
        <v>0</v>
      </c>
      <c r="X49">
        <f>3/8</f>
        <v>0.375</v>
      </c>
      <c r="Y49">
        <f>X49*$X$85</f>
        <v>0</v>
      </c>
      <c r="Z49">
        <f>Y49*$E49</f>
        <v>0</v>
      </c>
      <c r="AA49">
        <f>U49</f>
        <v>0</v>
      </c>
      <c r="AB49">
        <f>AA49*$AA$85</f>
        <v>0</v>
      </c>
      <c r="AC49">
        <f>AB49*$E49</f>
        <v>0</v>
      </c>
      <c r="AD49">
        <f>3/8</f>
        <v>0.375</v>
      </c>
      <c r="AE49">
        <f>AD49*$AD$85</f>
        <v>0</v>
      </c>
      <c r="AF49">
        <f>AE49*$E49</f>
        <v>0</v>
      </c>
      <c r="AG49">
        <v>0</v>
      </c>
      <c r="AH49">
        <f>AG49*$AG$85</f>
        <v>0</v>
      </c>
      <c r="AI49">
        <f>AH49*$E49</f>
        <v>0</v>
      </c>
    </row>
    <row r="50" spans="1:35" x14ac:dyDescent="0.25">
      <c r="A50" s="1" t="str">
        <f>A49</f>
        <v>SICRO :</v>
      </c>
      <c r="B50" s="83" t="s">
        <v>593</v>
      </c>
      <c r="C50" s="83" t="s">
        <v>594</v>
      </c>
      <c r="D50" s="83" t="s">
        <v>573</v>
      </c>
      <c r="E50" s="148">
        <v>3585.36</v>
      </c>
      <c r="F50" s="28">
        <v>0</v>
      </c>
      <c r="G50" s="28">
        <f>F50*$F$85</f>
        <v>0</v>
      </c>
      <c r="H50" s="28">
        <f>G50*$E50</f>
        <v>0</v>
      </c>
      <c r="I50" s="28">
        <f>F50</f>
        <v>0</v>
      </c>
      <c r="J50" s="28">
        <f>I50*$I$85</f>
        <v>0</v>
      </c>
      <c r="K50" s="28">
        <f>J50*$E50</f>
        <v>0</v>
      </c>
      <c r="L50" s="85">
        <v>1</v>
      </c>
      <c r="M50" s="28">
        <v>6</v>
      </c>
      <c r="N50" s="55">
        <f>M50*$E50</f>
        <v>21512.16</v>
      </c>
      <c r="O50" s="28">
        <f>L50</f>
        <v>1</v>
      </c>
      <c r="P50" s="28">
        <f>O50*$O$85</f>
        <v>0</v>
      </c>
      <c r="Q50" s="28">
        <f>P50*$E50</f>
        <v>0</v>
      </c>
      <c r="R50" s="146">
        <v>2</v>
      </c>
      <c r="S50" s="146">
        <v>5</v>
      </c>
      <c r="T50" s="84">
        <f>S50*$E50</f>
        <v>17926.8</v>
      </c>
      <c r="U50">
        <v>1</v>
      </c>
      <c r="V50">
        <f>U50*$U$85</f>
        <v>0</v>
      </c>
      <c r="W50">
        <f>V50*$E50</f>
        <v>0</v>
      </c>
      <c r="X50">
        <v>2</v>
      </c>
      <c r="Y50">
        <f>X50*$X$85</f>
        <v>0</v>
      </c>
      <c r="Z50">
        <f>Y50*$E50</f>
        <v>0</v>
      </c>
      <c r="AA50">
        <f>U50</f>
        <v>1</v>
      </c>
      <c r="AB50">
        <f>AA50*$AA$85</f>
        <v>0</v>
      </c>
      <c r="AC50">
        <f>AB50*$E50</f>
        <v>0</v>
      </c>
      <c r="AD50">
        <v>3</v>
      </c>
      <c r="AE50">
        <f>AD50*$AD$85</f>
        <v>0</v>
      </c>
      <c r="AF50">
        <f>AE50*$E50</f>
        <v>0</v>
      </c>
      <c r="AG50">
        <v>0</v>
      </c>
      <c r="AH50">
        <f>AG50*$AG$85</f>
        <v>0</v>
      </c>
      <c r="AI50">
        <f>AH50*$E50</f>
        <v>0</v>
      </c>
    </row>
    <row r="51" spans="1:35" x14ac:dyDescent="0.25">
      <c r="A51" s="880" t="s">
        <v>595</v>
      </c>
      <c r="B51" s="881"/>
      <c r="C51" s="881"/>
      <c r="D51" s="881"/>
      <c r="E51" s="881"/>
      <c r="F51" s="881"/>
      <c r="G51" s="881"/>
      <c r="H51" s="881"/>
      <c r="I51" s="881"/>
      <c r="J51" s="881"/>
      <c r="K51" s="881"/>
      <c r="L51" s="881"/>
      <c r="M51" s="881"/>
      <c r="N51" s="881"/>
      <c r="O51" s="881"/>
      <c r="P51" s="881"/>
      <c r="Q51" s="881"/>
      <c r="R51" s="881"/>
      <c r="S51" s="881"/>
      <c r="T51" s="882"/>
    </row>
    <row r="52" spans="1:35" x14ac:dyDescent="0.25">
      <c r="A52" s="1" t="str">
        <f>A37</f>
        <v>T160</v>
      </c>
      <c r="B52" s="83" t="s">
        <v>580</v>
      </c>
      <c r="C52" s="83" t="s">
        <v>596</v>
      </c>
      <c r="D52" s="83" t="s">
        <v>573</v>
      </c>
      <c r="E52" s="150">
        <v>8104.28</v>
      </c>
      <c r="F52" s="28">
        <v>0</v>
      </c>
      <c r="G52" s="28">
        <f>F52*$F$85</f>
        <v>0</v>
      </c>
      <c r="H52" s="28">
        <f>G52*$E52</f>
        <v>0</v>
      </c>
      <c r="I52" s="28">
        <f>F52</f>
        <v>0</v>
      </c>
      <c r="J52" s="28">
        <f>I52*$I$85</f>
        <v>0</v>
      </c>
      <c r="K52" s="28">
        <f>J52*$E52</f>
        <v>0</v>
      </c>
      <c r="L52" s="85">
        <v>1</v>
      </c>
      <c r="M52" s="28">
        <v>6</v>
      </c>
      <c r="N52" s="55">
        <f>M52*$E52</f>
        <v>48625.68</v>
      </c>
      <c r="O52" s="28">
        <f>L52</f>
        <v>1</v>
      </c>
      <c r="P52" s="28">
        <f>O52*$O$85</f>
        <v>0</v>
      </c>
      <c r="Q52" s="28">
        <f>P52*$E52</f>
        <v>0</v>
      </c>
      <c r="R52" s="146">
        <v>1</v>
      </c>
      <c r="S52" s="146">
        <v>10</v>
      </c>
      <c r="T52" s="84">
        <f>S52*$E52</f>
        <v>81042.8</v>
      </c>
      <c r="U52">
        <v>1</v>
      </c>
      <c r="V52">
        <f>U52*$U$85</f>
        <v>0</v>
      </c>
      <c r="W52">
        <f>V52*$E52</f>
        <v>0</v>
      </c>
      <c r="X52">
        <v>1</v>
      </c>
      <c r="Y52">
        <f>X52*$X$85</f>
        <v>0</v>
      </c>
      <c r="Z52">
        <f>Y52*$E52</f>
        <v>0</v>
      </c>
      <c r="AA52">
        <f>U52</f>
        <v>1</v>
      </c>
      <c r="AB52">
        <f>AA52*$AA$85</f>
        <v>0</v>
      </c>
      <c r="AC52">
        <f>AB52*$E52</f>
        <v>0</v>
      </c>
      <c r="AD52">
        <v>2</v>
      </c>
      <c r="AE52">
        <f>AD52*$AD$85</f>
        <v>0</v>
      </c>
      <c r="AF52">
        <f>AE52*$E52</f>
        <v>0</v>
      </c>
      <c r="AG52">
        <v>0</v>
      </c>
      <c r="AH52">
        <f>AG52*$AG$85</f>
        <v>0</v>
      </c>
      <c r="AI52">
        <f>AH52*$E52</f>
        <v>0</v>
      </c>
    </row>
    <row r="53" spans="1:35" x14ac:dyDescent="0.25">
      <c r="A53" s="1" t="str">
        <f>A37</f>
        <v>T160</v>
      </c>
      <c r="B53" s="83" t="s">
        <v>597</v>
      </c>
      <c r="C53" s="83" t="s">
        <v>598</v>
      </c>
      <c r="D53" s="83" t="s">
        <v>573</v>
      </c>
      <c r="E53" s="148">
        <v>3301.12</v>
      </c>
      <c r="F53" s="28">
        <v>0</v>
      </c>
      <c r="G53" s="28">
        <f>F53*$F$85</f>
        <v>0</v>
      </c>
      <c r="H53" s="28">
        <f>G53*$E53</f>
        <v>0</v>
      </c>
      <c r="I53" s="28">
        <f>F53</f>
        <v>0</v>
      </c>
      <c r="J53" s="28">
        <f>I53*$I$85</f>
        <v>0</v>
      </c>
      <c r="K53" s="28">
        <f>J53*$E53</f>
        <v>0</v>
      </c>
      <c r="L53" s="85">
        <v>2</v>
      </c>
      <c r="M53" s="28">
        <v>12</v>
      </c>
      <c r="N53" s="55">
        <f>M53*$E53</f>
        <v>39613.440000000002</v>
      </c>
      <c r="O53" s="28">
        <f>L53</f>
        <v>2</v>
      </c>
      <c r="P53" s="28">
        <f>O53*$O$85</f>
        <v>0</v>
      </c>
      <c r="Q53" s="28">
        <f>P53*$E53</f>
        <v>0</v>
      </c>
      <c r="R53" s="146">
        <v>4</v>
      </c>
      <c r="S53" s="146">
        <v>0</v>
      </c>
      <c r="T53" s="84">
        <f>S53*$E53</f>
        <v>0</v>
      </c>
      <c r="U53">
        <v>3</v>
      </c>
      <c r="V53">
        <f>U53*$U$85</f>
        <v>0</v>
      </c>
      <c r="W53">
        <f>V53*$E53</f>
        <v>0</v>
      </c>
      <c r="X53">
        <v>6</v>
      </c>
      <c r="Y53">
        <f>X53*$X$85</f>
        <v>0</v>
      </c>
      <c r="Z53">
        <f>Y53*$E53</f>
        <v>0</v>
      </c>
      <c r="AA53">
        <f>U53</f>
        <v>3</v>
      </c>
      <c r="AB53">
        <f>AA53*$AA$85</f>
        <v>0</v>
      </c>
      <c r="AC53">
        <f>AB53*$E53</f>
        <v>0</v>
      </c>
      <c r="AD53">
        <v>10</v>
      </c>
      <c r="AE53">
        <f>AD53*$AD$85</f>
        <v>0</v>
      </c>
      <c r="AF53">
        <f>AE53*$E53</f>
        <v>0</v>
      </c>
      <c r="AG53">
        <v>1</v>
      </c>
      <c r="AH53">
        <f>AG53*$AG$85</f>
        <v>0</v>
      </c>
      <c r="AI53">
        <f>AH53*$E53</f>
        <v>0</v>
      </c>
    </row>
    <row r="54" spans="1:35" x14ac:dyDescent="0.25">
      <c r="A54" s="880" t="s">
        <v>599</v>
      </c>
      <c r="B54" s="881"/>
      <c r="C54" s="881"/>
      <c r="D54" s="881"/>
      <c r="E54" s="881"/>
      <c r="F54" s="881"/>
      <c r="G54" s="881"/>
      <c r="H54" s="881"/>
      <c r="I54" s="881"/>
      <c r="J54" s="881"/>
      <c r="K54" s="881"/>
      <c r="L54" s="881"/>
      <c r="M54" s="881"/>
      <c r="N54" s="881"/>
      <c r="O54" s="881"/>
      <c r="P54" s="881"/>
      <c r="Q54" s="881"/>
      <c r="R54" s="881"/>
      <c r="S54" s="881"/>
      <c r="T54" s="882"/>
    </row>
    <row r="55" spans="1:35" x14ac:dyDescent="0.25">
      <c r="A55" s="1" t="str">
        <f>A37</f>
        <v>T160</v>
      </c>
      <c r="B55" s="83" t="s">
        <v>600</v>
      </c>
      <c r="C55" s="83" t="s">
        <v>601</v>
      </c>
      <c r="D55" s="83" t="s">
        <v>573</v>
      </c>
      <c r="E55" s="148">
        <v>5113.57</v>
      </c>
      <c r="F55" s="28">
        <v>0</v>
      </c>
      <c r="G55" s="28">
        <f>F55*$F$85</f>
        <v>0</v>
      </c>
      <c r="H55" s="28">
        <f>G55*$E55</f>
        <v>0</v>
      </c>
      <c r="I55" s="28">
        <f>F55</f>
        <v>0</v>
      </c>
      <c r="J55" s="28">
        <f>I55*$I$85</f>
        <v>0</v>
      </c>
      <c r="K55" s="28">
        <f>J55*$E55</f>
        <v>0</v>
      </c>
      <c r="L55" s="85">
        <v>1</v>
      </c>
      <c r="M55" s="28">
        <v>6</v>
      </c>
      <c r="N55" s="55">
        <f>M55*$E55</f>
        <v>30681.42</v>
      </c>
      <c r="O55" s="28">
        <f>L55</f>
        <v>1</v>
      </c>
      <c r="P55" s="28">
        <f>O55*$O$85</f>
        <v>0</v>
      </c>
      <c r="Q55" s="28">
        <f>P55*$E55</f>
        <v>0</v>
      </c>
      <c r="R55" s="146">
        <v>1</v>
      </c>
      <c r="S55" s="146">
        <v>10</v>
      </c>
      <c r="T55" s="84">
        <f>S55*$E55</f>
        <v>51135.7</v>
      </c>
      <c r="U55">
        <v>1</v>
      </c>
      <c r="V55">
        <f>U55*$U$85</f>
        <v>0</v>
      </c>
      <c r="W55">
        <f>V55*$E55</f>
        <v>0</v>
      </c>
      <c r="X55">
        <f>R55</f>
        <v>1</v>
      </c>
      <c r="Y55">
        <f>X55*$X$85</f>
        <v>0</v>
      </c>
      <c r="Z55">
        <f>Y55*$E55</f>
        <v>0</v>
      </c>
      <c r="AA55">
        <f>U55</f>
        <v>1</v>
      </c>
      <c r="AB55">
        <f>AA55*$AA$85</f>
        <v>0</v>
      </c>
      <c r="AC55">
        <f>AB55*$E55</f>
        <v>0</v>
      </c>
      <c r="AD55">
        <v>2</v>
      </c>
      <c r="AE55">
        <f>AD55*$AD$85</f>
        <v>0</v>
      </c>
      <c r="AF55">
        <f>AE55*$E55</f>
        <v>0</v>
      </c>
      <c r="AG55">
        <v>0</v>
      </c>
      <c r="AH55">
        <f>AG55*$AG$85</f>
        <v>0</v>
      </c>
      <c r="AI55">
        <f>AH55*$E55</f>
        <v>0</v>
      </c>
    </row>
    <row r="56" spans="1:35" x14ac:dyDescent="0.25">
      <c r="A56" s="1" t="str">
        <f>A37</f>
        <v>T160</v>
      </c>
      <c r="B56" s="83" t="s">
        <v>602</v>
      </c>
      <c r="C56" s="83" t="s">
        <v>603</v>
      </c>
      <c r="D56" s="83" t="s">
        <v>573</v>
      </c>
      <c r="E56" s="148">
        <v>3301.12</v>
      </c>
      <c r="F56" s="28">
        <v>0</v>
      </c>
      <c r="G56" s="28">
        <f>F56*$F$85</f>
        <v>0</v>
      </c>
      <c r="H56" s="28">
        <f>G56*$E56</f>
        <v>0</v>
      </c>
      <c r="I56" s="28">
        <f>F56</f>
        <v>0</v>
      </c>
      <c r="J56" s="28">
        <f>I56*$I$85</f>
        <v>0</v>
      </c>
      <c r="K56" s="28">
        <f>J56*$E56</f>
        <v>0</v>
      </c>
      <c r="L56" s="85">
        <v>1</v>
      </c>
      <c r="M56" s="28">
        <v>6</v>
      </c>
      <c r="N56" s="55">
        <f>M56*$E56</f>
        <v>19806.72</v>
      </c>
      <c r="O56" s="28">
        <f>L56</f>
        <v>1</v>
      </c>
      <c r="P56" s="28">
        <f>O56*$O$85</f>
        <v>0</v>
      </c>
      <c r="Q56" s="28">
        <f>P56*$E56</f>
        <v>0</v>
      </c>
      <c r="R56" s="146">
        <v>2</v>
      </c>
      <c r="S56" s="146">
        <v>3.33</v>
      </c>
      <c r="T56" s="84">
        <f>S56*$E56</f>
        <v>10992.729600000001</v>
      </c>
      <c r="U56">
        <v>2</v>
      </c>
      <c r="V56">
        <f>U56*$U$85</f>
        <v>0</v>
      </c>
      <c r="W56">
        <f>V56*$E56</f>
        <v>0</v>
      </c>
      <c r="X56">
        <f>R56</f>
        <v>2</v>
      </c>
      <c r="Y56">
        <f>X56*$X$85</f>
        <v>0</v>
      </c>
      <c r="Z56">
        <f>Y56*$E56</f>
        <v>0</v>
      </c>
      <c r="AA56">
        <f>U56</f>
        <v>2</v>
      </c>
      <c r="AB56">
        <f>AA56*$AA$85</f>
        <v>0</v>
      </c>
      <c r="AC56">
        <f>AB56*$E56</f>
        <v>0</v>
      </c>
      <c r="AD56">
        <v>4</v>
      </c>
      <c r="AE56">
        <f>AD56*$AD$85</f>
        <v>0</v>
      </c>
      <c r="AF56">
        <f>AE56*$E56</f>
        <v>0</v>
      </c>
      <c r="AG56">
        <v>0</v>
      </c>
      <c r="AH56">
        <f>AG56*$AG$85</f>
        <v>0</v>
      </c>
      <c r="AI56">
        <f>AH56*$E56</f>
        <v>0</v>
      </c>
    </row>
    <row r="57" spans="1:35" x14ac:dyDescent="0.25">
      <c r="A57" s="1" t="str">
        <f>A37</f>
        <v>T160</v>
      </c>
      <c r="B57" s="83" t="s">
        <v>604</v>
      </c>
      <c r="C57" s="83" t="s">
        <v>605</v>
      </c>
      <c r="D57" s="83" t="s">
        <v>573</v>
      </c>
      <c r="E57" s="148">
        <v>6131.61</v>
      </c>
      <c r="F57" s="28">
        <v>1</v>
      </c>
      <c r="G57" s="28">
        <v>1</v>
      </c>
      <c r="H57" s="28">
        <f>G57*$E57</f>
        <v>6131.61</v>
      </c>
      <c r="I57" s="28">
        <f>F57</f>
        <v>1</v>
      </c>
      <c r="J57" s="28">
        <f>I57*$I$85</f>
        <v>0</v>
      </c>
      <c r="K57" s="28">
        <f>J57*$E57</f>
        <v>0</v>
      </c>
      <c r="L57" s="85">
        <f>1+2+0</f>
        <v>3</v>
      </c>
      <c r="M57" s="28">
        <v>18</v>
      </c>
      <c r="N57" s="55">
        <f>M57*$E57</f>
        <v>110368.98</v>
      </c>
      <c r="O57" s="28">
        <f>L57</f>
        <v>3</v>
      </c>
      <c r="P57" s="28">
        <f>O57*$O$85</f>
        <v>0</v>
      </c>
      <c r="Q57" s="28">
        <f>P57*$E57</f>
        <v>0</v>
      </c>
      <c r="R57" s="146">
        <f>1+4+0</f>
        <v>5</v>
      </c>
      <c r="S57" s="146">
        <v>3.33</v>
      </c>
      <c r="T57" s="84">
        <f>S57*$E57</f>
        <v>20418.261299999998</v>
      </c>
      <c r="U57">
        <f>1+3+0</f>
        <v>4</v>
      </c>
      <c r="V57">
        <f>U57*$U$85</f>
        <v>0</v>
      </c>
      <c r="W57">
        <f>V57*$E57</f>
        <v>0</v>
      </c>
      <c r="X57">
        <f>2+6+1</f>
        <v>9</v>
      </c>
      <c r="Y57">
        <f>X57*$X$85</f>
        <v>0</v>
      </c>
      <c r="Z57">
        <f>Y57*$E57</f>
        <v>0</v>
      </c>
      <c r="AA57">
        <f>U57</f>
        <v>4</v>
      </c>
      <c r="AB57">
        <f>AA57*$AA$85</f>
        <v>0</v>
      </c>
      <c r="AC57">
        <f>AB57*$E57</f>
        <v>0</v>
      </c>
      <c r="AD57">
        <f>2+8+2</f>
        <v>12</v>
      </c>
      <c r="AE57">
        <f>AD57*$AD$85</f>
        <v>0</v>
      </c>
      <c r="AF57">
        <f>AE57*$E57</f>
        <v>0</v>
      </c>
      <c r="AG57">
        <v>1</v>
      </c>
      <c r="AH57">
        <f>AG57*$AG$85</f>
        <v>0</v>
      </c>
      <c r="AI57">
        <f>AH57*$E57</f>
        <v>0</v>
      </c>
    </row>
    <row r="58" spans="1:35" x14ac:dyDescent="0.25">
      <c r="A58" s="1" t="str">
        <f>A37</f>
        <v>T160</v>
      </c>
      <c r="B58" s="83" t="s">
        <v>602</v>
      </c>
      <c r="C58" s="83" t="s">
        <v>606</v>
      </c>
      <c r="D58" s="83" t="s">
        <v>573</v>
      </c>
      <c r="E58" s="148">
        <v>3301.12</v>
      </c>
      <c r="F58" s="28">
        <v>0</v>
      </c>
      <c r="G58" s="28">
        <f>F58*$F$85</f>
        <v>0</v>
      </c>
      <c r="H58" s="28">
        <f>G58*$E58</f>
        <v>0</v>
      </c>
      <c r="I58" s="28">
        <f>F58</f>
        <v>0</v>
      </c>
      <c r="J58" s="28">
        <f>I58*$I$85</f>
        <v>0</v>
      </c>
      <c r="K58" s="28">
        <f>J58*$E58</f>
        <v>0</v>
      </c>
      <c r="L58" s="85">
        <v>0</v>
      </c>
      <c r="M58" s="28">
        <f>L58*$L$85</f>
        <v>0</v>
      </c>
      <c r="N58" s="55">
        <f>M58*$E58</f>
        <v>0</v>
      </c>
      <c r="O58" s="28">
        <f>L58</f>
        <v>0</v>
      </c>
      <c r="P58" s="28">
        <f>O58*$O$85</f>
        <v>0</v>
      </c>
      <c r="Q58" s="28">
        <f>P58*$E58</f>
        <v>0</v>
      </c>
      <c r="R58" s="146">
        <v>1</v>
      </c>
      <c r="S58" s="146">
        <v>3.33</v>
      </c>
      <c r="T58" s="84">
        <f>S58*$E58</f>
        <v>10992.729600000001</v>
      </c>
      <c r="U58">
        <v>1</v>
      </c>
      <c r="V58">
        <f>U58*$U$85</f>
        <v>0</v>
      </c>
      <c r="W58">
        <f>V58*$E58</f>
        <v>0</v>
      </c>
      <c r="X58">
        <f>R58</f>
        <v>1</v>
      </c>
      <c r="Y58">
        <f>X58*$X$85</f>
        <v>0</v>
      </c>
      <c r="Z58">
        <f>Y58*$E58</f>
        <v>0</v>
      </c>
      <c r="AA58">
        <f>U58</f>
        <v>1</v>
      </c>
      <c r="AB58">
        <f>AA58*$AA$85</f>
        <v>0</v>
      </c>
      <c r="AC58">
        <f>AB58*$E58</f>
        <v>0</v>
      </c>
      <c r="AD58">
        <v>2</v>
      </c>
      <c r="AE58">
        <f>AD58*$AD$85</f>
        <v>0</v>
      </c>
      <c r="AF58">
        <f>AE58*$E58</f>
        <v>0</v>
      </c>
      <c r="AG58">
        <v>0</v>
      </c>
      <c r="AH58">
        <f>AG58*$AG$85</f>
        <v>0</v>
      </c>
      <c r="AI58">
        <f>AH58*$E58</f>
        <v>0</v>
      </c>
    </row>
    <row r="59" spans="1:35" x14ac:dyDescent="0.25">
      <c r="A59" s="1" t="str">
        <f>A37</f>
        <v>T160</v>
      </c>
      <c r="B59" s="83" t="s">
        <v>607</v>
      </c>
      <c r="C59" s="83" t="s">
        <v>608</v>
      </c>
      <c r="D59" s="83" t="s">
        <v>573</v>
      </c>
      <c r="E59" s="148">
        <v>2933.96</v>
      </c>
      <c r="F59" s="28">
        <f>3*([4]CANTEIRO!F31/4)</f>
        <v>3</v>
      </c>
      <c r="G59" s="28">
        <v>1</v>
      </c>
      <c r="H59" s="28">
        <f>G59*$E59</f>
        <v>2933.96</v>
      </c>
      <c r="I59" s="28">
        <f>3*([4]CANTEIRO!I31/9)</f>
        <v>1.3333333333333333</v>
      </c>
      <c r="J59" s="28">
        <f>I59*$I$85</f>
        <v>0</v>
      </c>
      <c r="K59" s="28">
        <f>J59*$E59</f>
        <v>0</v>
      </c>
      <c r="L59" s="85">
        <f>3*([4]CANTEIRO!L31/4)+2*2</f>
        <v>7</v>
      </c>
      <c r="M59" s="28">
        <v>42</v>
      </c>
      <c r="N59" s="55">
        <f>M59*$E59</f>
        <v>123226.32</v>
      </c>
      <c r="O59" s="28">
        <f>3*([4]CANTEIRO!O31/9)+2*2</f>
        <v>7</v>
      </c>
      <c r="P59" s="28">
        <f>O59*$O$85</f>
        <v>0</v>
      </c>
      <c r="Q59" s="28">
        <f>P59*$E59</f>
        <v>0</v>
      </c>
      <c r="R59" s="146">
        <f>3*([4]CANTEIRO!R31/4)+4*2</f>
        <v>11</v>
      </c>
      <c r="S59" s="146">
        <v>60</v>
      </c>
      <c r="T59" s="84">
        <f>S59*$E59</f>
        <v>176037.6</v>
      </c>
      <c r="U59">
        <f>3*([4]CANTEIRO!U31/9)+3*2</f>
        <v>9</v>
      </c>
      <c r="V59">
        <f>U59*$U$85</f>
        <v>0</v>
      </c>
      <c r="W59">
        <f>V59*$E59</f>
        <v>0</v>
      </c>
      <c r="X59">
        <f>3*([4]CANTEIRO!X31/4)+4*2</f>
        <v>14</v>
      </c>
      <c r="Y59">
        <f>X59*$X$85</f>
        <v>0</v>
      </c>
      <c r="Z59">
        <f>Y59*$E59</f>
        <v>0</v>
      </c>
      <c r="AA59">
        <f>3*([4]CANTEIRO!AA31/9)+4*2</f>
        <v>14</v>
      </c>
      <c r="AB59">
        <f>AA59*$AA$85</f>
        <v>0</v>
      </c>
      <c r="AC59">
        <f>AB59*$E59</f>
        <v>0</v>
      </c>
      <c r="AD59">
        <f>3*([4]CANTEIRO!AD31/4)+6*2</f>
        <v>21</v>
      </c>
      <c r="AE59">
        <f>AD59*$AD$85</f>
        <v>0</v>
      </c>
      <c r="AF59">
        <f>AE59*$E59</f>
        <v>0</v>
      </c>
      <c r="AG59">
        <f>3*([4]CANTEIRO!AG31/4)</f>
        <v>3</v>
      </c>
      <c r="AH59">
        <f>AG59*$AG$85</f>
        <v>0</v>
      </c>
      <c r="AI59">
        <f>AH59*$E59</f>
        <v>0</v>
      </c>
    </row>
    <row r="60" spans="1:35" x14ac:dyDescent="0.25">
      <c r="A60" s="880" t="s">
        <v>609</v>
      </c>
      <c r="B60" s="881"/>
      <c r="C60" s="881"/>
      <c r="D60" s="881"/>
      <c r="E60" s="881"/>
      <c r="F60" s="881"/>
      <c r="G60" s="881"/>
      <c r="H60" s="881"/>
      <c r="I60" s="881"/>
      <c r="J60" s="881"/>
      <c r="K60" s="881"/>
      <c r="L60" s="881"/>
      <c r="M60" s="881"/>
      <c r="N60" s="881"/>
      <c r="O60" s="881"/>
      <c r="P60" s="881"/>
      <c r="Q60" s="881"/>
      <c r="R60" s="881"/>
      <c r="S60" s="881"/>
      <c r="T60" s="882"/>
    </row>
    <row r="61" spans="1:35" x14ac:dyDescent="0.25">
      <c r="A61" s="1" t="s">
        <v>610</v>
      </c>
      <c r="B61" s="83" t="s">
        <v>610</v>
      </c>
      <c r="C61" s="83" t="s">
        <v>611</v>
      </c>
      <c r="D61" s="83" t="s">
        <v>573</v>
      </c>
      <c r="E61" s="148">
        <v>200</v>
      </c>
      <c r="F61" s="28">
        <f>[4]CANTEIRO!F41</f>
        <v>0.5</v>
      </c>
      <c r="G61" s="28">
        <v>0</v>
      </c>
      <c r="H61" s="28">
        <f>G61*$E61</f>
        <v>0</v>
      </c>
      <c r="I61" s="28">
        <f>[4]CANTEIRO!I41</f>
        <v>0.5</v>
      </c>
      <c r="J61" s="28">
        <f>I61*$I$85</f>
        <v>0</v>
      </c>
      <c r="K61" s="28">
        <f>J61*$E61</f>
        <v>0</v>
      </c>
      <c r="L61" s="85">
        <v>1</v>
      </c>
      <c r="M61" s="28">
        <v>6</v>
      </c>
      <c r="N61" s="55">
        <f>M61*$E61</f>
        <v>1200</v>
      </c>
      <c r="O61" s="28">
        <v>1</v>
      </c>
      <c r="P61" s="28">
        <f>O61*$O$85</f>
        <v>0</v>
      </c>
      <c r="Q61" s="28">
        <f>P61*$E61</f>
        <v>0</v>
      </c>
      <c r="R61" s="146">
        <v>2</v>
      </c>
      <c r="S61" s="146">
        <v>20</v>
      </c>
      <c r="T61" s="84">
        <f>S61*$E61</f>
        <v>4000</v>
      </c>
      <c r="U61">
        <v>2</v>
      </c>
      <c r="V61">
        <f>U61*$U$85</f>
        <v>0</v>
      </c>
      <c r="W61">
        <f>V61*$E61</f>
        <v>0</v>
      </c>
      <c r="X61">
        <v>2</v>
      </c>
      <c r="Y61">
        <f>X61*$X$85</f>
        <v>0</v>
      </c>
      <c r="Z61">
        <f>Y61*$E61</f>
        <v>0</v>
      </c>
      <c r="AA61">
        <v>2</v>
      </c>
      <c r="AB61">
        <f>AA61*$AA$85</f>
        <v>0</v>
      </c>
      <c r="AC61">
        <f>AB61*$E61</f>
        <v>0</v>
      </c>
      <c r="AD61">
        <v>3</v>
      </c>
      <c r="AE61">
        <f>AD61*$AD$85</f>
        <v>0</v>
      </c>
      <c r="AF61">
        <f>AE61*$E61</f>
        <v>0</v>
      </c>
      <c r="AG61">
        <v>1</v>
      </c>
      <c r="AH61">
        <f>AG61*$AG$85</f>
        <v>0</v>
      </c>
      <c r="AI61">
        <f>AH61*$E61</f>
        <v>0</v>
      </c>
    </row>
    <row r="62" spans="1:35" x14ac:dyDescent="0.25">
      <c r="A62" s="1" t="s">
        <v>610</v>
      </c>
      <c r="B62" s="83" t="s">
        <v>610</v>
      </c>
      <c r="C62" s="83" t="s">
        <v>612</v>
      </c>
      <c r="D62" s="83" t="s">
        <v>573</v>
      </c>
      <c r="E62" s="148">
        <v>100</v>
      </c>
      <c r="F62" s="28">
        <v>0</v>
      </c>
      <c r="G62" s="28">
        <f>F62*$F$85</f>
        <v>0</v>
      </c>
      <c r="H62" s="28">
        <f>G62*$E62</f>
        <v>0</v>
      </c>
      <c r="I62" s="28">
        <v>0</v>
      </c>
      <c r="J62" s="28">
        <f>I62*$I$85</f>
        <v>0</v>
      </c>
      <c r="K62" s="28">
        <f>J62*$E62</f>
        <v>0</v>
      </c>
      <c r="L62" s="85">
        <v>0</v>
      </c>
      <c r="M62" s="28">
        <f>L62*$L$85</f>
        <v>0</v>
      </c>
      <c r="N62" s="55">
        <f>M62*$E62</f>
        <v>0</v>
      </c>
      <c r="O62" s="28">
        <v>0</v>
      </c>
      <c r="P62" s="28">
        <f>O62*$O$85</f>
        <v>0</v>
      </c>
      <c r="Q62" s="28">
        <f>P62*$E62</f>
        <v>0</v>
      </c>
      <c r="R62" s="146">
        <v>0</v>
      </c>
      <c r="S62" s="146">
        <v>0</v>
      </c>
      <c r="T62" s="84">
        <f>S62*$E62</f>
        <v>0</v>
      </c>
      <c r="U62">
        <v>0</v>
      </c>
      <c r="V62">
        <f>U62*$U$85</f>
        <v>0</v>
      </c>
      <c r="W62">
        <f>V62*$E62</f>
        <v>0</v>
      </c>
      <c r="X62">
        <v>0</v>
      </c>
      <c r="Y62">
        <f>X62*$X$85</f>
        <v>0</v>
      </c>
      <c r="Z62">
        <f>Y62*$E62</f>
        <v>0</v>
      </c>
      <c r="AA62">
        <v>0</v>
      </c>
      <c r="AB62">
        <f>AA62*$AA$85</f>
        <v>0</v>
      </c>
      <c r="AC62">
        <f>AB62*$E62</f>
        <v>0</v>
      </c>
      <c r="AD62">
        <v>0</v>
      </c>
      <c r="AE62">
        <f>AD62*$AD$85</f>
        <v>0</v>
      </c>
      <c r="AF62">
        <f>AE62*$E62</f>
        <v>0</v>
      </c>
      <c r="AG62">
        <v>0</v>
      </c>
      <c r="AH62">
        <f>AG62*$AG$85</f>
        <v>0</v>
      </c>
      <c r="AI62">
        <f>AH62*$E62</f>
        <v>0</v>
      </c>
    </row>
    <row r="63" spans="1:35" x14ac:dyDescent="0.25">
      <c r="A63" s="1" t="s">
        <v>610</v>
      </c>
      <c r="B63" s="83" t="s">
        <v>610</v>
      </c>
      <c r="C63" s="83" t="s">
        <v>613</v>
      </c>
      <c r="D63" s="83" t="s">
        <v>573</v>
      </c>
      <c r="E63" s="150">
        <v>50</v>
      </c>
      <c r="F63" s="28">
        <f>ROUNDUP(([4]FAIXAS!A7+SUM(F37:F59))/50,0)</f>
        <v>1</v>
      </c>
      <c r="G63" s="28">
        <v>0</v>
      </c>
      <c r="H63" s="28">
        <f>G63*$E63</f>
        <v>0</v>
      </c>
      <c r="I63" s="28">
        <f>ROUNDUP(([4]FAIXAS!B7+SUM(I37:I59))/50,0)</f>
        <v>1</v>
      </c>
      <c r="J63" s="28">
        <f>I63*$I$85</f>
        <v>0</v>
      </c>
      <c r="K63" s="28">
        <f>J63*$E63</f>
        <v>0</v>
      </c>
      <c r="L63" s="85">
        <f>ROUNDUP(([4]FAIXAS!C7+SUM(L37:L59))/50,0)</f>
        <v>2</v>
      </c>
      <c r="M63" s="28">
        <v>12</v>
      </c>
      <c r="N63" s="55">
        <f>M63*$E63</f>
        <v>600</v>
      </c>
      <c r="O63" s="28">
        <f>ROUNDUP(([4]FAIXAS!D7+SUM(O37:O59))/50,0)</f>
        <v>2</v>
      </c>
      <c r="P63" s="28">
        <f>O63*$O$85</f>
        <v>0</v>
      </c>
      <c r="Q63" s="28">
        <f>P63*$E63</f>
        <v>0</v>
      </c>
      <c r="R63" s="146">
        <f>ROUNDUP(([4]FAIXAS!E7+SUM(R37:R59))/50,0)</f>
        <v>4</v>
      </c>
      <c r="S63" s="146">
        <v>40</v>
      </c>
      <c r="T63" s="84">
        <f>S63*$E63</f>
        <v>2000</v>
      </c>
      <c r="U63">
        <f>ROUNDUP(([4]FAIXAS!F7+SUM(U37:U59))/50,0)</f>
        <v>3</v>
      </c>
      <c r="V63">
        <f>U63*$U$85</f>
        <v>0</v>
      </c>
      <c r="W63">
        <f>V63*$E63</f>
        <v>0</v>
      </c>
      <c r="X63">
        <f>ROUNDUP(([4]FAIXAS!G7+SUM(X37:X59))/50,0)</f>
        <v>6</v>
      </c>
      <c r="Y63">
        <f>X63*$X$85</f>
        <v>0</v>
      </c>
      <c r="Z63">
        <f>Y63*$E63</f>
        <v>0</v>
      </c>
      <c r="AA63">
        <f>ROUNDUP(([4]FAIXAS!H7+SUM(AA37:AA59))/50,0)</f>
        <v>3</v>
      </c>
      <c r="AB63">
        <f>AA63*$AA$85</f>
        <v>0</v>
      </c>
      <c r="AC63">
        <f>AB63*$E63</f>
        <v>0</v>
      </c>
      <c r="AD63">
        <f>ROUNDUP(([4]FAIXAS!I7+SUM(AD37:AD59))/50,0)</f>
        <v>8</v>
      </c>
      <c r="AE63">
        <f>AD63*$AD$85</f>
        <v>0</v>
      </c>
      <c r="AF63">
        <f>AE63*$E63</f>
        <v>0</v>
      </c>
      <c r="AG63">
        <f>ROUNDUP(([4]FAIXAS!K7+SUM(AG37:AG59))/50,0)</f>
        <v>1</v>
      </c>
      <c r="AH63">
        <f>AG63*$AG$85</f>
        <v>0</v>
      </c>
      <c r="AI63">
        <f>AH63*$E63</f>
        <v>0</v>
      </c>
    </row>
    <row r="64" spans="1:35" x14ac:dyDescent="0.25">
      <c r="A64" s="1" t="s">
        <v>610</v>
      </c>
      <c r="B64" s="83" t="s">
        <v>610</v>
      </c>
      <c r="C64" s="83" t="s">
        <v>614</v>
      </c>
      <c r="D64" s="83" t="s">
        <v>573</v>
      </c>
      <c r="E64" s="148">
        <v>200</v>
      </c>
      <c r="F64" s="28">
        <v>0</v>
      </c>
      <c r="G64" s="28">
        <f>F64*$F$85</f>
        <v>0</v>
      </c>
      <c r="H64" s="28">
        <f>G64*$E64</f>
        <v>0</v>
      </c>
      <c r="I64" s="28">
        <v>0</v>
      </c>
      <c r="J64" s="28">
        <f>I64*$I$85</f>
        <v>0</v>
      </c>
      <c r="K64" s="28">
        <f>J64*$E64</f>
        <v>0</v>
      </c>
      <c r="L64" s="85">
        <v>0</v>
      </c>
      <c r="M64" s="28">
        <f>L64*$L$85</f>
        <v>0</v>
      </c>
      <c r="N64" s="55">
        <f>M64*$E64</f>
        <v>0</v>
      </c>
      <c r="O64" s="28">
        <v>0</v>
      </c>
      <c r="P64" s="28">
        <f>O64*$O$85</f>
        <v>0</v>
      </c>
      <c r="Q64" s="28">
        <f>P64*$E64</f>
        <v>0</v>
      </c>
      <c r="R64" s="146">
        <v>0</v>
      </c>
      <c r="S64" s="146">
        <v>0</v>
      </c>
      <c r="T64" s="84">
        <f>S64*$E64</f>
        <v>0</v>
      </c>
      <c r="U64">
        <v>0</v>
      </c>
      <c r="V64">
        <f>U64*$U$85</f>
        <v>0</v>
      </c>
      <c r="W64">
        <f>V64*$E64</f>
        <v>0</v>
      </c>
      <c r="X64">
        <v>0</v>
      </c>
      <c r="Y64">
        <f>X64*$X$85</f>
        <v>0</v>
      </c>
      <c r="Z64">
        <f>Y64*$E64</f>
        <v>0</v>
      </c>
      <c r="AA64">
        <v>0</v>
      </c>
      <c r="AB64">
        <f>AA64*$AA$85</f>
        <v>0</v>
      </c>
      <c r="AC64">
        <f>AB64*$E64</f>
        <v>0</v>
      </c>
      <c r="AD64">
        <v>0</v>
      </c>
      <c r="AE64">
        <f>AD64*$AD$85</f>
        <v>0</v>
      </c>
      <c r="AF64">
        <f>AE64*$E64</f>
        <v>0</v>
      </c>
      <c r="AG64">
        <v>0</v>
      </c>
      <c r="AH64">
        <f>AG64*$AG$85</f>
        <v>0</v>
      </c>
      <c r="AI64">
        <f>AH64*$E64</f>
        <v>0</v>
      </c>
    </row>
    <row r="65" spans="1:37" x14ac:dyDescent="0.25">
      <c r="A65" s="880" t="s">
        <v>615</v>
      </c>
      <c r="B65" s="881"/>
      <c r="C65" s="881"/>
      <c r="D65" s="881"/>
      <c r="E65" s="881"/>
      <c r="F65" s="881"/>
      <c r="G65" s="881"/>
      <c r="H65" s="881"/>
      <c r="I65" s="881"/>
      <c r="J65" s="881"/>
      <c r="K65" s="881"/>
      <c r="L65" s="881"/>
      <c r="M65" s="881"/>
      <c r="N65" s="881"/>
      <c r="O65" s="881"/>
      <c r="P65" s="881"/>
      <c r="Q65" s="881"/>
      <c r="R65" s="881"/>
      <c r="S65" s="881"/>
      <c r="T65" s="882"/>
    </row>
    <row r="66" spans="1:37" x14ac:dyDescent="0.25">
      <c r="A66" s="83" t="str">
        <f>A37</f>
        <v>T160</v>
      </c>
      <c r="B66" s="83" t="s">
        <v>616</v>
      </c>
      <c r="C66" s="83" t="s">
        <v>617</v>
      </c>
      <c r="D66" s="83" t="s">
        <v>573</v>
      </c>
      <c r="E66" s="150">
        <v>3586.95</v>
      </c>
      <c r="F66" s="28">
        <f>F37+F38+F39+F41+F42+F44+F45+F52</f>
        <v>1</v>
      </c>
      <c r="G66" s="28">
        <v>1</v>
      </c>
      <c r="H66" s="28">
        <f>G66*$E66</f>
        <v>3586.95</v>
      </c>
      <c r="I66" s="28">
        <f>I37+I38+I39+I41+I42+I44+I45+I52</f>
        <v>1</v>
      </c>
      <c r="J66" s="28">
        <f>I66*$I$85</f>
        <v>0</v>
      </c>
      <c r="K66" s="28">
        <f>J66*$E66</f>
        <v>0</v>
      </c>
      <c r="L66" s="55">
        <f>L37+L38+L39+L41+L42+L44+L45+L52+1</f>
        <v>5</v>
      </c>
      <c r="M66" s="28">
        <v>30</v>
      </c>
      <c r="N66" s="55">
        <f>M66*$E66</f>
        <v>107608.5</v>
      </c>
      <c r="O66" s="28">
        <f>O37+O38+O39+O41+O42+O44+O45+O52</f>
        <v>4</v>
      </c>
      <c r="P66" s="28">
        <f>O66*$O$85</f>
        <v>0</v>
      </c>
      <c r="Q66" s="28">
        <f>P66*$E66</f>
        <v>0</v>
      </c>
      <c r="R66" s="146">
        <f>R37+R38+R39+R41+R42+R44+R45+R52+1</f>
        <v>7.25</v>
      </c>
      <c r="S66" s="146">
        <v>50</v>
      </c>
      <c r="T66" s="84">
        <f>S66*$E66</f>
        <v>179347.5</v>
      </c>
      <c r="U66">
        <f>U37+U38+U39+U41+U42+U44+U45+U52+1</f>
        <v>6.25</v>
      </c>
      <c r="V66">
        <f>U66*$U$85</f>
        <v>0</v>
      </c>
      <c r="W66">
        <f>V66*$E66</f>
        <v>0</v>
      </c>
      <c r="X66">
        <f>X37+X38+X39+X41+X42+X44+X45+X52+2</f>
        <v>11.25</v>
      </c>
      <c r="Y66">
        <f>X66*$X$85</f>
        <v>0</v>
      </c>
      <c r="Z66">
        <f>Y66*$E66</f>
        <v>0</v>
      </c>
      <c r="AA66">
        <f>AA37+AA38+AA39+AA41+AA42+AA44+AA45+AA52+1</f>
        <v>6.25</v>
      </c>
      <c r="AB66">
        <f>AA66*$AA$85</f>
        <v>0</v>
      </c>
      <c r="AC66">
        <f>AB66*$E66</f>
        <v>0</v>
      </c>
      <c r="AD66">
        <f>AD37+AD38+AD39+AD41+AD42+AD44+AD45+AD52+3</f>
        <v>15.5</v>
      </c>
      <c r="AE66">
        <f>AD66*$AD$85</f>
        <v>0</v>
      </c>
      <c r="AF66">
        <f>AE66*$E66</f>
        <v>0</v>
      </c>
      <c r="AG66">
        <v>1</v>
      </c>
      <c r="AH66">
        <f>AG66*$AG$85</f>
        <v>0</v>
      </c>
      <c r="AI66">
        <f>AH66*$E66</f>
        <v>0</v>
      </c>
      <c r="AK66" s="51"/>
    </row>
    <row r="67" spans="1:37" x14ac:dyDescent="0.25">
      <c r="A67" s="880" t="s">
        <v>618</v>
      </c>
      <c r="B67" s="881"/>
      <c r="C67" s="881"/>
      <c r="D67" s="881"/>
      <c r="E67" s="881"/>
      <c r="F67" s="881"/>
      <c r="G67" s="881"/>
      <c r="H67" s="881"/>
      <c r="I67" s="881"/>
      <c r="J67" s="881"/>
      <c r="K67" s="881"/>
      <c r="L67" s="881"/>
      <c r="M67" s="881"/>
      <c r="N67" s="881"/>
      <c r="O67" s="881"/>
      <c r="P67" s="881"/>
      <c r="Q67" s="881"/>
      <c r="R67" s="881"/>
      <c r="S67" s="881"/>
      <c r="T67" s="882"/>
    </row>
    <row r="68" spans="1:37" x14ac:dyDescent="0.25">
      <c r="A68" s="1" t="str">
        <f>A37</f>
        <v>T160</v>
      </c>
      <c r="B68" s="83" t="s">
        <v>619</v>
      </c>
      <c r="C68" s="83" t="s">
        <v>620</v>
      </c>
      <c r="D68" s="83" t="s">
        <v>573</v>
      </c>
      <c r="E68" s="150">
        <v>2811.66</v>
      </c>
      <c r="F68" s="28">
        <f>IF(H44=0,0,IF(H44=0.5,1,F44))</f>
        <v>0</v>
      </c>
      <c r="G68" s="28">
        <f>F68*$F$85</f>
        <v>0</v>
      </c>
      <c r="H68" s="28">
        <f t="shared" ref="H68:H74" si="22">G68*$E68</f>
        <v>0</v>
      </c>
      <c r="I68" s="28">
        <f>IF(K44=0,0,IF(K44=0.5,1,I44))</f>
        <v>0</v>
      </c>
      <c r="J68" s="28">
        <f>I68*$I$85</f>
        <v>0</v>
      </c>
      <c r="K68" s="28">
        <f t="shared" ref="K68:K74" si="23">J68*$E68</f>
        <v>0</v>
      </c>
      <c r="L68" s="55">
        <v>1</v>
      </c>
      <c r="M68" s="28">
        <v>6</v>
      </c>
      <c r="N68" s="55">
        <f t="shared" ref="N68:N74" si="24">M68*$E68</f>
        <v>16869.96</v>
      </c>
      <c r="O68" s="28">
        <v>1</v>
      </c>
      <c r="P68" s="28">
        <f>O68*$O$85</f>
        <v>0</v>
      </c>
      <c r="Q68" s="28">
        <f t="shared" ref="Q68:Q74" si="25">P68*$E68</f>
        <v>0</v>
      </c>
      <c r="R68" s="146">
        <f>R44</f>
        <v>1</v>
      </c>
      <c r="S68" s="146">
        <v>5</v>
      </c>
      <c r="T68" s="84">
        <f t="shared" ref="T68:T74" si="26">S68*$E68</f>
        <v>14058.3</v>
      </c>
      <c r="U68">
        <f>U44</f>
        <v>1</v>
      </c>
      <c r="V68">
        <f>U68*$U$85</f>
        <v>0</v>
      </c>
      <c r="W68">
        <f t="shared" ref="W68:W74" si="27">V68*$E68</f>
        <v>0</v>
      </c>
      <c r="X68">
        <f>X44</f>
        <v>2</v>
      </c>
      <c r="Y68">
        <f>X68*$X$85</f>
        <v>0</v>
      </c>
      <c r="Z68">
        <f t="shared" ref="Z68:Z74" si="28">Y68*$E68</f>
        <v>0</v>
      </c>
      <c r="AA68">
        <f>AA44</f>
        <v>1</v>
      </c>
      <c r="AB68">
        <f>AA68*$AA$85</f>
        <v>0</v>
      </c>
      <c r="AC68">
        <f t="shared" ref="AC68:AC74" si="29">AB68*$E68</f>
        <v>0</v>
      </c>
      <c r="AD68">
        <f>AD44</f>
        <v>2</v>
      </c>
      <c r="AE68">
        <f>AD68*$AD$85</f>
        <v>0</v>
      </c>
      <c r="AF68">
        <f t="shared" ref="AF68:AF74" si="30">AE68*$E68</f>
        <v>0</v>
      </c>
      <c r="AG68">
        <f>AG44</f>
        <v>0</v>
      </c>
      <c r="AH68">
        <f>AG68*$AG$85</f>
        <v>0</v>
      </c>
      <c r="AI68">
        <f t="shared" ref="AI68:AI74" si="31">AH68*$E68</f>
        <v>0</v>
      </c>
    </row>
    <row r="69" spans="1:37" x14ac:dyDescent="0.25">
      <c r="A69" s="1" t="str">
        <f>A37</f>
        <v>T160</v>
      </c>
      <c r="B69" s="83" t="s">
        <v>621</v>
      </c>
      <c r="C69" s="83" t="s">
        <v>622</v>
      </c>
      <c r="D69" s="83" t="s">
        <v>573</v>
      </c>
      <c r="E69" s="150">
        <v>4345.29</v>
      </c>
      <c r="F69" s="28">
        <f>F45</f>
        <v>0</v>
      </c>
      <c r="G69" s="28">
        <f>F69*$F$85</f>
        <v>0</v>
      </c>
      <c r="H69" s="28">
        <f t="shared" si="22"/>
        <v>0</v>
      </c>
      <c r="I69" s="28">
        <f>I45</f>
        <v>0</v>
      </c>
      <c r="J69" s="28">
        <f>I69*$I$85</f>
        <v>0</v>
      </c>
      <c r="K69" s="28">
        <f t="shared" si="23"/>
        <v>0</v>
      </c>
      <c r="L69" s="55">
        <v>1</v>
      </c>
      <c r="M69" s="28">
        <v>6</v>
      </c>
      <c r="N69" s="55">
        <f t="shared" si="24"/>
        <v>26071.739999999998</v>
      </c>
      <c r="O69" s="28">
        <v>1</v>
      </c>
      <c r="P69" s="28">
        <f>O69*$O$85</f>
        <v>0</v>
      </c>
      <c r="Q69" s="28">
        <f t="shared" si="25"/>
        <v>0</v>
      </c>
      <c r="R69" s="146">
        <f>R45</f>
        <v>1</v>
      </c>
      <c r="S69" s="146">
        <v>5</v>
      </c>
      <c r="T69" s="84">
        <f t="shared" si="26"/>
        <v>21726.45</v>
      </c>
      <c r="U69">
        <f>U45</f>
        <v>1</v>
      </c>
      <c r="V69">
        <f>U69*$U$85</f>
        <v>0</v>
      </c>
      <c r="W69">
        <f t="shared" si="27"/>
        <v>0</v>
      </c>
      <c r="X69">
        <f>X45</f>
        <v>1</v>
      </c>
      <c r="Y69">
        <f>X69*$X$85</f>
        <v>0</v>
      </c>
      <c r="Z69">
        <f t="shared" si="28"/>
        <v>0</v>
      </c>
      <c r="AA69">
        <f>AA45</f>
        <v>1</v>
      </c>
      <c r="AB69">
        <f>AA69*$AA$85</f>
        <v>0</v>
      </c>
      <c r="AC69">
        <f t="shared" si="29"/>
        <v>0</v>
      </c>
      <c r="AD69">
        <f>AD45</f>
        <v>2</v>
      </c>
      <c r="AE69">
        <f>AD69*$AD$85</f>
        <v>0</v>
      </c>
      <c r="AF69">
        <f t="shared" si="30"/>
        <v>0</v>
      </c>
      <c r="AG69">
        <f>AG45</f>
        <v>0</v>
      </c>
      <c r="AH69">
        <f>AG69*$AG$85</f>
        <v>0</v>
      </c>
      <c r="AI69">
        <f t="shared" si="31"/>
        <v>0</v>
      </c>
    </row>
    <row r="70" spans="1:37" x14ac:dyDescent="0.25">
      <c r="A70" s="1" t="str">
        <f>A37</f>
        <v>T160</v>
      </c>
      <c r="B70" s="83" t="s">
        <v>623</v>
      </c>
      <c r="C70" s="83" t="s">
        <v>624</v>
      </c>
      <c r="D70" s="83" t="s">
        <v>573</v>
      </c>
      <c r="E70" s="150">
        <v>3450.67</v>
      </c>
      <c r="F70" s="28">
        <f>F45</f>
        <v>0</v>
      </c>
      <c r="G70" s="28">
        <f>F70*$F$85</f>
        <v>0</v>
      </c>
      <c r="H70" s="28">
        <f t="shared" si="22"/>
        <v>0</v>
      </c>
      <c r="I70" s="28">
        <f>I45</f>
        <v>0</v>
      </c>
      <c r="J70" s="28">
        <f>I70*$I$85</f>
        <v>0</v>
      </c>
      <c r="K70" s="28">
        <f t="shared" si="23"/>
        <v>0</v>
      </c>
      <c r="L70" s="55">
        <v>1</v>
      </c>
      <c r="M70" s="28">
        <v>6</v>
      </c>
      <c r="N70" s="55">
        <f t="shared" si="24"/>
        <v>20704.02</v>
      </c>
      <c r="O70" s="28">
        <v>1</v>
      </c>
      <c r="P70" s="28">
        <f>O70*$O$85</f>
        <v>0</v>
      </c>
      <c r="Q70" s="28">
        <f t="shared" si="25"/>
        <v>0</v>
      </c>
      <c r="R70" s="146">
        <f>R45</f>
        <v>1</v>
      </c>
      <c r="S70" s="146">
        <v>5</v>
      </c>
      <c r="T70" s="84">
        <f t="shared" si="26"/>
        <v>17253.349999999999</v>
      </c>
      <c r="U70">
        <f>U45</f>
        <v>1</v>
      </c>
      <c r="V70">
        <f>U70*$U$85</f>
        <v>0</v>
      </c>
      <c r="W70">
        <f t="shared" si="27"/>
        <v>0</v>
      </c>
      <c r="X70">
        <f>X45</f>
        <v>1</v>
      </c>
      <c r="Y70">
        <f>X70*$X$85</f>
        <v>0</v>
      </c>
      <c r="Z70">
        <f t="shared" si="28"/>
        <v>0</v>
      </c>
      <c r="AA70">
        <f>AA45</f>
        <v>1</v>
      </c>
      <c r="AB70">
        <f>AA70*$AA$85</f>
        <v>0</v>
      </c>
      <c r="AC70">
        <f t="shared" si="29"/>
        <v>0</v>
      </c>
      <c r="AD70">
        <f>AD45</f>
        <v>2</v>
      </c>
      <c r="AE70">
        <f>AD70*$AD$85</f>
        <v>0</v>
      </c>
      <c r="AF70">
        <f t="shared" si="30"/>
        <v>0</v>
      </c>
      <c r="AG70">
        <f>AG45</f>
        <v>0</v>
      </c>
      <c r="AH70">
        <f>AG70*$AG$85</f>
        <v>0</v>
      </c>
      <c r="AI70">
        <f t="shared" si="31"/>
        <v>0</v>
      </c>
    </row>
    <row r="71" spans="1:37" x14ac:dyDescent="0.25">
      <c r="A71" s="1" t="str">
        <f>A37</f>
        <v>T160</v>
      </c>
      <c r="B71" s="83" t="s">
        <v>625</v>
      </c>
      <c r="C71" s="83" t="s">
        <v>626</v>
      </c>
      <c r="D71" s="83" t="s">
        <v>573</v>
      </c>
      <c r="E71" s="150">
        <v>1982.01</v>
      </c>
      <c r="F71" s="28">
        <f>F42</f>
        <v>0.5</v>
      </c>
      <c r="G71" s="28">
        <f>F71*$F$85</f>
        <v>0</v>
      </c>
      <c r="H71" s="28">
        <f t="shared" si="22"/>
        <v>0</v>
      </c>
      <c r="I71" s="28">
        <f>I42</f>
        <v>0.5</v>
      </c>
      <c r="J71" s="28">
        <f>I71*$I$85</f>
        <v>0</v>
      </c>
      <c r="K71" s="28">
        <f t="shared" si="23"/>
        <v>0</v>
      </c>
      <c r="L71" s="55">
        <f>L42</f>
        <v>1</v>
      </c>
      <c r="M71" s="28">
        <v>6</v>
      </c>
      <c r="N71" s="55">
        <f t="shared" si="24"/>
        <v>11892.06</v>
      </c>
      <c r="O71" s="28">
        <f>O42</f>
        <v>1</v>
      </c>
      <c r="P71" s="28">
        <f>O71*$O$85</f>
        <v>0</v>
      </c>
      <c r="Q71" s="28">
        <f t="shared" si="25"/>
        <v>0</v>
      </c>
      <c r="R71" s="146">
        <f>R42</f>
        <v>2</v>
      </c>
      <c r="S71" s="146">
        <v>20</v>
      </c>
      <c r="T71" s="84">
        <f t="shared" si="26"/>
        <v>39640.199999999997</v>
      </c>
      <c r="U71">
        <f>U42</f>
        <v>1</v>
      </c>
      <c r="V71">
        <f>U71*$U$85</f>
        <v>0</v>
      </c>
      <c r="W71">
        <f t="shared" si="27"/>
        <v>0</v>
      </c>
      <c r="X71">
        <f>X42</f>
        <v>2</v>
      </c>
      <c r="Y71">
        <f>X71*$X$85</f>
        <v>0</v>
      </c>
      <c r="Z71">
        <f t="shared" si="28"/>
        <v>0</v>
      </c>
      <c r="AA71">
        <f>AA42</f>
        <v>1</v>
      </c>
      <c r="AB71">
        <f>AA71*$AA$85</f>
        <v>0</v>
      </c>
      <c r="AC71">
        <f t="shared" si="29"/>
        <v>0</v>
      </c>
      <c r="AD71">
        <f>AD42</f>
        <v>3</v>
      </c>
      <c r="AE71">
        <f>AD71*$AD$85</f>
        <v>0</v>
      </c>
      <c r="AF71">
        <f t="shared" si="30"/>
        <v>0</v>
      </c>
      <c r="AG71">
        <v>0</v>
      </c>
      <c r="AH71">
        <f>AG71*$AG$85</f>
        <v>0</v>
      </c>
      <c r="AI71">
        <f t="shared" si="31"/>
        <v>0</v>
      </c>
    </row>
    <row r="72" spans="1:37" x14ac:dyDescent="0.25">
      <c r="A72" s="1" t="s">
        <v>610</v>
      </c>
      <c r="B72" s="83" t="s">
        <v>610</v>
      </c>
      <c r="C72" s="83" t="s">
        <v>627</v>
      </c>
      <c r="D72" s="83" t="s">
        <v>628</v>
      </c>
      <c r="E72" s="150">
        <v>295</v>
      </c>
      <c r="F72" s="28">
        <f>ROUNDUP(F42+F52+F38+F39+F55+F40,0)</f>
        <v>1</v>
      </c>
      <c r="G72" s="28">
        <v>0</v>
      </c>
      <c r="H72" s="28">
        <f t="shared" si="22"/>
        <v>0</v>
      </c>
      <c r="I72" s="28">
        <f>ROUNDUP(I42+I52+I38+I39+I55+I40,0)</f>
        <v>1</v>
      </c>
      <c r="J72" s="28">
        <f>I72</f>
        <v>1</v>
      </c>
      <c r="K72" s="28">
        <f t="shared" si="23"/>
        <v>295</v>
      </c>
      <c r="L72" s="55">
        <f>ROUNDUP(L42+L52+L38+L39+L55+L40,0)</f>
        <v>4</v>
      </c>
      <c r="M72" s="28">
        <f>L72</f>
        <v>4</v>
      </c>
      <c r="N72" s="55">
        <f t="shared" si="24"/>
        <v>1180</v>
      </c>
      <c r="O72" s="28">
        <f>ROUNDUP(O42+O52+O38+O39+O55+O40,0)+2</f>
        <v>6</v>
      </c>
      <c r="P72" s="28">
        <f>O72</f>
        <v>6</v>
      </c>
      <c r="Q72" s="28">
        <f t="shared" si="25"/>
        <v>1770</v>
      </c>
      <c r="R72" s="146">
        <f>ROUNDUP(R42+R52+R38+R39+R55+R40,0)</f>
        <v>6</v>
      </c>
      <c r="S72" s="146">
        <v>40</v>
      </c>
      <c r="T72" s="84">
        <f t="shared" si="26"/>
        <v>11800</v>
      </c>
      <c r="U72">
        <f>ROUNDUP(U42+U52+U38+U39+U55+U40,0)+2</f>
        <v>6</v>
      </c>
      <c r="V72">
        <f>U72</f>
        <v>6</v>
      </c>
      <c r="W72">
        <f t="shared" si="27"/>
        <v>1770</v>
      </c>
      <c r="X72">
        <f>ROUNDUP(X42+X52+X38+X39+X55+X40,0)</f>
        <v>7</v>
      </c>
      <c r="Y72">
        <f>X72</f>
        <v>7</v>
      </c>
      <c r="Z72">
        <f t="shared" si="28"/>
        <v>2065</v>
      </c>
      <c r="AA72">
        <f>ROUNDUP(AA42+AA52+AA38+AA39+AA55+AA40,0)+2</f>
        <v>6</v>
      </c>
      <c r="AB72">
        <f>AA72</f>
        <v>6</v>
      </c>
      <c r="AC72">
        <f t="shared" si="29"/>
        <v>1770</v>
      </c>
      <c r="AD72">
        <f>ROUNDUP(AD42+AD52+AD38+AD39+AD55+AD40,0)</f>
        <v>11</v>
      </c>
      <c r="AE72">
        <f>AD72</f>
        <v>11</v>
      </c>
      <c r="AF72">
        <f t="shared" si="30"/>
        <v>3245</v>
      </c>
      <c r="AG72">
        <v>0</v>
      </c>
      <c r="AH72">
        <f>AG72</f>
        <v>0</v>
      </c>
      <c r="AI72">
        <f t="shared" si="31"/>
        <v>0</v>
      </c>
    </row>
    <row r="73" spans="1:37" x14ac:dyDescent="0.25">
      <c r="A73" s="1" t="str">
        <f>[4]RESUMO!G8</f>
        <v>T164</v>
      </c>
      <c r="B73" s="83" t="s">
        <v>629</v>
      </c>
      <c r="C73" s="83" t="s">
        <v>630</v>
      </c>
      <c r="D73" s="83" t="s">
        <v>573</v>
      </c>
      <c r="E73" s="150">
        <v>29148.9</v>
      </c>
      <c r="F73" s="28">
        <v>0</v>
      </c>
      <c r="G73" s="28">
        <f>F73*$F$85</f>
        <v>0</v>
      </c>
      <c r="H73" s="28">
        <f t="shared" si="22"/>
        <v>0</v>
      </c>
      <c r="I73" s="28">
        <v>0</v>
      </c>
      <c r="J73" s="28">
        <f>I73*$I$85</f>
        <v>0</v>
      </c>
      <c r="K73" s="28">
        <f t="shared" si="23"/>
        <v>0</v>
      </c>
      <c r="L73" s="55">
        <v>0</v>
      </c>
      <c r="M73" s="28">
        <f>L73*$L$85</f>
        <v>0</v>
      </c>
      <c r="N73" s="55">
        <f t="shared" si="24"/>
        <v>0</v>
      </c>
      <c r="O73" s="28">
        <v>0</v>
      </c>
      <c r="P73" s="28">
        <f>O73*$O$85</f>
        <v>0</v>
      </c>
      <c r="Q73" s="28">
        <f t="shared" si="25"/>
        <v>0</v>
      </c>
      <c r="R73" s="146">
        <v>0</v>
      </c>
      <c r="S73" s="146">
        <v>5</v>
      </c>
      <c r="T73" s="84">
        <f t="shared" si="26"/>
        <v>145744.5</v>
      </c>
      <c r="U73">
        <v>0</v>
      </c>
      <c r="V73">
        <f>U73*$U$85</f>
        <v>0</v>
      </c>
      <c r="W73">
        <f t="shared" si="27"/>
        <v>0</v>
      </c>
      <c r="X73">
        <v>1</v>
      </c>
      <c r="Y73">
        <f>X73*$X$85</f>
        <v>0</v>
      </c>
      <c r="Z73">
        <f t="shared" si="28"/>
        <v>0</v>
      </c>
      <c r="AA73">
        <v>1</v>
      </c>
      <c r="AB73">
        <f>AA73*$AA$85</f>
        <v>0</v>
      </c>
      <c r="AC73">
        <f t="shared" si="29"/>
        <v>0</v>
      </c>
      <c r="AD73">
        <v>1</v>
      </c>
      <c r="AE73">
        <f>AD73*$AD$85</f>
        <v>0</v>
      </c>
      <c r="AF73">
        <f t="shared" si="30"/>
        <v>0</v>
      </c>
      <c r="AG73">
        <v>0</v>
      </c>
      <c r="AH73">
        <f>AG73*$AG$85</f>
        <v>0</v>
      </c>
      <c r="AI73">
        <f t="shared" si="31"/>
        <v>0</v>
      </c>
    </row>
    <row r="74" spans="1:37" x14ac:dyDescent="0.25">
      <c r="A74" s="1" t="str">
        <f>A73</f>
        <v>T164</v>
      </c>
      <c r="B74" s="83" t="s">
        <v>631</v>
      </c>
      <c r="C74" s="83" t="s">
        <v>632</v>
      </c>
      <c r="D74" s="83" t="s">
        <v>573</v>
      </c>
      <c r="E74" s="150">
        <v>45083.5</v>
      </c>
      <c r="F74" s="28">
        <v>0</v>
      </c>
      <c r="G74" s="28">
        <f>F74*$F$85</f>
        <v>0</v>
      </c>
      <c r="H74" s="28">
        <f t="shared" si="22"/>
        <v>0</v>
      </c>
      <c r="I74" s="28">
        <v>0</v>
      </c>
      <c r="J74" s="28">
        <f>I74*$I$85</f>
        <v>0</v>
      </c>
      <c r="K74" s="28">
        <f t="shared" si="23"/>
        <v>0</v>
      </c>
      <c r="L74" s="55">
        <v>0</v>
      </c>
      <c r="M74" s="28">
        <f>L74*$L$85</f>
        <v>0</v>
      </c>
      <c r="N74" s="55">
        <f t="shared" si="24"/>
        <v>0</v>
      </c>
      <c r="O74" s="28">
        <v>0</v>
      </c>
      <c r="P74" s="28">
        <f>O74*$O$85</f>
        <v>0</v>
      </c>
      <c r="Q74" s="28">
        <f t="shared" si="25"/>
        <v>0</v>
      </c>
      <c r="R74" s="146">
        <v>1</v>
      </c>
      <c r="S74" s="146">
        <v>5</v>
      </c>
      <c r="T74" s="84">
        <f t="shared" si="26"/>
        <v>225417.5</v>
      </c>
      <c r="U74">
        <v>1</v>
      </c>
      <c r="V74">
        <f>U74*$U$85</f>
        <v>0</v>
      </c>
      <c r="W74">
        <f t="shared" si="27"/>
        <v>0</v>
      </c>
      <c r="X74">
        <v>1</v>
      </c>
      <c r="Y74">
        <f>X74*$X$85</f>
        <v>0</v>
      </c>
      <c r="Z74">
        <f t="shared" si="28"/>
        <v>0</v>
      </c>
      <c r="AA74">
        <v>1</v>
      </c>
      <c r="AB74">
        <f>AA74*$AA$85</f>
        <v>0</v>
      </c>
      <c r="AC74">
        <f t="shared" si="29"/>
        <v>0</v>
      </c>
      <c r="AD74">
        <v>1</v>
      </c>
      <c r="AE74">
        <f>AD74*$AD$85</f>
        <v>0</v>
      </c>
      <c r="AF74">
        <f t="shared" si="30"/>
        <v>0</v>
      </c>
      <c r="AG74">
        <v>0</v>
      </c>
      <c r="AH74">
        <f>AG74*$AG$85</f>
        <v>0</v>
      </c>
      <c r="AI74">
        <f t="shared" si="31"/>
        <v>0</v>
      </c>
    </row>
    <row r="75" spans="1:37" x14ac:dyDescent="0.25">
      <c r="A75" s="938" t="s">
        <v>633</v>
      </c>
      <c r="B75" s="939"/>
      <c r="C75" s="939"/>
      <c r="D75" s="939"/>
      <c r="E75" s="939"/>
      <c r="F75" s="939"/>
      <c r="G75" s="939"/>
      <c r="H75" s="939"/>
      <c r="I75" s="939"/>
      <c r="J75" s="939"/>
      <c r="K75" s="939"/>
      <c r="L75" s="939"/>
      <c r="M75" s="939"/>
      <c r="N75" s="939"/>
      <c r="O75" s="939"/>
      <c r="P75" s="939"/>
      <c r="Q75" s="939"/>
      <c r="R75" s="939"/>
      <c r="S75" s="939"/>
      <c r="T75" s="940"/>
    </row>
    <row r="76" spans="1:37" x14ac:dyDescent="0.25">
      <c r="A76" s="1" t="s">
        <v>610</v>
      </c>
      <c r="B76" s="83" t="s">
        <v>634</v>
      </c>
      <c r="C76" s="83" t="s">
        <v>635</v>
      </c>
      <c r="D76" s="83" t="s">
        <v>636</v>
      </c>
      <c r="E76" s="150">
        <v>250</v>
      </c>
      <c r="F76" s="83">
        <f>IF([4]FAIXAS!A7&lt;20,1,0)</f>
        <v>0</v>
      </c>
      <c r="G76" s="83">
        <f t="shared" ref="G76" si="32">F76</f>
        <v>0</v>
      </c>
      <c r="H76" s="83">
        <f t="shared" ref="H76:H81" si="33">G76*$E76</f>
        <v>0</v>
      </c>
      <c r="I76" s="83">
        <f>IF([4]FAIXAS!B7&lt;20,1,0)</f>
        <v>0</v>
      </c>
      <c r="J76" s="83">
        <f t="shared" ref="J76:J81" si="34">I76</f>
        <v>0</v>
      </c>
      <c r="K76" s="83">
        <f t="shared" ref="K76:K81" si="35">J76*$E76</f>
        <v>0</v>
      </c>
      <c r="L76" s="85">
        <f>IF([4]FAIXAS!C7&lt;20,1,0)</f>
        <v>0</v>
      </c>
      <c r="M76" s="83">
        <f t="shared" ref="M76:M81" si="36">L76</f>
        <v>0</v>
      </c>
      <c r="N76" s="85">
        <f t="shared" ref="N76:N81" si="37">M76*$E76</f>
        <v>0</v>
      </c>
      <c r="O76" s="83">
        <f>IF([4]FAIXAS!D7&lt;20,1,0)</f>
        <v>0</v>
      </c>
      <c r="P76" s="83">
        <f t="shared" ref="P76:P81" si="38">O76</f>
        <v>0</v>
      </c>
      <c r="Q76" s="83">
        <f t="shared" ref="Q76:Q81" si="39">P76*$E76</f>
        <v>0</v>
      </c>
      <c r="R76" s="146">
        <f>IF([4]FAIXAS!E7&lt;20,1,0)</f>
        <v>0</v>
      </c>
      <c r="S76" s="146"/>
      <c r="T76" s="84">
        <f t="shared" ref="T76:T81" si="40">S76*$E76</f>
        <v>0</v>
      </c>
      <c r="U76">
        <f>IF([4]FAIXAS!F7&lt;20,1,0)</f>
        <v>0</v>
      </c>
      <c r="V76">
        <f t="shared" ref="V76:V81" si="41">U76</f>
        <v>0</v>
      </c>
      <c r="W76">
        <f t="shared" ref="W76:W81" si="42">V76*$E76</f>
        <v>0</v>
      </c>
      <c r="X76">
        <f>IF([4]FAIXAS!G7&lt;20,1,0)</f>
        <v>0</v>
      </c>
      <c r="Y76">
        <f t="shared" ref="Y76:Y81" si="43">X76</f>
        <v>0</v>
      </c>
      <c r="Z76">
        <f t="shared" ref="Z76:Z81" si="44">Y76*$E76</f>
        <v>0</v>
      </c>
      <c r="AA76">
        <f>IF([4]FAIXAS!H7&lt;20,1,0)</f>
        <v>0</v>
      </c>
      <c r="AB76">
        <f t="shared" ref="AB76:AB81" si="45">AA76</f>
        <v>0</v>
      </c>
      <c r="AC76">
        <f t="shared" ref="AC76:AC81" si="46">AB76*$E76</f>
        <v>0</v>
      </c>
      <c r="AD76">
        <f>IF([4]FAIXAS!I7&lt;20,1,0)</f>
        <v>0</v>
      </c>
      <c r="AE76">
        <f t="shared" ref="AE76:AE81" si="47">AD76</f>
        <v>0</v>
      </c>
      <c r="AF76">
        <f t="shared" ref="AF76:AF81" si="48">AE76*$E76</f>
        <v>0</v>
      </c>
      <c r="AG76">
        <f>IF([4]FAIXAS!K7&lt;20,1,0)</f>
        <v>0</v>
      </c>
      <c r="AH76">
        <f t="shared" ref="AH76:AH81" si="49">AG76</f>
        <v>0</v>
      </c>
      <c r="AI76">
        <f t="shared" ref="AI76:AI81" si="50">AH76*$E76</f>
        <v>0</v>
      </c>
    </row>
    <row r="77" spans="1:37" x14ac:dyDescent="0.25">
      <c r="A77" s="1" t="s">
        <v>610</v>
      </c>
      <c r="B77" s="83" t="s">
        <v>634</v>
      </c>
      <c r="C77" s="83" t="s">
        <v>637</v>
      </c>
      <c r="D77" s="83" t="s">
        <v>636</v>
      </c>
      <c r="E77" s="150">
        <v>250</v>
      </c>
      <c r="F77" s="83">
        <v>1</v>
      </c>
      <c r="G77" s="83">
        <v>0</v>
      </c>
      <c r="H77" s="83">
        <f t="shared" si="33"/>
        <v>0</v>
      </c>
      <c r="I77" s="83">
        <v>1</v>
      </c>
      <c r="J77" s="83">
        <f t="shared" si="34"/>
        <v>1</v>
      </c>
      <c r="K77" s="83">
        <f t="shared" si="35"/>
        <v>250</v>
      </c>
      <c r="L77" s="85">
        <v>1</v>
      </c>
      <c r="M77" s="83">
        <f t="shared" si="36"/>
        <v>1</v>
      </c>
      <c r="N77" s="85">
        <f t="shared" si="37"/>
        <v>250</v>
      </c>
      <c r="O77" s="83">
        <v>1</v>
      </c>
      <c r="P77" s="83">
        <f t="shared" si="38"/>
        <v>1</v>
      </c>
      <c r="Q77" s="83">
        <f t="shared" si="39"/>
        <v>250</v>
      </c>
      <c r="R77" s="146">
        <v>1</v>
      </c>
      <c r="S77" s="146">
        <v>1</v>
      </c>
      <c r="T77" s="84">
        <f t="shared" si="40"/>
        <v>250</v>
      </c>
      <c r="U77">
        <v>1</v>
      </c>
      <c r="V77">
        <f t="shared" si="41"/>
        <v>1</v>
      </c>
      <c r="W77">
        <f t="shared" si="42"/>
        <v>250</v>
      </c>
      <c r="X77">
        <v>1</v>
      </c>
      <c r="Y77">
        <f t="shared" si="43"/>
        <v>1</v>
      </c>
      <c r="Z77">
        <f t="shared" si="44"/>
        <v>250</v>
      </c>
      <c r="AA77">
        <v>1</v>
      </c>
      <c r="AB77">
        <f t="shared" si="45"/>
        <v>1</v>
      </c>
      <c r="AC77">
        <f t="shared" si="46"/>
        <v>250</v>
      </c>
      <c r="AD77">
        <v>1</v>
      </c>
      <c r="AE77">
        <f t="shared" si="47"/>
        <v>1</v>
      </c>
      <c r="AF77">
        <f t="shared" si="48"/>
        <v>250</v>
      </c>
      <c r="AG77">
        <v>1</v>
      </c>
      <c r="AH77">
        <f t="shared" si="49"/>
        <v>1</v>
      </c>
      <c r="AI77">
        <f t="shared" si="50"/>
        <v>250</v>
      </c>
    </row>
    <row r="78" spans="1:37" x14ac:dyDescent="0.25">
      <c r="A78" s="1" t="s">
        <v>610</v>
      </c>
      <c r="B78" s="83" t="s">
        <v>634</v>
      </c>
      <c r="C78" s="83" t="s">
        <v>638</v>
      </c>
      <c r="D78" s="83" t="s">
        <v>636</v>
      </c>
      <c r="E78" s="150">
        <v>1300</v>
      </c>
      <c r="F78" s="83">
        <f>IF(F76=0,1,0)</f>
        <v>1</v>
      </c>
      <c r="G78" s="83">
        <v>1</v>
      </c>
      <c r="H78" s="83">
        <f t="shared" si="33"/>
        <v>1300</v>
      </c>
      <c r="I78" s="83">
        <f>IF(I76=0,1,0)</f>
        <v>1</v>
      </c>
      <c r="J78" s="83">
        <f t="shared" si="34"/>
        <v>1</v>
      </c>
      <c r="K78" s="83">
        <f t="shared" si="35"/>
        <v>1300</v>
      </c>
      <c r="L78" s="85">
        <f>IF(L76=0,1,0)</f>
        <v>1</v>
      </c>
      <c r="M78" s="83">
        <f t="shared" si="36"/>
        <v>1</v>
      </c>
      <c r="N78" s="85">
        <f t="shared" si="37"/>
        <v>1300</v>
      </c>
      <c r="O78" s="83">
        <f>IF(O76=0,1,0)</f>
        <v>1</v>
      </c>
      <c r="P78" s="83">
        <f t="shared" si="38"/>
        <v>1</v>
      </c>
      <c r="Q78" s="83">
        <f t="shared" si="39"/>
        <v>1300</v>
      </c>
      <c r="R78" s="146">
        <f>IF(R76=0,1,0)</f>
        <v>1</v>
      </c>
      <c r="S78" s="146">
        <v>1</v>
      </c>
      <c r="T78" s="84">
        <f t="shared" si="40"/>
        <v>1300</v>
      </c>
      <c r="U78">
        <f>IF(U76=0,1,0)</f>
        <v>1</v>
      </c>
      <c r="V78">
        <f t="shared" si="41"/>
        <v>1</v>
      </c>
      <c r="W78">
        <f t="shared" si="42"/>
        <v>1300</v>
      </c>
      <c r="X78">
        <f>IF(X76=0,1,0)</f>
        <v>1</v>
      </c>
      <c r="Y78">
        <f t="shared" si="43"/>
        <v>1</v>
      </c>
      <c r="Z78">
        <f t="shared" si="44"/>
        <v>1300</v>
      </c>
      <c r="AA78">
        <f>IF(AA76=0,1,0)</f>
        <v>1</v>
      </c>
      <c r="AB78">
        <f t="shared" si="45"/>
        <v>1</v>
      </c>
      <c r="AC78">
        <f t="shared" si="46"/>
        <v>1300</v>
      </c>
      <c r="AD78">
        <f>IF(AD76=0,1,0)</f>
        <v>1</v>
      </c>
      <c r="AE78">
        <f t="shared" si="47"/>
        <v>1</v>
      </c>
      <c r="AF78">
        <f t="shared" si="48"/>
        <v>1300</v>
      </c>
      <c r="AG78">
        <f>IF(AG76=0,1,0)</f>
        <v>1</v>
      </c>
      <c r="AH78">
        <f t="shared" si="49"/>
        <v>1</v>
      </c>
      <c r="AI78">
        <f t="shared" si="50"/>
        <v>1300</v>
      </c>
    </row>
    <row r="79" spans="1:37" x14ac:dyDescent="0.25">
      <c r="A79" s="1" t="s">
        <v>610</v>
      </c>
      <c r="B79" s="83" t="s">
        <v>634</v>
      </c>
      <c r="C79" s="83" t="s">
        <v>639</v>
      </c>
      <c r="D79" s="83" t="s">
        <v>636</v>
      </c>
      <c r="E79" s="150">
        <v>18</v>
      </c>
      <c r="F79" s="83">
        <f>ROUNDUP(2*[4]FAIXAS!A7+SUM(F37:F59),0)</f>
        <v>66</v>
      </c>
      <c r="G79" s="83">
        <v>15</v>
      </c>
      <c r="H79" s="83">
        <f t="shared" si="33"/>
        <v>270</v>
      </c>
      <c r="I79" s="83">
        <f>ROUNDUP(2*[4]FAIXAS!B7+SUM(I37:I59),0)</f>
        <v>47</v>
      </c>
      <c r="J79" s="83">
        <f t="shared" si="34"/>
        <v>47</v>
      </c>
      <c r="K79" s="83">
        <f t="shared" si="35"/>
        <v>846</v>
      </c>
      <c r="L79" s="85">
        <f>ROUNDUP(2*[4]FAIXAS!C7+SUM(L37:L59),0)</f>
        <v>123</v>
      </c>
      <c r="M79" s="83">
        <f t="shared" si="36"/>
        <v>123</v>
      </c>
      <c r="N79" s="85">
        <f t="shared" si="37"/>
        <v>2214</v>
      </c>
      <c r="O79" s="83">
        <f>ROUNDUP(2*[4]FAIXAS!D7+SUM(O37:O59),0)</f>
        <v>99</v>
      </c>
      <c r="P79" s="83">
        <f t="shared" si="38"/>
        <v>99</v>
      </c>
      <c r="Q79" s="83">
        <f t="shared" si="39"/>
        <v>1782</v>
      </c>
      <c r="R79" s="146">
        <v>305</v>
      </c>
      <c r="S79" s="146">
        <v>305</v>
      </c>
      <c r="T79" s="84">
        <f t="shared" si="40"/>
        <v>5490</v>
      </c>
      <c r="U79">
        <f>ROUNDUP(2*[4]FAIXAS!F7+SUM(U37:U59),0)</f>
        <v>191</v>
      </c>
      <c r="V79">
        <f t="shared" si="41"/>
        <v>191</v>
      </c>
      <c r="W79">
        <f t="shared" si="42"/>
        <v>3438</v>
      </c>
      <c r="X79">
        <f>ROUNDUP(2*[4]FAIXAS!G7+SUM(X37:X59),0)</f>
        <v>498</v>
      </c>
      <c r="Y79">
        <f t="shared" si="43"/>
        <v>498</v>
      </c>
      <c r="Z79">
        <f t="shared" si="44"/>
        <v>8964</v>
      </c>
      <c r="AA79">
        <f>ROUNDUP(2*[4]FAIXAS!H7+SUM(AA37:AA59),0)</f>
        <v>238</v>
      </c>
      <c r="AB79">
        <f t="shared" si="45"/>
        <v>238</v>
      </c>
      <c r="AC79">
        <f t="shared" si="46"/>
        <v>4284</v>
      </c>
      <c r="AD79">
        <f>ROUNDUP(2*[4]FAIXAS!I7+SUM(AD37:AD59),0)</f>
        <v>686</v>
      </c>
      <c r="AE79">
        <f t="shared" si="47"/>
        <v>686</v>
      </c>
      <c r="AF79">
        <f t="shared" si="48"/>
        <v>12348</v>
      </c>
      <c r="AG79">
        <f>ROUNDUP(2*[4]FAIXAS!K7+SUM(AG37:AG59),0)</f>
        <v>66</v>
      </c>
      <c r="AH79">
        <f t="shared" si="49"/>
        <v>66</v>
      </c>
      <c r="AI79">
        <f t="shared" si="50"/>
        <v>1188</v>
      </c>
    </row>
    <row r="80" spans="1:37" x14ac:dyDescent="0.25">
      <c r="A80" s="1" t="s">
        <v>640</v>
      </c>
      <c r="B80" s="83" t="s">
        <v>641</v>
      </c>
      <c r="C80" s="83" t="s">
        <v>642</v>
      </c>
      <c r="D80" s="83" t="s">
        <v>636</v>
      </c>
      <c r="E80" s="150">
        <v>155.38</v>
      </c>
      <c r="F80" s="83">
        <v>3</v>
      </c>
      <c r="G80" s="83">
        <v>1</v>
      </c>
      <c r="H80" s="83">
        <f t="shared" si="33"/>
        <v>155.38</v>
      </c>
      <c r="I80" s="83">
        <v>3</v>
      </c>
      <c r="J80" s="83">
        <f t="shared" si="34"/>
        <v>3</v>
      </c>
      <c r="K80" s="83">
        <f t="shared" si="35"/>
        <v>466.14</v>
      </c>
      <c r="L80" s="85">
        <v>3</v>
      </c>
      <c r="M80" s="83">
        <f t="shared" si="36"/>
        <v>3</v>
      </c>
      <c r="N80" s="85">
        <f t="shared" si="37"/>
        <v>466.14</v>
      </c>
      <c r="O80" s="83">
        <v>3</v>
      </c>
      <c r="P80" s="83">
        <f t="shared" si="38"/>
        <v>3</v>
      </c>
      <c r="Q80" s="83">
        <f t="shared" si="39"/>
        <v>466.14</v>
      </c>
      <c r="R80" s="146">
        <v>3</v>
      </c>
      <c r="S80" s="146">
        <v>3</v>
      </c>
      <c r="T80" s="84">
        <f t="shared" si="40"/>
        <v>466.14</v>
      </c>
      <c r="U80">
        <v>3</v>
      </c>
      <c r="V80">
        <f t="shared" si="41"/>
        <v>3</v>
      </c>
      <c r="W80">
        <f t="shared" si="42"/>
        <v>466.14</v>
      </c>
      <c r="X80">
        <v>3</v>
      </c>
      <c r="Y80">
        <f t="shared" si="43"/>
        <v>3</v>
      </c>
      <c r="Z80">
        <f t="shared" si="44"/>
        <v>466.14</v>
      </c>
      <c r="AA80">
        <v>3</v>
      </c>
      <c r="AB80">
        <f t="shared" si="45"/>
        <v>3</v>
      </c>
      <c r="AC80">
        <f t="shared" si="46"/>
        <v>466.14</v>
      </c>
      <c r="AD80">
        <v>3</v>
      </c>
      <c r="AE80">
        <f t="shared" si="47"/>
        <v>3</v>
      </c>
      <c r="AF80">
        <f t="shared" si="48"/>
        <v>466.14</v>
      </c>
      <c r="AG80">
        <v>3</v>
      </c>
      <c r="AH80">
        <f t="shared" si="49"/>
        <v>3</v>
      </c>
      <c r="AI80">
        <f t="shared" si="50"/>
        <v>466.14</v>
      </c>
    </row>
    <row r="81" spans="1:35" x14ac:dyDescent="0.25">
      <c r="A81" s="1" t="str">
        <f>[4]RESUMO!F11</f>
        <v>SINAPI :</v>
      </c>
      <c r="B81" s="83" t="s">
        <v>643</v>
      </c>
      <c r="C81" s="83" t="s">
        <v>644</v>
      </c>
      <c r="D81" s="83" t="s">
        <v>636</v>
      </c>
      <c r="E81" s="150">
        <v>191.24</v>
      </c>
      <c r="F81" s="83">
        <f>4500/200*4</f>
        <v>90</v>
      </c>
      <c r="G81" s="83">
        <v>10</v>
      </c>
      <c r="H81" s="83">
        <f t="shared" si="33"/>
        <v>1912.4</v>
      </c>
      <c r="I81" s="83">
        <f>4500/200*2</f>
        <v>45</v>
      </c>
      <c r="J81" s="83">
        <f t="shared" si="34"/>
        <v>45</v>
      </c>
      <c r="K81" s="83">
        <f t="shared" si="35"/>
        <v>8605.8000000000011</v>
      </c>
      <c r="L81" s="85">
        <v>0</v>
      </c>
      <c r="M81" s="83">
        <f t="shared" si="36"/>
        <v>0</v>
      </c>
      <c r="N81" s="85">
        <f t="shared" si="37"/>
        <v>0</v>
      </c>
      <c r="O81" s="83">
        <v>0</v>
      </c>
      <c r="P81" s="83">
        <f t="shared" si="38"/>
        <v>0</v>
      </c>
      <c r="Q81" s="83">
        <f t="shared" si="39"/>
        <v>0</v>
      </c>
      <c r="R81" s="147">
        <v>0</v>
      </c>
      <c r="S81" s="83"/>
      <c r="T81" s="84">
        <f t="shared" si="40"/>
        <v>0</v>
      </c>
      <c r="U81">
        <v>0</v>
      </c>
      <c r="V81">
        <f t="shared" si="41"/>
        <v>0</v>
      </c>
      <c r="W81">
        <f t="shared" si="42"/>
        <v>0</v>
      </c>
      <c r="X81">
        <v>0</v>
      </c>
      <c r="Y81">
        <f t="shared" si="43"/>
        <v>0</v>
      </c>
      <c r="Z81">
        <f t="shared" si="44"/>
        <v>0</v>
      </c>
      <c r="AA81">
        <v>0</v>
      </c>
      <c r="AB81">
        <f t="shared" si="45"/>
        <v>0</v>
      </c>
      <c r="AC81">
        <f t="shared" si="46"/>
        <v>0</v>
      </c>
      <c r="AD81">
        <v>0</v>
      </c>
      <c r="AE81">
        <f t="shared" si="47"/>
        <v>0</v>
      </c>
      <c r="AF81">
        <f t="shared" si="48"/>
        <v>0</v>
      </c>
      <c r="AG81">
        <f>900/150*10</f>
        <v>60</v>
      </c>
      <c r="AH81">
        <f t="shared" si="49"/>
        <v>60</v>
      </c>
      <c r="AI81">
        <f t="shared" si="50"/>
        <v>11474.400000000001</v>
      </c>
    </row>
    <row r="82" spans="1:35" x14ac:dyDescent="0.25">
      <c r="A82" s="941" t="s">
        <v>569</v>
      </c>
      <c r="B82" s="942"/>
      <c r="C82" s="942"/>
      <c r="D82" s="942"/>
      <c r="E82" s="942"/>
      <c r="F82" s="141">
        <f>SUM(H37:H81)</f>
        <v>16290.3</v>
      </c>
      <c r="G82" s="141"/>
      <c r="H82" s="141"/>
      <c r="I82" s="141">
        <f>SUM(K37:K81)</f>
        <v>11762.94</v>
      </c>
      <c r="J82" s="141"/>
      <c r="K82" s="141"/>
      <c r="L82" s="52">
        <f>SUM(N37:N81)</f>
        <v>836431.55999999994</v>
      </c>
      <c r="M82" s="141"/>
      <c r="N82" s="142"/>
      <c r="O82" s="141">
        <f>SUM(Q37:Q81)</f>
        <v>5568.14</v>
      </c>
      <c r="P82" s="141"/>
      <c r="Q82" s="141"/>
      <c r="S82" s="944">
        <f>SUM(T37:T81)</f>
        <v>1688845.2604999999</v>
      </c>
      <c r="T82" s="944"/>
      <c r="U82">
        <f>SUM(W37:W81)</f>
        <v>7224.14</v>
      </c>
      <c r="X82">
        <f>SUM(Z37:Z81)</f>
        <v>13045.14</v>
      </c>
      <c r="AA82">
        <f>SUM(AC37:AC81)</f>
        <v>8070.14</v>
      </c>
      <c r="AD82">
        <f>SUM(AF37:AF81)</f>
        <v>17609.14</v>
      </c>
      <c r="AG82">
        <f>SUM(AI37:AI81)</f>
        <v>14678.54</v>
      </c>
    </row>
    <row r="83" spans="1:35" x14ac:dyDescent="0.2">
      <c r="A83" s="140">
        <f>[4]RESUMO!G3</f>
        <v>0.19520000000000001</v>
      </c>
      <c r="B83" s="943" t="s">
        <v>646</v>
      </c>
      <c r="C83" s="943"/>
      <c r="D83" s="943"/>
      <c r="E83" s="943"/>
      <c r="F83" s="943"/>
      <c r="G83" s="943"/>
      <c r="H83" s="943"/>
      <c r="I83" s="943"/>
      <c r="J83" s="141"/>
      <c r="K83" s="141"/>
      <c r="L83" s="52">
        <f>L82*$A$83</f>
        <v>163271.440512</v>
      </c>
      <c r="M83" s="141"/>
      <c r="N83" s="142"/>
      <c r="O83" s="141">
        <f>O82*$A$83</f>
        <v>1086.900928</v>
      </c>
      <c r="P83" s="141"/>
      <c r="Q83" s="141"/>
      <c r="S83" s="944">
        <f>S82*$A$83</f>
        <v>329662.59484959999</v>
      </c>
      <c r="T83" s="944"/>
      <c r="U83">
        <f>U82*$A$83</f>
        <v>1410.1521280000002</v>
      </c>
      <c r="X83">
        <f>X82*$A$83</f>
        <v>2546.4113280000001</v>
      </c>
      <c r="AA83">
        <f>AA82*$A$83</f>
        <v>1575.2913280000002</v>
      </c>
      <c r="AD83">
        <f>AD82*$A$83</f>
        <v>3437.3041280000002</v>
      </c>
      <c r="AG83">
        <f>AG82*$A$83</f>
        <v>2865.2510080000002</v>
      </c>
    </row>
    <row r="84" spans="1:35" x14ac:dyDescent="0.2">
      <c r="A84" s="872" t="s">
        <v>645</v>
      </c>
      <c r="B84" s="872"/>
      <c r="C84" s="872"/>
      <c r="D84" s="872"/>
      <c r="E84" s="872"/>
      <c r="F84" s="141">
        <f>F83+F82</f>
        <v>16290.3</v>
      </c>
      <c r="G84" s="141"/>
      <c r="H84" s="141"/>
      <c r="I84" s="141">
        <f>I83+I82</f>
        <v>11762.94</v>
      </c>
      <c r="J84" s="141"/>
      <c r="K84" s="141"/>
      <c r="L84" s="52">
        <f>L83+L82</f>
        <v>999703.00051199994</v>
      </c>
      <c r="M84" s="141"/>
      <c r="N84" s="142"/>
      <c r="O84" s="141">
        <f>O83+O82</f>
        <v>6655.0409280000003</v>
      </c>
      <c r="P84" s="141"/>
      <c r="Q84" s="141"/>
      <c r="S84" s="944">
        <f>S83+S82</f>
        <v>2018507.8553495998</v>
      </c>
      <c r="T84" s="944"/>
      <c r="U84">
        <f>U83+U82</f>
        <v>8634.292128000001</v>
      </c>
      <c r="X84">
        <f>X83+X82</f>
        <v>15591.551328</v>
      </c>
      <c r="AA84">
        <f>AA83+AA82</f>
        <v>9645.4313280000006</v>
      </c>
      <c r="AD84">
        <f>AD83+AD82</f>
        <v>21046.444127999999</v>
      </c>
      <c r="AG84">
        <f>AG83+AG82</f>
        <v>17543.791008</v>
      </c>
    </row>
    <row r="85" spans="1:35" x14ac:dyDescent="0.2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6"/>
      <c r="M85" s="53"/>
      <c r="N85" s="56"/>
      <c r="O85" s="53"/>
      <c r="P85" s="53"/>
      <c r="Q85" s="53"/>
      <c r="R85" s="53"/>
      <c r="S85" s="53"/>
      <c r="T85" s="53"/>
    </row>
    <row r="86" spans="1:35" x14ac:dyDescent="0.25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6"/>
      <c r="M86" s="53"/>
      <c r="N86" s="56"/>
      <c r="O86" s="53"/>
      <c r="P86" s="53"/>
      <c r="Q86" s="53"/>
      <c r="R86" s="53"/>
      <c r="S86" s="53"/>
      <c r="T86" s="53"/>
    </row>
    <row r="87" spans="1:35" x14ac:dyDescent="0.25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6"/>
      <c r="M87" s="53"/>
      <c r="N87" s="56"/>
      <c r="O87" s="53"/>
      <c r="P87" s="53"/>
      <c r="Q87" s="53"/>
      <c r="R87" s="53"/>
      <c r="S87" s="53"/>
      <c r="T87" s="53"/>
    </row>
    <row r="88" spans="1:35" x14ac:dyDescent="0.25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6"/>
      <c r="M88" s="53"/>
      <c r="N88" s="56"/>
      <c r="O88" s="53"/>
      <c r="P88" s="53"/>
      <c r="Q88" s="53"/>
      <c r="R88" s="53"/>
      <c r="S88" s="53"/>
      <c r="T88" s="53"/>
    </row>
    <row r="89" spans="1:35" x14ac:dyDescent="0.25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6"/>
      <c r="M89" s="53"/>
      <c r="N89" s="56"/>
      <c r="O89" s="53"/>
      <c r="P89" s="53"/>
      <c r="Q89" s="53"/>
      <c r="R89" s="53"/>
      <c r="S89" s="53"/>
      <c r="T89" s="53"/>
    </row>
    <row r="90" spans="1:35" x14ac:dyDescent="0.25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6"/>
      <c r="M90" s="53"/>
      <c r="N90" s="56"/>
      <c r="O90" s="53"/>
      <c r="P90" s="53"/>
      <c r="Q90" s="53"/>
      <c r="R90" s="53"/>
      <c r="S90" s="53"/>
      <c r="T90" s="53"/>
    </row>
    <row r="91" spans="1:35" x14ac:dyDescent="0.25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6"/>
      <c r="M91" s="53"/>
      <c r="N91" s="56"/>
      <c r="O91" s="53"/>
      <c r="P91" s="53"/>
      <c r="Q91" s="53"/>
      <c r="R91" s="53"/>
      <c r="S91" s="53"/>
      <c r="T91" s="53"/>
    </row>
    <row r="92" spans="1:35" x14ac:dyDescent="0.25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6"/>
      <c r="M92" s="53"/>
      <c r="N92" s="56"/>
      <c r="O92" s="53"/>
      <c r="P92" s="53"/>
      <c r="Q92" s="53"/>
      <c r="R92" s="53"/>
      <c r="S92" s="53"/>
      <c r="T92" s="53"/>
    </row>
    <row r="93" spans="1:35" x14ac:dyDescent="0.25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6"/>
      <c r="M93" s="53"/>
      <c r="N93" s="56"/>
      <c r="O93" s="53"/>
      <c r="P93" s="53"/>
      <c r="Q93" s="53"/>
      <c r="R93" s="53"/>
      <c r="S93" s="53"/>
      <c r="T93" s="53"/>
    </row>
    <row r="94" spans="1:35" x14ac:dyDescent="0.25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6"/>
      <c r="M94" s="53"/>
      <c r="N94" s="56"/>
      <c r="O94" s="53"/>
      <c r="P94" s="53"/>
      <c r="Q94" s="53"/>
      <c r="R94" s="53"/>
      <c r="S94" s="53"/>
      <c r="T94" s="53"/>
    </row>
    <row r="95" spans="1:35" x14ac:dyDescent="0.2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6"/>
      <c r="M95" s="53"/>
      <c r="N95" s="56"/>
      <c r="O95" s="53"/>
      <c r="P95" s="53"/>
      <c r="Q95" s="53"/>
      <c r="R95" s="53"/>
      <c r="S95" s="53"/>
      <c r="T95" s="53"/>
    </row>
    <row r="96" spans="1:35" x14ac:dyDescent="0.25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6"/>
      <c r="M96" s="53"/>
      <c r="N96" s="56"/>
      <c r="O96" s="53"/>
      <c r="P96" s="53"/>
      <c r="Q96" s="53"/>
      <c r="R96" s="53"/>
      <c r="S96" s="53"/>
      <c r="T96" s="53"/>
    </row>
    <row r="97" spans="1:20" x14ac:dyDescent="0.25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6"/>
      <c r="M97" s="53"/>
      <c r="N97" s="56"/>
      <c r="O97" s="53"/>
      <c r="P97" s="53"/>
      <c r="Q97" s="53"/>
      <c r="R97" s="53"/>
      <c r="S97" s="53"/>
      <c r="T97" s="53"/>
    </row>
    <row r="98" spans="1:20" x14ac:dyDescent="0.25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6"/>
      <c r="M98" s="53"/>
      <c r="N98" s="56"/>
      <c r="O98" s="53"/>
      <c r="P98" s="53"/>
      <c r="Q98" s="53"/>
      <c r="R98" s="53"/>
      <c r="S98" s="53"/>
      <c r="T98" s="53"/>
    </row>
    <row r="99" spans="1:20" x14ac:dyDescent="0.25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6"/>
      <c r="M99" s="53"/>
      <c r="N99" s="56"/>
      <c r="O99" s="53"/>
      <c r="P99" s="53"/>
      <c r="Q99" s="53"/>
      <c r="R99" s="53"/>
      <c r="S99" s="53"/>
      <c r="T99" s="53"/>
    </row>
    <row r="100" spans="1:20" x14ac:dyDescent="0.25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6"/>
      <c r="M100" s="53"/>
      <c r="N100" s="56"/>
      <c r="O100" s="53"/>
      <c r="P100" s="53"/>
      <c r="Q100" s="53"/>
      <c r="R100" s="53"/>
      <c r="S100" s="53"/>
      <c r="T100" s="53"/>
    </row>
    <row r="101" spans="1:20" x14ac:dyDescent="0.25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6"/>
      <c r="M101" s="53"/>
      <c r="N101" s="56"/>
      <c r="O101" s="53"/>
      <c r="P101" s="53"/>
      <c r="Q101" s="53"/>
      <c r="R101" s="53"/>
      <c r="S101" s="53"/>
      <c r="T101" s="53"/>
    </row>
    <row r="102" spans="1:20" x14ac:dyDescent="0.25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6"/>
      <c r="M102" s="53"/>
      <c r="N102" s="56"/>
      <c r="O102" s="53"/>
      <c r="P102" s="53"/>
      <c r="Q102" s="53"/>
      <c r="R102" s="53"/>
      <c r="S102" s="53"/>
      <c r="T102" s="53"/>
    </row>
    <row r="103" spans="1:20" x14ac:dyDescent="0.25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6"/>
      <c r="M103" s="53"/>
      <c r="N103" s="56"/>
      <c r="O103" s="53"/>
      <c r="P103" s="53"/>
      <c r="Q103" s="53"/>
      <c r="R103" s="53"/>
      <c r="S103" s="53"/>
      <c r="T103" s="53"/>
    </row>
    <row r="104" spans="1:20" x14ac:dyDescent="0.25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6"/>
      <c r="M104" s="53"/>
      <c r="N104" s="56"/>
      <c r="O104" s="53"/>
      <c r="P104" s="53"/>
      <c r="Q104" s="53"/>
      <c r="R104" s="53"/>
      <c r="S104" s="53"/>
      <c r="T104" s="53"/>
    </row>
    <row r="105" spans="1:20" x14ac:dyDescent="0.2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6"/>
      <c r="M105" s="53"/>
      <c r="N105" s="56"/>
      <c r="O105" s="53"/>
      <c r="P105" s="53"/>
      <c r="Q105" s="53"/>
      <c r="R105" s="53"/>
      <c r="S105" s="53"/>
      <c r="T105" s="53"/>
    </row>
    <row r="106" spans="1:20" x14ac:dyDescent="0.25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6"/>
      <c r="M106" s="53"/>
      <c r="N106" s="56"/>
      <c r="O106" s="53"/>
      <c r="P106" s="53"/>
      <c r="Q106" s="53"/>
      <c r="R106" s="53"/>
      <c r="S106" s="53"/>
      <c r="T106" s="53"/>
    </row>
    <row r="107" spans="1:20" x14ac:dyDescent="0.25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6"/>
      <c r="M107" s="53"/>
      <c r="N107" s="56"/>
      <c r="O107" s="53"/>
      <c r="P107" s="53"/>
      <c r="Q107" s="53"/>
      <c r="R107" s="53"/>
      <c r="S107" s="53"/>
      <c r="T107" s="53"/>
    </row>
    <row r="108" spans="1:20" x14ac:dyDescent="0.25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6"/>
      <c r="M108" s="53"/>
      <c r="N108" s="56"/>
      <c r="O108" s="53"/>
      <c r="P108" s="53"/>
      <c r="Q108" s="53"/>
      <c r="R108" s="53"/>
      <c r="S108" s="53"/>
      <c r="T108" s="53"/>
    </row>
    <row r="109" spans="1:20" x14ac:dyDescent="0.25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6"/>
      <c r="M109" s="53"/>
      <c r="N109" s="56"/>
      <c r="O109" s="53"/>
      <c r="P109" s="53"/>
      <c r="Q109" s="53"/>
      <c r="R109" s="53"/>
      <c r="S109" s="53"/>
      <c r="T109" s="53"/>
    </row>
    <row r="110" spans="1:20" x14ac:dyDescent="0.25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6"/>
      <c r="M110" s="53"/>
      <c r="N110" s="56"/>
      <c r="O110" s="53"/>
      <c r="P110" s="53"/>
      <c r="Q110" s="53"/>
      <c r="R110" s="53"/>
      <c r="S110" s="53"/>
      <c r="T110" s="53"/>
    </row>
    <row r="111" spans="1:20" x14ac:dyDescent="0.25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6"/>
      <c r="M111" s="53"/>
      <c r="N111" s="56"/>
      <c r="O111" s="53"/>
      <c r="P111" s="53"/>
      <c r="Q111" s="53"/>
      <c r="R111" s="53"/>
      <c r="S111" s="53"/>
      <c r="T111" s="53"/>
    </row>
    <row r="112" spans="1:20" x14ac:dyDescent="0.25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6"/>
      <c r="M112" s="53"/>
      <c r="N112" s="56"/>
      <c r="O112" s="53"/>
      <c r="P112" s="53"/>
      <c r="Q112" s="53"/>
      <c r="R112" s="53"/>
      <c r="S112" s="53"/>
      <c r="T112" s="53"/>
    </row>
    <row r="113" spans="1:20" x14ac:dyDescent="0.25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6"/>
      <c r="M113" s="53"/>
      <c r="N113" s="56"/>
      <c r="O113" s="53"/>
      <c r="P113" s="53"/>
      <c r="Q113" s="53"/>
      <c r="R113" s="53"/>
      <c r="S113" s="53"/>
      <c r="T113" s="53"/>
    </row>
    <row r="114" spans="1:20" x14ac:dyDescent="0.25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6"/>
      <c r="M114" s="53"/>
      <c r="N114" s="56"/>
      <c r="O114" s="53"/>
      <c r="P114" s="53"/>
      <c r="Q114" s="53"/>
      <c r="R114" s="53"/>
      <c r="S114" s="53"/>
      <c r="T114" s="53"/>
    </row>
    <row r="115" spans="1:20" x14ac:dyDescent="0.2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6"/>
      <c r="M115" s="53"/>
      <c r="N115" s="56"/>
      <c r="O115" s="53"/>
      <c r="P115" s="53"/>
      <c r="Q115" s="53"/>
      <c r="R115" s="53"/>
      <c r="S115" s="53"/>
      <c r="T115" s="53"/>
    </row>
    <row r="116" spans="1:20" x14ac:dyDescent="0.25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6"/>
      <c r="M116" s="53"/>
      <c r="N116" s="56"/>
      <c r="O116" s="53"/>
      <c r="P116" s="53"/>
      <c r="Q116" s="53"/>
      <c r="R116" s="53"/>
      <c r="S116" s="53"/>
      <c r="T116" s="53"/>
    </row>
    <row r="117" spans="1:20" x14ac:dyDescent="0.25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6"/>
      <c r="M117" s="53"/>
      <c r="N117" s="56"/>
      <c r="O117" s="53"/>
      <c r="P117" s="53"/>
      <c r="Q117" s="53"/>
      <c r="R117" s="53"/>
      <c r="S117" s="53"/>
      <c r="T117" s="53"/>
    </row>
    <row r="118" spans="1:20" x14ac:dyDescent="0.25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6"/>
      <c r="M118" s="53"/>
      <c r="N118" s="56"/>
      <c r="O118" s="53"/>
      <c r="P118" s="53"/>
      <c r="Q118" s="53"/>
      <c r="R118" s="53"/>
      <c r="S118" s="53"/>
      <c r="T118" s="53"/>
    </row>
    <row r="119" spans="1:20" x14ac:dyDescent="0.25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  <c r="L119" s="56"/>
      <c r="M119" s="53"/>
      <c r="N119" s="56"/>
      <c r="O119" s="53"/>
      <c r="P119" s="53"/>
      <c r="Q119" s="53"/>
      <c r="R119" s="53"/>
      <c r="S119" s="53"/>
      <c r="T119" s="53"/>
    </row>
    <row r="120" spans="1:20" x14ac:dyDescent="0.25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6"/>
      <c r="M120" s="53"/>
      <c r="N120" s="56"/>
      <c r="O120" s="53"/>
      <c r="P120" s="53"/>
      <c r="Q120" s="53"/>
      <c r="R120" s="53"/>
      <c r="S120" s="53"/>
      <c r="T120" s="53"/>
    </row>
    <row r="121" spans="1:20" x14ac:dyDescent="0.25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6"/>
      <c r="M121" s="53"/>
      <c r="N121" s="56"/>
      <c r="O121" s="53"/>
      <c r="P121" s="53"/>
      <c r="Q121" s="53"/>
      <c r="R121" s="53"/>
      <c r="S121" s="53"/>
      <c r="T121" s="53"/>
    </row>
    <row r="122" spans="1:20" x14ac:dyDescent="0.25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6"/>
      <c r="M122" s="53"/>
      <c r="N122" s="56"/>
      <c r="O122" s="53"/>
      <c r="P122" s="53"/>
      <c r="Q122" s="53"/>
      <c r="R122" s="53"/>
      <c r="S122" s="53"/>
      <c r="T122" s="53"/>
    </row>
    <row r="123" spans="1:20" x14ac:dyDescent="0.25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6"/>
      <c r="M123" s="53"/>
      <c r="N123" s="56"/>
      <c r="O123" s="53"/>
      <c r="P123" s="53"/>
      <c r="Q123" s="53"/>
      <c r="R123" s="53"/>
      <c r="S123" s="53"/>
      <c r="T123" s="53"/>
    </row>
    <row r="124" spans="1:20" x14ac:dyDescent="0.25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56"/>
      <c r="M124" s="53"/>
      <c r="N124" s="56"/>
      <c r="O124" s="53"/>
      <c r="P124" s="53"/>
      <c r="Q124" s="53"/>
      <c r="R124" s="53"/>
      <c r="S124" s="53"/>
      <c r="T124" s="53"/>
    </row>
    <row r="125" spans="1:20" x14ac:dyDescent="0.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  <c r="L125" s="56"/>
      <c r="M125" s="53"/>
      <c r="N125" s="56"/>
      <c r="O125" s="53"/>
      <c r="P125" s="53"/>
      <c r="Q125" s="53"/>
      <c r="R125" s="53"/>
      <c r="S125" s="53"/>
      <c r="T125" s="53"/>
    </row>
    <row r="126" spans="1:20" x14ac:dyDescent="0.25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  <c r="L126" s="56"/>
      <c r="M126" s="53"/>
      <c r="N126" s="56"/>
      <c r="O126" s="53"/>
      <c r="P126" s="53"/>
      <c r="Q126" s="53"/>
      <c r="R126" s="53"/>
      <c r="S126" s="53"/>
      <c r="T126" s="53"/>
    </row>
    <row r="127" spans="1:20" x14ac:dyDescent="0.25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  <c r="L127" s="56"/>
      <c r="M127" s="53"/>
      <c r="N127" s="56"/>
      <c r="O127" s="53"/>
      <c r="P127" s="53"/>
      <c r="Q127" s="53"/>
      <c r="R127" s="53"/>
      <c r="S127" s="53"/>
      <c r="T127" s="53"/>
    </row>
    <row r="128" spans="1:20" x14ac:dyDescent="0.25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  <c r="L128" s="56"/>
      <c r="M128" s="53"/>
      <c r="N128" s="56"/>
      <c r="O128" s="53"/>
      <c r="P128" s="53"/>
      <c r="Q128" s="53"/>
      <c r="R128" s="53"/>
      <c r="S128" s="53"/>
      <c r="T128" s="53"/>
    </row>
    <row r="129" spans="1:20" x14ac:dyDescent="0.25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  <c r="L129" s="56"/>
      <c r="M129" s="53"/>
      <c r="N129" s="56"/>
      <c r="O129" s="53"/>
      <c r="P129" s="53"/>
      <c r="Q129" s="53"/>
      <c r="R129" s="53"/>
      <c r="S129" s="53"/>
      <c r="T129" s="53"/>
    </row>
    <row r="130" spans="1:20" x14ac:dyDescent="0.25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  <c r="L130" s="56"/>
      <c r="M130" s="53"/>
      <c r="N130" s="56"/>
      <c r="O130" s="53"/>
      <c r="P130" s="53"/>
      <c r="Q130" s="53"/>
      <c r="R130" s="53"/>
      <c r="S130" s="53"/>
      <c r="T130" s="53"/>
    </row>
    <row r="131" spans="1:20" x14ac:dyDescent="0.25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  <c r="L131" s="56"/>
      <c r="M131" s="53"/>
      <c r="N131" s="56"/>
      <c r="O131" s="53"/>
      <c r="P131" s="53"/>
      <c r="Q131" s="53"/>
      <c r="R131" s="53"/>
      <c r="S131" s="53"/>
      <c r="T131" s="53"/>
    </row>
    <row r="132" spans="1:20" x14ac:dyDescent="0.25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  <c r="L132" s="56"/>
      <c r="M132" s="53"/>
      <c r="N132" s="56"/>
      <c r="O132" s="53"/>
      <c r="P132" s="53"/>
      <c r="Q132" s="53"/>
      <c r="R132" s="53"/>
      <c r="S132" s="53"/>
      <c r="T132" s="53"/>
    </row>
    <row r="133" spans="1:20" x14ac:dyDescent="0.25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  <c r="L133" s="56"/>
      <c r="M133" s="53"/>
      <c r="N133" s="56"/>
      <c r="O133" s="53"/>
      <c r="P133" s="53"/>
      <c r="Q133" s="53"/>
      <c r="R133" s="53"/>
      <c r="S133" s="53"/>
      <c r="T133" s="53"/>
    </row>
    <row r="134" spans="1:20" x14ac:dyDescent="0.25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  <c r="L134" s="56"/>
      <c r="M134" s="53"/>
      <c r="N134" s="56"/>
      <c r="O134" s="53"/>
      <c r="P134" s="53"/>
      <c r="Q134" s="53"/>
      <c r="R134" s="53"/>
      <c r="S134" s="53"/>
      <c r="T134" s="53"/>
    </row>
    <row r="135" spans="1:20" x14ac:dyDescent="0.2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  <c r="L135" s="56"/>
      <c r="M135" s="53"/>
      <c r="N135" s="56"/>
      <c r="O135" s="53"/>
      <c r="P135" s="53"/>
      <c r="Q135" s="53"/>
      <c r="R135" s="53"/>
      <c r="S135" s="53"/>
      <c r="T135" s="53"/>
    </row>
    <row r="136" spans="1:20" x14ac:dyDescent="0.25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  <c r="L136" s="56"/>
      <c r="M136" s="53"/>
      <c r="N136" s="56"/>
      <c r="O136" s="53"/>
      <c r="P136" s="53"/>
      <c r="Q136" s="53"/>
      <c r="R136" s="53"/>
      <c r="S136" s="53"/>
      <c r="T136" s="53"/>
    </row>
    <row r="137" spans="1:20" x14ac:dyDescent="0.25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  <c r="L137" s="56"/>
      <c r="M137" s="53"/>
      <c r="N137" s="56"/>
      <c r="O137" s="53"/>
      <c r="P137" s="53"/>
      <c r="Q137" s="53"/>
      <c r="R137" s="53"/>
      <c r="S137" s="53"/>
      <c r="T137" s="53"/>
    </row>
    <row r="138" spans="1:20" x14ac:dyDescent="0.25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  <c r="L138" s="56"/>
      <c r="M138" s="53"/>
      <c r="N138" s="56"/>
      <c r="O138" s="53"/>
      <c r="P138" s="53"/>
      <c r="Q138" s="53"/>
      <c r="R138" s="53"/>
      <c r="S138" s="53"/>
      <c r="T138" s="53"/>
    </row>
    <row r="139" spans="1:20" x14ac:dyDescent="0.25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  <c r="L139" s="56"/>
      <c r="M139" s="53"/>
      <c r="N139" s="56"/>
      <c r="O139" s="53"/>
      <c r="P139" s="53"/>
      <c r="Q139" s="53"/>
      <c r="R139" s="53"/>
      <c r="S139" s="53"/>
      <c r="T139" s="53"/>
    </row>
    <row r="140" spans="1:20" x14ac:dyDescent="0.25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  <c r="L140" s="56"/>
      <c r="M140" s="53"/>
      <c r="N140" s="56"/>
      <c r="O140" s="53"/>
      <c r="P140" s="53"/>
      <c r="Q140" s="53"/>
      <c r="R140" s="53"/>
      <c r="S140" s="53"/>
      <c r="T140" s="53"/>
    </row>
    <row r="141" spans="1:20" x14ac:dyDescent="0.25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  <c r="L141" s="56"/>
      <c r="M141" s="53"/>
      <c r="N141" s="56"/>
      <c r="O141" s="53"/>
      <c r="P141" s="53"/>
      <c r="Q141" s="53"/>
      <c r="R141" s="53"/>
      <c r="S141" s="53"/>
      <c r="T141" s="53"/>
    </row>
    <row r="142" spans="1:20" x14ac:dyDescent="0.25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  <c r="L142" s="56"/>
      <c r="M142" s="53"/>
      <c r="N142" s="56"/>
      <c r="O142" s="53"/>
      <c r="P142" s="53"/>
      <c r="Q142" s="53"/>
      <c r="R142" s="53"/>
      <c r="S142" s="53"/>
      <c r="T142" s="53"/>
    </row>
    <row r="143" spans="1:20" x14ac:dyDescent="0.25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  <c r="L143" s="56"/>
      <c r="M143" s="53"/>
      <c r="N143" s="56"/>
      <c r="O143" s="53"/>
      <c r="P143" s="53"/>
      <c r="Q143" s="53"/>
      <c r="R143" s="53"/>
      <c r="S143" s="53"/>
      <c r="T143" s="53"/>
    </row>
    <row r="144" spans="1:20" x14ac:dyDescent="0.25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6"/>
      <c r="M144" s="53"/>
      <c r="N144" s="56"/>
      <c r="O144" s="53"/>
      <c r="P144" s="53"/>
      <c r="Q144" s="53"/>
      <c r="R144" s="53"/>
      <c r="S144" s="53"/>
      <c r="T144" s="53"/>
    </row>
    <row r="145" spans="1:20" x14ac:dyDescent="0.2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  <c r="L145" s="56"/>
      <c r="M145" s="53"/>
      <c r="N145" s="56"/>
      <c r="O145" s="53"/>
      <c r="P145" s="53"/>
      <c r="Q145" s="53"/>
      <c r="R145" s="53"/>
      <c r="S145" s="53"/>
      <c r="T145" s="53"/>
    </row>
    <row r="146" spans="1:20" x14ac:dyDescent="0.25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  <c r="L146" s="56"/>
      <c r="M146" s="53"/>
      <c r="N146" s="56"/>
      <c r="O146" s="53"/>
      <c r="P146" s="53"/>
      <c r="Q146" s="53"/>
      <c r="R146" s="53"/>
      <c r="S146" s="53"/>
      <c r="T146" s="53"/>
    </row>
    <row r="147" spans="1:20" x14ac:dyDescent="0.25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  <c r="L147" s="56"/>
      <c r="M147" s="53"/>
      <c r="N147" s="56"/>
      <c r="O147" s="53"/>
      <c r="P147" s="53"/>
      <c r="Q147" s="53"/>
      <c r="R147" s="53"/>
      <c r="S147" s="53"/>
      <c r="T147" s="53"/>
    </row>
    <row r="148" spans="1:20" x14ac:dyDescent="0.25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  <c r="L148" s="56"/>
      <c r="M148" s="53"/>
      <c r="N148" s="56"/>
      <c r="O148" s="53"/>
      <c r="P148" s="53"/>
      <c r="Q148" s="53"/>
      <c r="R148" s="53"/>
      <c r="S148" s="53"/>
      <c r="T148" s="53"/>
    </row>
    <row r="149" spans="1:20" x14ac:dyDescent="0.25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  <c r="L149" s="56"/>
      <c r="M149" s="53"/>
      <c r="N149" s="56"/>
      <c r="O149" s="53"/>
      <c r="P149" s="53"/>
      <c r="Q149" s="53"/>
      <c r="R149" s="53"/>
      <c r="S149" s="53"/>
      <c r="T149" s="53"/>
    </row>
    <row r="150" spans="1:20" x14ac:dyDescent="0.25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6"/>
      <c r="M150" s="53"/>
      <c r="N150" s="56"/>
      <c r="O150" s="53"/>
      <c r="P150" s="53"/>
      <c r="Q150" s="53"/>
      <c r="R150" s="53"/>
      <c r="S150" s="53"/>
      <c r="T150" s="53"/>
    </row>
    <row r="151" spans="1:20" x14ac:dyDescent="0.25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  <c r="L151" s="56"/>
      <c r="M151" s="53"/>
      <c r="N151" s="56"/>
      <c r="O151" s="53"/>
      <c r="P151" s="53"/>
      <c r="Q151" s="53"/>
      <c r="R151" s="53"/>
      <c r="S151" s="53"/>
      <c r="T151" s="53"/>
    </row>
    <row r="152" spans="1:20" x14ac:dyDescent="0.25">
      <c r="A152" s="53"/>
      <c r="B152" s="53"/>
      <c r="C152" s="53"/>
      <c r="D152" s="53"/>
      <c r="E152" s="53"/>
      <c r="F152" s="53"/>
      <c r="G152" s="53"/>
      <c r="H152" s="53"/>
      <c r="I152" s="53"/>
      <c r="J152" s="53"/>
      <c r="K152" s="53"/>
      <c r="L152" s="56"/>
      <c r="M152" s="53"/>
      <c r="N152" s="56"/>
      <c r="O152" s="53"/>
      <c r="P152" s="53"/>
      <c r="Q152" s="53"/>
      <c r="R152" s="53"/>
      <c r="S152" s="53"/>
      <c r="T152" s="53"/>
    </row>
    <row r="153" spans="1:20" x14ac:dyDescent="0.25">
      <c r="A153" s="53"/>
      <c r="B153" s="53"/>
      <c r="C153" s="53"/>
      <c r="D153" s="53"/>
      <c r="E153" s="53"/>
      <c r="F153" s="53"/>
      <c r="G153" s="53"/>
      <c r="H153" s="53"/>
      <c r="I153" s="53"/>
      <c r="J153" s="53"/>
      <c r="K153" s="53"/>
      <c r="L153" s="56"/>
      <c r="M153" s="53"/>
      <c r="N153" s="56"/>
      <c r="O153" s="53"/>
      <c r="P153" s="53"/>
      <c r="Q153" s="53"/>
      <c r="R153" s="53"/>
      <c r="S153" s="53"/>
      <c r="T153" s="53"/>
    </row>
    <row r="154" spans="1:20" x14ac:dyDescent="0.25">
      <c r="A154" s="53"/>
      <c r="B154" s="53"/>
      <c r="C154" s="53"/>
      <c r="D154" s="53"/>
      <c r="E154" s="53"/>
      <c r="F154" s="53"/>
      <c r="G154" s="53"/>
      <c r="H154" s="53"/>
      <c r="I154" s="53"/>
      <c r="J154" s="53"/>
      <c r="K154" s="53"/>
      <c r="L154" s="56"/>
      <c r="M154" s="53"/>
      <c r="N154" s="56"/>
      <c r="O154" s="53"/>
      <c r="P154" s="53"/>
      <c r="Q154" s="53"/>
      <c r="R154" s="53"/>
      <c r="S154" s="53"/>
      <c r="T154" s="53"/>
    </row>
    <row r="155" spans="1:20" x14ac:dyDescent="0.25">
      <c r="A155" s="53"/>
      <c r="B155" s="53"/>
      <c r="C155" s="53"/>
      <c r="D155" s="53"/>
      <c r="E155" s="53"/>
      <c r="F155" s="53"/>
      <c r="G155" s="53"/>
      <c r="H155" s="53"/>
      <c r="I155" s="53"/>
      <c r="J155" s="53"/>
      <c r="K155" s="53"/>
      <c r="L155" s="56"/>
      <c r="M155" s="53"/>
      <c r="N155" s="56"/>
      <c r="O155" s="53"/>
      <c r="P155" s="53"/>
      <c r="Q155" s="53"/>
      <c r="R155" s="53"/>
      <c r="S155" s="53"/>
      <c r="T155" s="53"/>
    </row>
  </sheetData>
  <mergeCells count="24">
    <mergeCell ref="A65:T65"/>
    <mergeCell ref="C2:E2"/>
    <mergeCell ref="A15:F15"/>
    <mergeCell ref="A33:T33"/>
    <mergeCell ref="A34:A35"/>
    <mergeCell ref="B34:B35"/>
    <mergeCell ref="C34:C35"/>
    <mergeCell ref="D34:D35"/>
    <mergeCell ref="E34:E35"/>
    <mergeCell ref="L34:N34"/>
    <mergeCell ref="R34:T34"/>
    <mergeCell ref="A36:T36"/>
    <mergeCell ref="A47:T47"/>
    <mergeCell ref="A51:T51"/>
    <mergeCell ref="A54:T54"/>
    <mergeCell ref="A60:T60"/>
    <mergeCell ref="A67:T67"/>
    <mergeCell ref="A75:T75"/>
    <mergeCell ref="A82:E82"/>
    <mergeCell ref="B83:I83"/>
    <mergeCell ref="A84:E84"/>
    <mergeCell ref="S82:T82"/>
    <mergeCell ref="S83:T83"/>
    <mergeCell ref="S84:T84"/>
  </mergeCells>
  <pageMargins left="0.511811024" right="0.511811024" top="0.78740157499999996" bottom="0.78740157499999996" header="0.31496062000000002" footer="0.31496062000000002"/>
  <pageSetup paperSize="9" scale="68" orientation="portrait" horizontalDpi="300" verticalDpi="30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U235"/>
  <sheetViews>
    <sheetView showGridLines="0" view="pageBreakPreview" topLeftCell="C1" zoomScale="85" zoomScaleNormal="100" zoomScaleSheetLayoutView="85" workbookViewId="0">
      <selection activeCell="Y15" sqref="Y15"/>
    </sheetView>
  </sheetViews>
  <sheetFormatPr defaultColWidth="9.33203125" defaultRowHeight="13.2" x14ac:dyDescent="0.25"/>
  <cols>
    <col min="1" max="1" width="13.44140625" style="110" hidden="1" customWidth="1"/>
    <col min="2" max="2" width="13.44140625" style="111" hidden="1" customWidth="1"/>
    <col min="3" max="3" width="43.77734375" style="112" customWidth="1"/>
    <col min="4" max="4" width="11.33203125" style="113" bestFit="1" customWidth="1"/>
    <col min="5" max="5" width="17.77734375" style="109" customWidth="1"/>
    <col min="6" max="6" width="13.44140625" style="114" hidden="1" customWidth="1"/>
    <col min="7" max="8" width="15.44140625" style="114" hidden="1" customWidth="1"/>
    <col min="9" max="9" width="13.44140625" style="109" hidden="1" customWidth="1"/>
    <col min="10" max="10" width="15.44140625" style="109" hidden="1" customWidth="1"/>
    <col min="11" max="11" width="15.44140625" style="110" hidden="1" customWidth="1"/>
    <col min="12" max="12" width="13.44140625" style="115" hidden="1" customWidth="1"/>
    <col min="13" max="14" width="15.44140625" style="115" hidden="1" customWidth="1"/>
    <col min="15" max="15" width="13.44140625" style="110" hidden="1" customWidth="1"/>
    <col min="16" max="17" width="15.44140625" style="110" hidden="1" customWidth="1"/>
    <col min="18" max="18" width="13.44140625" style="115" hidden="1" customWidth="1"/>
    <col min="19" max="20" width="15.44140625" style="115" customWidth="1"/>
    <col min="22" max="22" width="11.6640625" bestFit="1" customWidth="1"/>
    <col min="23" max="47" width="9.33203125" style="45"/>
  </cols>
  <sheetData>
    <row r="1" spans="1:23" x14ac:dyDescent="0.25">
      <c r="A1" s="42"/>
      <c r="B1" s="79"/>
      <c r="C1" s="127"/>
      <c r="D1" s="127"/>
      <c r="E1" s="127"/>
      <c r="F1" s="127"/>
      <c r="G1" s="127"/>
      <c r="H1" s="127"/>
      <c r="I1" s="45"/>
      <c r="J1" s="45"/>
      <c r="K1" s="45"/>
      <c r="L1" s="45"/>
      <c r="M1" s="45"/>
      <c r="N1" s="58"/>
      <c r="O1" s="45"/>
      <c r="P1" s="58"/>
      <c r="Q1" s="45"/>
      <c r="R1" s="45"/>
      <c r="S1" s="45"/>
      <c r="T1" s="45"/>
      <c r="U1" s="45"/>
      <c r="V1" s="45"/>
    </row>
    <row r="2" spans="1:23" x14ac:dyDescent="0.2">
      <c r="A2" s="43"/>
      <c r="B2" s="41"/>
      <c r="C2" s="874" t="s">
        <v>850</v>
      </c>
      <c r="D2" s="874"/>
      <c r="E2" s="874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45"/>
      <c r="U2" s="45"/>
      <c r="V2" s="45"/>
    </row>
    <row r="3" spans="1:23" x14ac:dyDescent="0.2">
      <c r="A3" s="43"/>
      <c r="B3" s="80"/>
      <c r="C3" s="130"/>
      <c r="D3" s="128"/>
      <c r="E3" s="128"/>
      <c r="F3" s="128"/>
      <c r="G3" s="128"/>
      <c r="H3" s="128"/>
      <c r="I3" s="45"/>
      <c r="J3" s="45"/>
      <c r="K3" s="45"/>
      <c r="L3" s="45"/>
      <c r="M3" s="45"/>
      <c r="N3" s="58"/>
      <c r="O3" s="45"/>
      <c r="P3" s="58"/>
      <c r="Q3" s="45"/>
      <c r="R3" s="45"/>
      <c r="S3" s="45"/>
      <c r="T3" s="45"/>
      <c r="U3" s="45"/>
      <c r="V3" s="45"/>
    </row>
    <row r="4" spans="1:23" ht="13.8" thickBot="1" x14ac:dyDescent="0.25">
      <c r="A4" s="44"/>
      <c r="B4" s="81"/>
      <c r="C4" s="131" t="s">
        <v>849</v>
      </c>
      <c r="D4" s="132"/>
      <c r="E4" s="131"/>
      <c r="F4" s="129"/>
      <c r="G4" s="129"/>
      <c r="H4" s="129"/>
      <c r="I4" s="45"/>
      <c r="J4" s="45"/>
      <c r="K4" s="45"/>
      <c r="L4" s="45"/>
      <c r="M4" s="45"/>
      <c r="N4" s="81"/>
      <c r="O4" s="81"/>
      <c r="P4" s="81"/>
      <c r="Q4" s="81"/>
      <c r="R4" s="81"/>
      <c r="S4" s="81"/>
      <c r="T4" s="81"/>
      <c r="U4" s="81"/>
      <c r="V4" s="81"/>
    </row>
    <row r="5" spans="1:23" x14ac:dyDescent="0.25">
      <c r="A5" s="79"/>
      <c r="B5" s="79"/>
      <c r="C5" s="876"/>
      <c r="D5" s="876"/>
      <c r="E5" s="876"/>
      <c r="F5" s="876"/>
      <c r="G5" s="876"/>
      <c r="H5" s="876"/>
      <c r="I5" s="45"/>
      <c r="J5" s="45"/>
      <c r="K5" s="45"/>
      <c r="L5" s="45"/>
      <c r="M5" s="45"/>
      <c r="N5" s="58"/>
      <c r="O5" s="58"/>
      <c r="P5" s="58"/>
      <c r="Q5" s="45"/>
      <c r="R5" s="45"/>
      <c r="S5" s="45"/>
      <c r="T5" s="45"/>
      <c r="U5" s="45"/>
      <c r="V5" s="45"/>
    </row>
    <row r="6" spans="1:23" x14ac:dyDescent="0.2">
      <c r="A6" s="40"/>
      <c r="B6" s="41"/>
      <c r="C6" s="40" t="s">
        <v>840</v>
      </c>
      <c r="D6" s="41"/>
      <c r="E6" s="45"/>
      <c r="F6" s="45"/>
      <c r="G6" s="45"/>
      <c r="H6" s="45"/>
      <c r="I6" s="45"/>
      <c r="J6" s="45"/>
      <c r="K6" s="45"/>
      <c r="L6" s="45"/>
      <c r="M6" s="45"/>
      <c r="N6" s="58"/>
      <c r="O6" s="45"/>
      <c r="P6" s="58"/>
      <c r="Q6" s="45"/>
      <c r="R6" s="45"/>
      <c r="S6" s="45"/>
      <c r="T6" s="45"/>
      <c r="V6" s="134" t="s">
        <v>829</v>
      </c>
      <c r="W6" s="126"/>
    </row>
    <row r="7" spans="1:23" x14ac:dyDescent="0.2">
      <c r="A7" s="40"/>
      <c r="B7" s="41"/>
      <c r="C7" s="40" t="s">
        <v>841</v>
      </c>
      <c r="D7" s="41"/>
      <c r="E7" s="45"/>
      <c r="F7" s="45"/>
      <c r="G7" s="45"/>
      <c r="H7" s="45"/>
      <c r="I7" s="45"/>
      <c r="J7" s="45"/>
      <c r="K7" s="45"/>
      <c r="L7" s="45"/>
      <c r="M7" s="45"/>
      <c r="N7" s="58"/>
      <c r="O7" s="45"/>
      <c r="P7" s="58"/>
      <c r="Q7" s="45"/>
      <c r="R7" s="45"/>
      <c r="S7" s="45"/>
      <c r="T7" s="45"/>
      <c r="V7" s="134" t="s">
        <v>816</v>
      </c>
      <c r="W7" s="126"/>
    </row>
    <row r="8" spans="1:23" x14ac:dyDescent="0.2">
      <c r="A8" s="40"/>
      <c r="B8" s="41"/>
      <c r="C8" s="40" t="s">
        <v>842</v>
      </c>
      <c r="D8" s="126" t="s">
        <v>836</v>
      </c>
      <c r="E8" s="126"/>
      <c r="F8" s="126"/>
      <c r="G8" s="126"/>
      <c r="H8" s="126"/>
      <c r="I8" s="45"/>
      <c r="J8" s="45"/>
      <c r="K8" s="45"/>
      <c r="L8" s="45"/>
      <c r="M8" s="45"/>
      <c r="N8" s="58"/>
      <c r="O8" s="45"/>
      <c r="P8" s="58"/>
      <c r="Q8" s="45"/>
      <c r="R8" s="45"/>
      <c r="S8" s="45"/>
      <c r="T8" s="45"/>
      <c r="U8" s="45"/>
      <c r="V8" s="45"/>
    </row>
    <row r="9" spans="1:23" x14ac:dyDescent="0.2">
      <c r="A9" s="40"/>
      <c r="B9" s="41"/>
      <c r="C9" s="40" t="s">
        <v>855</v>
      </c>
      <c r="D9" s="126"/>
      <c r="E9" s="126"/>
      <c r="F9" s="126"/>
      <c r="G9" s="126"/>
      <c r="H9" s="126"/>
      <c r="I9" s="45"/>
      <c r="J9" s="45"/>
      <c r="K9" s="45"/>
      <c r="L9" s="45"/>
      <c r="M9" s="45"/>
      <c r="N9" s="58"/>
      <c r="O9" s="45"/>
      <c r="P9" s="58"/>
      <c r="Q9" s="45"/>
      <c r="R9" s="45"/>
      <c r="S9" s="45"/>
      <c r="T9" s="45"/>
      <c r="U9" s="45"/>
      <c r="V9" s="45"/>
    </row>
    <row r="10" spans="1:23" x14ac:dyDescent="0.2">
      <c r="A10" s="40"/>
      <c r="B10" s="41"/>
      <c r="C10" s="40" t="s">
        <v>844</v>
      </c>
      <c r="D10" s="859"/>
      <c r="E10" s="859"/>
      <c r="F10" s="859"/>
      <c r="G10" s="859"/>
      <c r="H10" s="859"/>
      <c r="I10" s="45"/>
      <c r="J10" s="45"/>
      <c r="K10" s="45"/>
      <c r="L10" s="45"/>
      <c r="M10" s="45"/>
      <c r="N10" s="58"/>
      <c r="O10" s="45"/>
      <c r="P10" s="58"/>
      <c r="Q10" s="45"/>
      <c r="R10" s="45"/>
      <c r="S10" s="45"/>
      <c r="T10" s="45"/>
      <c r="U10" s="45"/>
      <c r="V10" s="45"/>
    </row>
    <row r="11" spans="1:23" x14ac:dyDescent="0.2">
      <c r="A11" s="40"/>
      <c r="B11" s="41"/>
      <c r="C11" s="40" t="s">
        <v>845</v>
      </c>
      <c r="D11" s="859"/>
      <c r="E11" s="859"/>
      <c r="F11" s="859"/>
      <c r="G11" s="859"/>
      <c r="H11" s="859"/>
      <c r="I11" s="45"/>
      <c r="J11" s="45"/>
      <c r="K11" s="45"/>
      <c r="L11" s="45"/>
      <c r="M11" s="45"/>
      <c r="N11" s="58"/>
      <c r="O11" s="45"/>
      <c r="P11" s="58"/>
      <c r="Q11" s="45"/>
      <c r="R11" s="45"/>
      <c r="S11" s="45"/>
      <c r="T11" s="45"/>
      <c r="U11" s="45"/>
      <c r="V11" s="45"/>
    </row>
    <row r="12" spans="1:23" x14ac:dyDescent="0.2">
      <c r="A12" s="40"/>
      <c r="B12" s="41"/>
      <c r="C12" s="40" t="s">
        <v>846</v>
      </c>
      <c r="D12" s="859"/>
      <c r="E12" s="859"/>
      <c r="F12" s="859"/>
      <c r="G12" s="859"/>
      <c r="H12" s="859"/>
      <c r="I12" s="45"/>
      <c r="J12" s="45"/>
      <c r="K12" s="45"/>
      <c r="L12" s="45"/>
      <c r="M12" s="45"/>
      <c r="N12" s="58"/>
      <c r="O12" s="45"/>
      <c r="P12" s="58"/>
      <c r="Q12" s="45"/>
      <c r="R12" s="45"/>
      <c r="S12" s="45"/>
      <c r="T12" s="45"/>
      <c r="U12" s="45"/>
      <c r="V12" s="45"/>
    </row>
    <row r="13" spans="1:23" x14ac:dyDescent="0.2">
      <c r="A13" s="40"/>
      <c r="B13" s="41"/>
      <c r="C13" s="40" t="s">
        <v>847</v>
      </c>
      <c r="D13" s="859"/>
      <c r="E13" s="859"/>
      <c r="F13" s="859"/>
      <c r="G13" s="859"/>
      <c r="H13" s="859"/>
      <c r="I13" s="45"/>
      <c r="J13" s="45"/>
      <c r="K13" s="45"/>
      <c r="L13" s="45"/>
      <c r="M13" s="45"/>
      <c r="N13" s="58"/>
      <c r="O13" s="45"/>
      <c r="P13" s="58"/>
      <c r="Q13" s="45"/>
      <c r="R13" s="45"/>
      <c r="S13" s="45"/>
      <c r="T13" s="45"/>
      <c r="U13" s="45"/>
      <c r="V13" s="45"/>
    </row>
    <row r="14" spans="1:23" x14ac:dyDescent="0.2">
      <c r="A14" s="40"/>
      <c r="B14" s="41"/>
      <c r="C14" s="40" t="s">
        <v>854</v>
      </c>
      <c r="D14" s="859"/>
      <c r="E14" s="859"/>
      <c r="F14" s="859"/>
      <c r="G14" s="859"/>
      <c r="H14" s="859"/>
      <c r="I14" s="45"/>
      <c r="J14" s="45"/>
      <c r="K14" s="45"/>
      <c r="L14" s="45"/>
      <c r="M14" s="45"/>
      <c r="N14" s="58"/>
      <c r="O14" s="45"/>
      <c r="P14" s="45"/>
      <c r="Q14" s="45"/>
      <c r="R14" s="45"/>
      <c r="S14" s="45"/>
      <c r="T14" s="45"/>
      <c r="U14" s="45"/>
      <c r="V14" s="45"/>
    </row>
    <row r="15" spans="1:23" ht="40.5" customHeight="1" x14ac:dyDescent="0.25">
      <c r="A15" s="82"/>
      <c r="B15" s="82"/>
      <c r="C15" s="946" t="s">
        <v>851</v>
      </c>
      <c r="D15" s="947"/>
      <c r="E15" s="947"/>
      <c r="F15" s="947"/>
      <c r="G15" s="947"/>
      <c r="H15" s="947"/>
      <c r="I15" s="947"/>
      <c r="J15" s="947"/>
      <c r="K15" s="947"/>
      <c r="L15" s="947"/>
      <c r="M15" s="947"/>
      <c r="N15" s="947"/>
      <c r="O15" s="947"/>
      <c r="P15" s="947"/>
      <c r="Q15" s="947"/>
      <c r="R15" s="947"/>
      <c r="S15" s="947"/>
      <c r="T15" s="948"/>
      <c r="U15" s="45"/>
      <c r="V15" s="45"/>
    </row>
    <row r="16" spans="1:23" ht="19.2" hidden="1" x14ac:dyDescent="0.25">
      <c r="A16" s="116"/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45"/>
      <c r="V16" s="45"/>
    </row>
    <row r="17" spans="1:22" ht="19.2" hidden="1" x14ac:dyDescent="0.25">
      <c r="A17" s="116"/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45"/>
      <c r="V17" s="45"/>
    </row>
    <row r="18" spans="1:22" ht="19.2" hidden="1" x14ac:dyDescent="0.25">
      <c r="A18" s="116"/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45"/>
      <c r="V18" s="45"/>
    </row>
    <row r="19" spans="1:22" ht="19.2" hidden="1" x14ac:dyDescent="0.25">
      <c r="A19" s="116"/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45"/>
      <c r="V19" s="45"/>
    </row>
    <row r="20" spans="1:22" ht="19.2" hidden="1" x14ac:dyDescent="0.25">
      <c r="A20" s="116"/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45"/>
      <c r="V20" s="45"/>
    </row>
    <row r="21" spans="1:22" ht="19.2" hidden="1" x14ac:dyDescent="0.25">
      <c r="A21" s="116"/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45"/>
      <c r="V21" s="45"/>
    </row>
    <row r="22" spans="1:22" hidden="1" x14ac:dyDescent="0.25">
      <c r="A22" s="86" t="s">
        <v>838</v>
      </c>
      <c r="B22" s="87" t="s">
        <v>838</v>
      </c>
      <c r="C22" s="88"/>
      <c r="D22" s="89"/>
      <c r="E22" s="90"/>
      <c r="F22" s="90"/>
      <c r="G22" s="90"/>
      <c r="H22" s="90"/>
      <c r="I22" s="91"/>
      <c r="J22" s="91"/>
      <c r="K22" s="91"/>
      <c r="L22" s="91"/>
      <c r="M22" s="91"/>
      <c r="N22" s="91"/>
      <c r="O22" s="89"/>
      <c r="P22" s="89"/>
      <c r="Q22" s="89"/>
      <c r="R22" s="89"/>
      <c r="S22" s="89"/>
      <c r="T22" s="89"/>
      <c r="U22" s="45"/>
      <c r="V22" s="45"/>
    </row>
    <row r="23" spans="1:22" ht="12.75" customHeight="1" x14ac:dyDescent="0.2">
      <c r="A23" s="860" t="s">
        <v>552</v>
      </c>
      <c r="B23" s="860" t="s">
        <v>553</v>
      </c>
      <c r="C23" s="862" t="s">
        <v>554</v>
      </c>
      <c r="D23" s="886" t="s">
        <v>555</v>
      </c>
      <c r="E23" s="862" t="s">
        <v>556</v>
      </c>
      <c r="F23" s="50" t="s">
        <v>839</v>
      </c>
      <c r="G23" s="47"/>
      <c r="H23" s="48"/>
      <c r="I23" s="49" t="s">
        <v>558</v>
      </c>
      <c r="J23" s="50"/>
      <c r="K23" s="50"/>
      <c r="L23" s="864" t="s">
        <v>559</v>
      </c>
      <c r="M23" s="865"/>
      <c r="N23" s="866"/>
      <c r="O23" s="49" t="s">
        <v>560</v>
      </c>
      <c r="P23" s="50"/>
      <c r="Q23" s="50"/>
      <c r="R23" s="877" t="s">
        <v>561</v>
      </c>
      <c r="S23" s="878"/>
      <c r="T23" s="879"/>
      <c r="U23" s="45"/>
      <c r="V23" s="45"/>
    </row>
    <row r="24" spans="1:22" x14ac:dyDescent="0.2">
      <c r="A24" s="861"/>
      <c r="B24" s="861"/>
      <c r="C24" s="863"/>
      <c r="D24" s="887"/>
      <c r="E24" s="863"/>
      <c r="F24" s="50" t="s">
        <v>567</v>
      </c>
      <c r="G24" s="47" t="s">
        <v>568</v>
      </c>
      <c r="H24" s="48" t="s">
        <v>569</v>
      </c>
      <c r="I24" s="49" t="s">
        <v>567</v>
      </c>
      <c r="J24" s="50" t="s">
        <v>568</v>
      </c>
      <c r="K24" s="50" t="s">
        <v>569</v>
      </c>
      <c r="L24" s="57" t="s">
        <v>567</v>
      </c>
      <c r="M24" s="47" t="s">
        <v>568</v>
      </c>
      <c r="N24" s="54" t="s">
        <v>569</v>
      </c>
      <c r="O24" s="49" t="s">
        <v>567</v>
      </c>
      <c r="P24" s="50" t="s">
        <v>568</v>
      </c>
      <c r="Q24" s="50" t="s">
        <v>569</v>
      </c>
      <c r="R24" s="49" t="s">
        <v>567</v>
      </c>
      <c r="S24" s="47" t="s">
        <v>568</v>
      </c>
      <c r="T24" s="49" t="s">
        <v>569</v>
      </c>
      <c r="U24" s="45"/>
      <c r="V24" s="45"/>
    </row>
    <row r="25" spans="1:22" x14ac:dyDescent="0.25">
      <c r="A25" s="880" t="s">
        <v>649</v>
      </c>
      <c r="B25" s="881"/>
      <c r="C25" s="881"/>
      <c r="D25" s="881"/>
      <c r="E25" s="881"/>
      <c r="F25" s="881"/>
      <c r="G25" s="881"/>
      <c r="H25" s="881"/>
      <c r="I25" s="881"/>
      <c r="J25" s="881"/>
      <c r="K25" s="881"/>
      <c r="L25" s="881"/>
      <c r="M25" s="881"/>
      <c r="N25" s="881"/>
      <c r="O25" s="881"/>
      <c r="P25" s="881"/>
      <c r="Q25" s="881"/>
      <c r="R25" s="881"/>
      <c r="S25" s="881"/>
      <c r="T25" s="882"/>
      <c r="U25" s="45"/>
      <c r="V25" s="45"/>
    </row>
    <row r="26" spans="1:22" ht="20.399999999999999" x14ac:dyDescent="0.25">
      <c r="A26" s="92" t="str">
        <f>[3]RESUMO!G8</f>
        <v>T164</v>
      </c>
      <c r="B26" s="93">
        <v>40001</v>
      </c>
      <c r="C26" s="94" t="s">
        <v>650</v>
      </c>
      <c r="D26" s="95" t="s">
        <v>651</v>
      </c>
      <c r="E26" s="96">
        <v>0.2</v>
      </c>
      <c r="F26" s="97">
        <f>30*30</f>
        <v>900</v>
      </c>
      <c r="G26" s="97">
        <v>0</v>
      </c>
      <c r="H26" s="97">
        <f>G26*$E26</f>
        <v>0</v>
      </c>
      <c r="I26" s="96">
        <f>F26</f>
        <v>900</v>
      </c>
      <c r="J26" s="96">
        <f>I26</f>
        <v>900</v>
      </c>
      <c r="K26" s="96">
        <f>J26*$E26</f>
        <v>180</v>
      </c>
      <c r="L26" s="97">
        <f>60*50</f>
        <v>3000</v>
      </c>
      <c r="M26" s="97">
        <f>L26</f>
        <v>3000</v>
      </c>
      <c r="N26" s="97">
        <f>M26*$E26</f>
        <v>600</v>
      </c>
      <c r="O26" s="96">
        <f>L26</f>
        <v>3000</v>
      </c>
      <c r="P26" s="96">
        <f>O26</f>
        <v>3000</v>
      </c>
      <c r="Q26" s="96">
        <f>P26*$E26</f>
        <v>600</v>
      </c>
      <c r="R26" s="96">
        <f>100*100</f>
        <v>10000</v>
      </c>
      <c r="S26" s="96">
        <f>R26</f>
        <v>10000</v>
      </c>
      <c r="T26" s="96">
        <f>S26*$E26</f>
        <v>2000</v>
      </c>
      <c r="U26" s="45"/>
      <c r="V26" s="45"/>
    </row>
    <row r="27" spans="1:22" ht="20.399999999999999" x14ac:dyDescent="0.25">
      <c r="A27" s="95" t="str">
        <f>A26</f>
        <v>T164</v>
      </c>
      <c r="B27" s="93">
        <v>40046</v>
      </c>
      <c r="C27" s="94" t="s">
        <v>652</v>
      </c>
      <c r="D27" s="95" t="s">
        <v>653</v>
      </c>
      <c r="E27" s="96">
        <v>9.36</v>
      </c>
      <c r="F27" s="97">
        <f>F28*1.3</f>
        <v>280.8</v>
      </c>
      <c r="G27" s="97">
        <v>0</v>
      </c>
      <c r="H27" s="97">
        <f>G27*$E27</f>
        <v>0</v>
      </c>
      <c r="I27" s="96">
        <f>I28*1.3</f>
        <v>280.8</v>
      </c>
      <c r="J27" s="96">
        <f>I27</f>
        <v>280.8</v>
      </c>
      <c r="K27" s="96">
        <f>J27*$E27</f>
        <v>2628.288</v>
      </c>
      <c r="L27" s="97">
        <f>L28*1.3</f>
        <v>936</v>
      </c>
      <c r="M27" s="97">
        <f>L27</f>
        <v>936</v>
      </c>
      <c r="N27" s="97">
        <f>M27*$E27</f>
        <v>8760.9599999999991</v>
      </c>
      <c r="O27" s="96">
        <f>O28*1.3</f>
        <v>936</v>
      </c>
      <c r="P27" s="96">
        <f>O27</f>
        <v>936</v>
      </c>
      <c r="Q27" s="96">
        <f>P27*$E27</f>
        <v>8760.9599999999991</v>
      </c>
      <c r="R27" s="96">
        <f>R28*1.3</f>
        <v>3120</v>
      </c>
      <c r="S27" s="96">
        <f>R27</f>
        <v>3120</v>
      </c>
      <c r="T27" s="96">
        <f>S27*$E27</f>
        <v>29203.199999999997</v>
      </c>
      <c r="U27" s="45"/>
      <c r="V27" s="45"/>
    </row>
    <row r="28" spans="1:22" x14ac:dyDescent="0.25">
      <c r="A28" s="95" t="str">
        <f>[3]RESUMO!G10</f>
        <v>T162</v>
      </c>
      <c r="B28" s="93" t="s">
        <v>654</v>
      </c>
      <c r="C28" s="94" t="s">
        <v>655</v>
      </c>
      <c r="D28" s="95" t="s">
        <v>653</v>
      </c>
      <c r="E28" s="96">
        <v>1.61</v>
      </c>
      <c r="F28" s="97">
        <f>F26*0.24</f>
        <v>216</v>
      </c>
      <c r="G28" s="97">
        <v>0</v>
      </c>
      <c r="H28" s="97">
        <f>G28*$E28</f>
        <v>0</v>
      </c>
      <c r="I28" s="96">
        <f>I26*0.24</f>
        <v>216</v>
      </c>
      <c r="J28" s="96">
        <f>I28</f>
        <v>216</v>
      </c>
      <c r="K28" s="96">
        <f>J28*$E28</f>
        <v>347.76000000000005</v>
      </c>
      <c r="L28" s="97">
        <f>L26*0.24</f>
        <v>720</v>
      </c>
      <c r="M28" s="97">
        <f>L28</f>
        <v>720</v>
      </c>
      <c r="N28" s="97">
        <f>M28*$E28</f>
        <v>1159.2</v>
      </c>
      <c r="O28" s="96">
        <f>O26*0.24</f>
        <v>720</v>
      </c>
      <c r="P28" s="96">
        <f>O28</f>
        <v>720</v>
      </c>
      <c r="Q28" s="96">
        <f>P28*$E28</f>
        <v>1159.2</v>
      </c>
      <c r="R28" s="96">
        <f>R26*0.24</f>
        <v>2400</v>
      </c>
      <c r="S28" s="96">
        <f>R28</f>
        <v>2400</v>
      </c>
      <c r="T28" s="96">
        <f>S28*$E28</f>
        <v>3864.0000000000005</v>
      </c>
      <c r="U28" s="45"/>
      <c r="V28" s="45"/>
    </row>
    <row r="29" spans="1:22" x14ac:dyDescent="0.25">
      <c r="A29" s="880" t="s">
        <v>656</v>
      </c>
      <c r="B29" s="881"/>
      <c r="C29" s="881"/>
      <c r="D29" s="881"/>
      <c r="E29" s="881"/>
      <c r="F29" s="881"/>
      <c r="G29" s="881"/>
      <c r="H29" s="881"/>
      <c r="I29" s="881"/>
      <c r="J29" s="881"/>
      <c r="K29" s="881"/>
      <c r="L29" s="881"/>
      <c r="M29" s="881"/>
      <c r="N29" s="881"/>
      <c r="O29" s="881"/>
      <c r="P29" s="881"/>
      <c r="Q29" s="881"/>
      <c r="R29" s="881"/>
      <c r="S29" s="881"/>
      <c r="T29" s="882"/>
      <c r="U29" s="45"/>
      <c r="V29" s="45"/>
    </row>
    <row r="30" spans="1:22" x14ac:dyDescent="0.25">
      <c r="A30" s="95" t="str">
        <f>A28</f>
        <v>T162</v>
      </c>
      <c r="B30" s="98" t="s">
        <v>657</v>
      </c>
      <c r="C30" s="94" t="s">
        <v>658</v>
      </c>
      <c r="D30" s="95" t="s">
        <v>651</v>
      </c>
      <c r="E30" s="96">
        <v>225.88</v>
      </c>
      <c r="F30" s="97">
        <v>0</v>
      </c>
      <c r="G30" s="97">
        <f>F30</f>
        <v>0</v>
      </c>
      <c r="H30" s="97">
        <f t="shared" ref="H30:H64" si="0">G30*$E30</f>
        <v>0</v>
      </c>
      <c r="I30" s="96">
        <v>0</v>
      </c>
      <c r="J30" s="96">
        <f>I30</f>
        <v>0</v>
      </c>
      <c r="K30" s="96">
        <f t="shared" ref="K30:K64" si="1">J30*$E30</f>
        <v>0</v>
      </c>
      <c r="L30" s="97">
        <v>0</v>
      </c>
      <c r="M30" s="97">
        <f>L30</f>
        <v>0</v>
      </c>
      <c r="N30" s="97">
        <f t="shared" ref="N30:N64" si="2">M30*$E30</f>
        <v>0</v>
      </c>
      <c r="O30" s="96">
        <v>0</v>
      </c>
      <c r="P30" s="96">
        <f>O30</f>
        <v>0</v>
      </c>
      <c r="Q30" s="96">
        <f t="shared" ref="Q30:Q64" si="3">P30*$E30</f>
        <v>0</v>
      </c>
      <c r="R30" s="96">
        <v>120</v>
      </c>
      <c r="S30" s="96">
        <f>R30</f>
        <v>120</v>
      </c>
      <c r="T30" s="96">
        <f t="shared" ref="T30:T64" si="4">S30*$E30</f>
        <v>27105.599999999999</v>
      </c>
      <c r="U30" s="45"/>
      <c r="V30" s="45"/>
    </row>
    <row r="31" spans="1:22" x14ac:dyDescent="0.25">
      <c r="A31" s="92" t="str">
        <f>[3]RESUMO!G9</f>
        <v>T160</v>
      </c>
      <c r="B31" s="98" t="s">
        <v>659</v>
      </c>
      <c r="C31" s="94" t="s">
        <v>660</v>
      </c>
      <c r="D31" s="95" t="s">
        <v>573</v>
      </c>
      <c r="E31" s="96">
        <v>2013.61</v>
      </c>
      <c r="F31" s="97">
        <v>0.5</v>
      </c>
      <c r="G31" s="97">
        <v>0</v>
      </c>
      <c r="H31" s="97">
        <f t="shared" si="0"/>
        <v>0</v>
      </c>
      <c r="I31" s="96">
        <f>F31</f>
        <v>0.5</v>
      </c>
      <c r="J31" s="96">
        <f>I31*$I$87</f>
        <v>1</v>
      </c>
      <c r="K31" s="96">
        <f t="shared" si="1"/>
        <v>2013.61</v>
      </c>
      <c r="L31" s="97">
        <v>1</v>
      </c>
      <c r="M31" s="97">
        <f>L31*$L$87</f>
        <v>6</v>
      </c>
      <c r="N31" s="97">
        <f t="shared" si="2"/>
        <v>12081.66</v>
      </c>
      <c r="O31" s="96">
        <v>1</v>
      </c>
      <c r="P31" s="96">
        <f>O31*$O$87</f>
        <v>4</v>
      </c>
      <c r="Q31" s="96">
        <f t="shared" si="3"/>
        <v>8054.44</v>
      </c>
      <c r="R31" s="96">
        <v>0</v>
      </c>
      <c r="S31" s="96">
        <f>R31*$R$87</f>
        <v>0</v>
      </c>
      <c r="T31" s="96">
        <f t="shared" si="4"/>
        <v>0</v>
      </c>
      <c r="U31" s="45"/>
      <c r="V31" s="45"/>
    </row>
    <row r="32" spans="1:22" x14ac:dyDescent="0.25">
      <c r="A32" s="95" t="str">
        <f>A28</f>
        <v>T162</v>
      </c>
      <c r="B32" s="93" t="s">
        <v>657</v>
      </c>
      <c r="C32" s="94" t="s">
        <v>661</v>
      </c>
      <c r="D32" s="95" t="s">
        <v>651</v>
      </c>
      <c r="E32" s="96">
        <v>225.88</v>
      </c>
      <c r="F32" s="97">
        <f>(6.6*5.5)/16*[3]FAIXAS!A9</f>
        <v>0</v>
      </c>
      <c r="G32" s="97">
        <f>F32</f>
        <v>0</v>
      </c>
      <c r="H32" s="97">
        <f t="shared" si="0"/>
        <v>0</v>
      </c>
      <c r="I32" s="96">
        <f>(6.6*5.5)/16*[3]FAIXAS!B9</f>
        <v>6.8062499999999995</v>
      </c>
      <c r="J32" s="96">
        <f>I32</f>
        <v>6.8062499999999995</v>
      </c>
      <c r="K32" s="96">
        <f t="shared" si="1"/>
        <v>1537.3957499999999</v>
      </c>
      <c r="L32" s="97">
        <f>(6.6*5.5)/16*[3]FAIXAS!C9</f>
        <v>29.493749999999999</v>
      </c>
      <c r="M32" s="97">
        <f>L32</f>
        <v>29.493749999999999</v>
      </c>
      <c r="N32" s="97">
        <f t="shared" si="2"/>
        <v>6662.0482499999998</v>
      </c>
      <c r="O32" s="96">
        <f>(6.6*5.5)/16*[3]FAIXAS!D9</f>
        <v>22.6875</v>
      </c>
      <c r="P32" s="96">
        <f>O32</f>
        <v>22.6875</v>
      </c>
      <c r="Q32" s="96">
        <f t="shared" si="3"/>
        <v>5124.6525000000001</v>
      </c>
      <c r="R32" s="96">
        <f>(6.6*5.5)/16*[3]FAIXAS!E9</f>
        <v>74.868749999999991</v>
      </c>
      <c r="S32" s="96">
        <f>R32</f>
        <v>74.868749999999991</v>
      </c>
      <c r="T32" s="96">
        <f t="shared" si="4"/>
        <v>16911.353249999996</v>
      </c>
      <c r="U32" s="45"/>
      <c r="V32" s="45"/>
    </row>
    <row r="33" spans="1:29" x14ac:dyDescent="0.25">
      <c r="A33" s="95" t="str">
        <f>A28</f>
        <v>T162</v>
      </c>
      <c r="B33" s="93" t="s">
        <v>657</v>
      </c>
      <c r="C33" s="94" t="s">
        <v>662</v>
      </c>
      <c r="D33" s="95" t="s">
        <v>651</v>
      </c>
      <c r="E33" s="96">
        <f>E32</f>
        <v>225.88</v>
      </c>
      <c r="F33" s="97">
        <f>(6.6*5.5)/8*SUM('[3]ADMINISTRAÇÃO LOCAL'!F9:F26)</f>
        <v>11.34375</v>
      </c>
      <c r="G33" s="97">
        <v>0</v>
      </c>
      <c r="H33" s="97">
        <f t="shared" si="0"/>
        <v>0</v>
      </c>
      <c r="I33" s="96">
        <f>(6.6*5.5)/8*SUM('[3]ADMINISTRAÇÃO LOCAL'!I9:I26)</f>
        <v>11.34375</v>
      </c>
      <c r="J33" s="96">
        <f>I33</f>
        <v>11.34375</v>
      </c>
      <c r="K33" s="96">
        <f t="shared" si="1"/>
        <v>2562.3262500000001</v>
      </c>
      <c r="L33" s="97">
        <f>(6.6*5.5)/8*SUM('[3]ADMINISTRAÇÃO LOCAL'!L9:L26)</f>
        <v>68.0625</v>
      </c>
      <c r="M33" s="97">
        <f>L33</f>
        <v>68.0625</v>
      </c>
      <c r="N33" s="97">
        <f t="shared" si="2"/>
        <v>15373.9575</v>
      </c>
      <c r="O33" s="96">
        <f>(6.6*5.5)/8*SUM('[3]ADMINISTRAÇÃO LOCAL'!O9:O26)</f>
        <v>68.0625</v>
      </c>
      <c r="P33" s="96">
        <f>O33</f>
        <v>68.0625</v>
      </c>
      <c r="Q33" s="96">
        <f t="shared" si="3"/>
        <v>15373.9575</v>
      </c>
      <c r="R33" s="96">
        <f>(6.6*5.5)/8*SUM('[3]ADMINISTRAÇÃO LOCAL'!R9:R26)</f>
        <v>139.5735</v>
      </c>
      <c r="S33" s="96">
        <f>R33</f>
        <v>139.5735</v>
      </c>
      <c r="T33" s="96">
        <f t="shared" si="4"/>
        <v>31526.86218</v>
      </c>
      <c r="U33" s="45"/>
      <c r="V33" s="45"/>
    </row>
    <row r="34" spans="1:29" x14ac:dyDescent="0.25">
      <c r="A34" s="93" t="str">
        <f>A31</f>
        <v>T160</v>
      </c>
      <c r="B34" s="98" t="s">
        <v>663</v>
      </c>
      <c r="C34" s="94" t="s">
        <v>664</v>
      </c>
      <c r="D34" s="95" t="s">
        <v>573</v>
      </c>
      <c r="E34" s="96">
        <f>2309.47</f>
        <v>2309.4699999999998</v>
      </c>
      <c r="F34" s="97">
        <v>0.5</v>
      </c>
      <c r="G34" s="97">
        <v>0</v>
      </c>
      <c r="H34" s="97">
        <f t="shared" si="0"/>
        <v>0</v>
      </c>
      <c r="I34" s="96">
        <f>F34</f>
        <v>0.5</v>
      </c>
      <c r="J34" s="96">
        <f>I34*$I$87</f>
        <v>1</v>
      </c>
      <c r="K34" s="96">
        <f t="shared" si="1"/>
        <v>2309.4699999999998</v>
      </c>
      <c r="L34" s="97">
        <f>ROUNDUP(('[3]ADMINISTRAÇÃO LOCAL'!L6+'[3]ADMINISTRAÇÃO LOCAL'!L7+'[3]ADMINISTRAÇÃO LOCAL'!L8+'[3]ADMINISTRAÇÃO LOCAL'!L17+'[3]ADMINISTRAÇÃO LOCAL'!L18),0)</f>
        <v>1</v>
      </c>
      <c r="M34" s="97">
        <f>L34*$L$87</f>
        <v>6</v>
      </c>
      <c r="N34" s="97">
        <f t="shared" si="2"/>
        <v>13856.82</v>
      </c>
      <c r="O34" s="96">
        <f>ROUNDUP(('[3]ADMINISTRAÇÃO LOCAL'!O6+'[3]ADMINISTRAÇÃO LOCAL'!O7+'[3]ADMINISTRAÇÃO LOCAL'!O8+'[3]ADMINISTRAÇÃO LOCAL'!O17+'[3]ADMINISTRAÇÃO LOCAL'!O18),0)</f>
        <v>1</v>
      </c>
      <c r="P34" s="96">
        <f>O34*$O$87</f>
        <v>4</v>
      </c>
      <c r="Q34" s="96">
        <f t="shared" si="3"/>
        <v>9237.8799999999992</v>
      </c>
      <c r="R34" s="96">
        <f>ROUNDUP(('[3]ADMINISTRAÇÃO LOCAL'!R6+'[3]ADMINISTRAÇÃO LOCAL'!R7+'[3]ADMINISTRAÇÃO LOCAL'!R8+'[3]ADMINISTRAÇÃO LOCAL'!R17+'[3]ADMINISTRAÇÃO LOCAL'!R18),0)</f>
        <v>3</v>
      </c>
      <c r="S34" s="96">
        <f>R34*$R$87</f>
        <v>30</v>
      </c>
      <c r="T34" s="96">
        <f t="shared" si="4"/>
        <v>69284.099999999991</v>
      </c>
      <c r="U34" s="45"/>
      <c r="V34" s="45"/>
    </row>
    <row r="35" spans="1:29" x14ac:dyDescent="0.25">
      <c r="A35" s="93" t="str">
        <f>A31</f>
        <v>T160</v>
      </c>
      <c r="B35" s="98" t="s">
        <v>665</v>
      </c>
      <c r="C35" s="94" t="s">
        <v>666</v>
      </c>
      <c r="D35" s="95" t="s">
        <v>573</v>
      </c>
      <c r="E35" s="96">
        <f>866.01</f>
        <v>866.01</v>
      </c>
      <c r="F35" s="97">
        <f>F31+IF(F30=0,0,0.5)</f>
        <v>0.5</v>
      </c>
      <c r="G35" s="97">
        <v>0</v>
      </c>
      <c r="H35" s="97">
        <f t="shared" si="0"/>
        <v>0</v>
      </c>
      <c r="I35" s="96">
        <f>I31+IF(I30=0,0,0.5)</f>
        <v>0.5</v>
      </c>
      <c r="J35" s="96">
        <f>I35*$I$87</f>
        <v>1</v>
      </c>
      <c r="K35" s="96">
        <f t="shared" si="1"/>
        <v>866.01</v>
      </c>
      <c r="L35" s="97">
        <f>L31+IF(L30=0,0,0.5)</f>
        <v>1</v>
      </c>
      <c r="M35" s="97">
        <f>L35*$L$87</f>
        <v>6</v>
      </c>
      <c r="N35" s="97">
        <f t="shared" si="2"/>
        <v>5196.0599999999995</v>
      </c>
      <c r="O35" s="96">
        <f>O31+IF(O30=0,0,0.5)</f>
        <v>1</v>
      </c>
      <c r="P35" s="96">
        <f>O35*$O$87</f>
        <v>4</v>
      </c>
      <c r="Q35" s="96">
        <f t="shared" si="3"/>
        <v>3464.04</v>
      </c>
      <c r="R35" s="96">
        <f>R31+IF(R30=0,0,0.5)</f>
        <v>0.5</v>
      </c>
      <c r="S35" s="96">
        <f>R35*$R$87</f>
        <v>5</v>
      </c>
      <c r="T35" s="96">
        <f t="shared" si="4"/>
        <v>4330.05</v>
      </c>
      <c r="U35" s="45"/>
      <c r="V35" s="45"/>
    </row>
    <row r="36" spans="1:29" x14ac:dyDescent="0.25">
      <c r="A36" s="93" t="str">
        <f>A31</f>
        <v>T160</v>
      </c>
      <c r="B36" s="98" t="s">
        <v>667</v>
      </c>
      <c r="C36" s="94" t="s">
        <v>668</v>
      </c>
      <c r="D36" s="95" t="s">
        <v>573</v>
      </c>
      <c r="E36" s="96">
        <f>721.7</f>
        <v>721.7</v>
      </c>
      <c r="F36" s="97">
        <f>F34</f>
        <v>0.5</v>
      </c>
      <c r="G36" s="97">
        <v>0</v>
      </c>
      <c r="H36" s="97">
        <f t="shared" si="0"/>
        <v>0</v>
      </c>
      <c r="I36" s="96">
        <f>I34</f>
        <v>0.5</v>
      </c>
      <c r="J36" s="96">
        <f>I36*$I$87</f>
        <v>1</v>
      </c>
      <c r="K36" s="96">
        <f t="shared" si="1"/>
        <v>721.7</v>
      </c>
      <c r="L36" s="97">
        <f>L34</f>
        <v>1</v>
      </c>
      <c r="M36" s="97">
        <f>L36*$L$87</f>
        <v>6</v>
      </c>
      <c r="N36" s="97">
        <f t="shared" si="2"/>
        <v>4330.2000000000007</v>
      </c>
      <c r="O36" s="96">
        <f>O34</f>
        <v>1</v>
      </c>
      <c r="P36" s="96">
        <f>O36*$O$87</f>
        <v>4</v>
      </c>
      <c r="Q36" s="96">
        <f t="shared" si="3"/>
        <v>2886.8</v>
      </c>
      <c r="R36" s="96">
        <f>R34</f>
        <v>3</v>
      </c>
      <c r="S36" s="96">
        <f>R36*$R$87</f>
        <v>30</v>
      </c>
      <c r="T36" s="96">
        <f t="shared" si="4"/>
        <v>21651</v>
      </c>
      <c r="U36" s="45"/>
      <c r="V36" s="45"/>
    </row>
    <row r="37" spans="1:29" x14ac:dyDescent="0.25">
      <c r="A37" s="95" t="str">
        <f>A28</f>
        <v>T162</v>
      </c>
      <c r="B37" s="93" t="s">
        <v>669</v>
      </c>
      <c r="C37" s="99" t="s">
        <v>670</v>
      </c>
      <c r="D37" s="100" t="s">
        <v>651</v>
      </c>
      <c r="E37" s="101">
        <f>E30*0.7</f>
        <v>158.11599999999999</v>
      </c>
      <c r="F37" s="102">
        <f>4*3</f>
        <v>12</v>
      </c>
      <c r="G37" s="97">
        <v>0</v>
      </c>
      <c r="H37" s="97">
        <f t="shared" si="0"/>
        <v>0</v>
      </c>
      <c r="I37" s="101">
        <f>F37</f>
        <v>12</v>
      </c>
      <c r="J37" s="96">
        <f t="shared" ref="J37:J43" si="5">I37</f>
        <v>12</v>
      </c>
      <c r="K37" s="96">
        <f t="shared" si="1"/>
        <v>1897.3919999999998</v>
      </c>
      <c r="L37" s="102">
        <f>F37*2</f>
        <v>24</v>
      </c>
      <c r="M37" s="97">
        <f t="shared" ref="M37:M43" si="6">L37</f>
        <v>24</v>
      </c>
      <c r="N37" s="97">
        <f t="shared" si="2"/>
        <v>3794.7839999999997</v>
      </c>
      <c r="O37" s="101">
        <f>L37</f>
        <v>24</v>
      </c>
      <c r="P37" s="96">
        <f t="shared" ref="P37:P43" si="7">O37</f>
        <v>24</v>
      </c>
      <c r="Q37" s="96">
        <f t="shared" si="3"/>
        <v>3794.7839999999997</v>
      </c>
      <c r="R37" s="96">
        <f>L37*1.6</f>
        <v>38.400000000000006</v>
      </c>
      <c r="S37" s="96">
        <f t="shared" ref="S37:S43" si="8">R37</f>
        <v>38.400000000000006</v>
      </c>
      <c r="T37" s="96">
        <f t="shared" si="4"/>
        <v>6071.6544000000004</v>
      </c>
      <c r="U37" s="45"/>
      <c r="V37" s="45"/>
    </row>
    <row r="38" spans="1:29" x14ac:dyDescent="0.25">
      <c r="A38" s="95" t="str">
        <f>A28</f>
        <v>T162</v>
      </c>
      <c r="B38" s="93" t="s">
        <v>671</v>
      </c>
      <c r="C38" s="94" t="s">
        <v>672</v>
      </c>
      <c r="D38" s="95" t="s">
        <v>651</v>
      </c>
      <c r="E38" s="96">
        <f>E30*0.5</f>
        <v>112.94</v>
      </c>
      <c r="F38" s="97">
        <v>0</v>
      </c>
      <c r="G38" s="97">
        <f t="shared" ref="G38:G43" si="9">F38</f>
        <v>0</v>
      </c>
      <c r="H38" s="97">
        <f t="shared" si="0"/>
        <v>0</v>
      </c>
      <c r="I38" s="96">
        <v>0</v>
      </c>
      <c r="J38" s="96">
        <f t="shared" si="5"/>
        <v>0</v>
      </c>
      <c r="K38" s="96">
        <f t="shared" si="1"/>
        <v>0</v>
      </c>
      <c r="L38" s="102">
        <v>20</v>
      </c>
      <c r="M38" s="97">
        <f t="shared" si="6"/>
        <v>20</v>
      </c>
      <c r="N38" s="97">
        <f t="shared" si="2"/>
        <v>2258.8000000000002</v>
      </c>
      <c r="O38" s="101">
        <v>0</v>
      </c>
      <c r="P38" s="96">
        <f t="shared" si="7"/>
        <v>0</v>
      </c>
      <c r="Q38" s="96">
        <f t="shared" si="3"/>
        <v>0</v>
      </c>
      <c r="R38" s="96">
        <f>L38*2</f>
        <v>40</v>
      </c>
      <c r="S38" s="96">
        <f t="shared" si="8"/>
        <v>40</v>
      </c>
      <c r="T38" s="96">
        <f t="shared" si="4"/>
        <v>4517.6000000000004</v>
      </c>
      <c r="U38" s="45"/>
      <c r="V38" s="45"/>
    </row>
    <row r="39" spans="1:29" x14ac:dyDescent="0.25">
      <c r="A39" s="95" t="str">
        <f>A28</f>
        <v>T162</v>
      </c>
      <c r="B39" s="93" t="s">
        <v>669</v>
      </c>
      <c r="C39" s="94" t="s">
        <v>673</v>
      </c>
      <c r="D39" s="95" t="s">
        <v>651</v>
      </c>
      <c r="E39" s="96">
        <f>E30*0.7</f>
        <v>158.11599999999999</v>
      </c>
      <c r="F39" s="97">
        <v>0</v>
      </c>
      <c r="G39" s="97">
        <f t="shared" si="9"/>
        <v>0</v>
      </c>
      <c r="H39" s="97">
        <f t="shared" si="0"/>
        <v>0</v>
      </c>
      <c r="I39" s="96">
        <v>0</v>
      </c>
      <c r="J39" s="96">
        <f t="shared" si="5"/>
        <v>0</v>
      </c>
      <c r="K39" s="96">
        <f t="shared" si="1"/>
        <v>0</v>
      </c>
      <c r="L39" s="102">
        <v>80</v>
      </c>
      <c r="M39" s="97">
        <f t="shared" si="6"/>
        <v>80</v>
      </c>
      <c r="N39" s="97">
        <f t="shared" si="2"/>
        <v>12649.279999999999</v>
      </c>
      <c r="O39" s="101">
        <v>80</v>
      </c>
      <c r="P39" s="96">
        <f t="shared" si="7"/>
        <v>80</v>
      </c>
      <c r="Q39" s="96">
        <f t="shared" si="3"/>
        <v>12649.279999999999</v>
      </c>
      <c r="R39" s="96">
        <v>80</v>
      </c>
      <c r="S39" s="96">
        <f t="shared" si="8"/>
        <v>80</v>
      </c>
      <c r="T39" s="96">
        <f t="shared" si="4"/>
        <v>12649.279999999999</v>
      </c>
      <c r="U39" s="45"/>
      <c r="V39" s="45"/>
    </row>
    <row r="40" spans="1:29" x14ac:dyDescent="0.25">
      <c r="A40" s="95" t="str">
        <f>A28</f>
        <v>T162</v>
      </c>
      <c r="B40" s="93" t="s">
        <v>657</v>
      </c>
      <c r="C40" s="94" t="s">
        <v>674</v>
      </c>
      <c r="D40" s="95" t="s">
        <v>651</v>
      </c>
      <c r="E40" s="96">
        <f>E30</f>
        <v>225.88</v>
      </c>
      <c r="F40" s="97">
        <v>9</v>
      </c>
      <c r="G40" s="97">
        <v>0</v>
      </c>
      <c r="H40" s="97">
        <f t="shared" si="0"/>
        <v>0</v>
      </c>
      <c r="I40" s="96">
        <v>9</v>
      </c>
      <c r="J40" s="96">
        <f t="shared" si="5"/>
        <v>9</v>
      </c>
      <c r="K40" s="96">
        <f t="shared" si="1"/>
        <v>2032.92</v>
      </c>
      <c r="L40" s="97">
        <f>F40</f>
        <v>9</v>
      </c>
      <c r="M40" s="97">
        <f t="shared" si="6"/>
        <v>9</v>
      </c>
      <c r="N40" s="97">
        <f t="shared" si="2"/>
        <v>2032.92</v>
      </c>
      <c r="O40" s="96">
        <v>12</v>
      </c>
      <c r="P40" s="96">
        <f t="shared" si="7"/>
        <v>12</v>
      </c>
      <c r="Q40" s="96">
        <f t="shared" si="3"/>
        <v>2710.56</v>
      </c>
      <c r="R40" s="96">
        <v>12</v>
      </c>
      <c r="S40" s="96">
        <f t="shared" si="8"/>
        <v>12</v>
      </c>
      <c r="T40" s="96">
        <f t="shared" si="4"/>
        <v>2710.56</v>
      </c>
      <c r="U40" s="45"/>
      <c r="V40" s="45"/>
      <c r="AA40" s="121"/>
      <c r="AB40" s="121"/>
      <c r="AC40" s="121"/>
    </row>
    <row r="41" spans="1:29" x14ac:dyDescent="0.25">
      <c r="A41" s="95" t="str">
        <f>A28</f>
        <v>T162</v>
      </c>
      <c r="B41" s="93" t="s">
        <v>671</v>
      </c>
      <c r="C41" s="94" t="s">
        <v>675</v>
      </c>
      <c r="D41" s="95" t="s">
        <v>651</v>
      </c>
      <c r="E41" s="96">
        <f>E30*0.5</f>
        <v>112.94</v>
      </c>
      <c r="F41" s="97">
        <v>0</v>
      </c>
      <c r="G41" s="97">
        <f t="shared" si="9"/>
        <v>0</v>
      </c>
      <c r="H41" s="97">
        <f t="shared" si="0"/>
        <v>0</v>
      </c>
      <c r="I41" s="96">
        <v>0</v>
      </c>
      <c r="J41" s="96">
        <f t="shared" si="5"/>
        <v>0</v>
      </c>
      <c r="K41" s="96">
        <f t="shared" si="1"/>
        <v>0</v>
      </c>
      <c r="L41" s="102">
        <v>0</v>
      </c>
      <c r="M41" s="97">
        <f t="shared" si="6"/>
        <v>0</v>
      </c>
      <c r="N41" s="97">
        <f t="shared" si="2"/>
        <v>0</v>
      </c>
      <c r="O41" s="101">
        <v>0</v>
      </c>
      <c r="P41" s="96">
        <f t="shared" si="7"/>
        <v>0</v>
      </c>
      <c r="Q41" s="96">
        <f t="shared" si="3"/>
        <v>0</v>
      </c>
      <c r="R41" s="96">
        <v>20</v>
      </c>
      <c r="S41" s="96">
        <f t="shared" si="8"/>
        <v>20</v>
      </c>
      <c r="T41" s="96">
        <f t="shared" si="4"/>
        <v>2258.8000000000002</v>
      </c>
      <c r="U41" s="45"/>
      <c r="V41" s="45"/>
      <c r="AA41" s="121"/>
      <c r="AB41" s="121"/>
      <c r="AC41" s="121"/>
    </row>
    <row r="42" spans="1:29" x14ac:dyDescent="0.25">
      <c r="A42" s="95" t="str">
        <f>A28</f>
        <v>T162</v>
      </c>
      <c r="B42" s="93" t="s">
        <v>657</v>
      </c>
      <c r="C42" s="94" t="s">
        <v>676</v>
      </c>
      <c r="D42" s="95" t="s">
        <v>651</v>
      </c>
      <c r="E42" s="96">
        <f>E30</f>
        <v>225.88</v>
      </c>
      <c r="F42" s="97">
        <f>[3]FAIXAS!A7*1.5</f>
        <v>15</v>
      </c>
      <c r="G42" s="97">
        <f t="shared" si="9"/>
        <v>15</v>
      </c>
      <c r="H42" s="97">
        <f t="shared" si="0"/>
        <v>3388.2</v>
      </c>
      <c r="I42" s="96">
        <f>[3]FAIXAS!B7*1.5</f>
        <v>10.5</v>
      </c>
      <c r="J42" s="96">
        <f t="shared" si="5"/>
        <v>10.5</v>
      </c>
      <c r="K42" s="96">
        <f t="shared" si="1"/>
        <v>2371.7399999999998</v>
      </c>
      <c r="L42" s="97">
        <f>[3]FAIXAS!C7*1.5</f>
        <v>75</v>
      </c>
      <c r="M42" s="97">
        <f t="shared" si="6"/>
        <v>75</v>
      </c>
      <c r="N42" s="97">
        <f t="shared" si="2"/>
        <v>16941</v>
      </c>
      <c r="O42" s="96">
        <f>[3]FAIXAS!D7*1.5</f>
        <v>57</v>
      </c>
      <c r="P42" s="96">
        <f t="shared" si="7"/>
        <v>57</v>
      </c>
      <c r="Q42" s="96">
        <f t="shared" si="3"/>
        <v>12875.16</v>
      </c>
      <c r="R42" s="96">
        <f>[3]FAIXAS!E7*1.5</f>
        <v>195</v>
      </c>
      <c r="S42" s="96">
        <f t="shared" si="8"/>
        <v>195</v>
      </c>
      <c r="T42" s="96">
        <f t="shared" si="4"/>
        <v>44046.6</v>
      </c>
      <c r="U42" s="45"/>
      <c r="V42" s="45"/>
      <c r="AA42" s="121"/>
      <c r="AB42" s="121"/>
      <c r="AC42" s="121"/>
    </row>
    <row r="43" spans="1:29" x14ac:dyDescent="0.25">
      <c r="A43" s="95" t="str">
        <f>A28</f>
        <v>T162</v>
      </c>
      <c r="B43" s="93" t="s">
        <v>657</v>
      </c>
      <c r="C43" s="94" t="s">
        <v>677</v>
      </c>
      <c r="D43" s="95" t="s">
        <v>651</v>
      </c>
      <c r="E43" s="96">
        <f>E30</f>
        <v>225.88</v>
      </c>
      <c r="F43" s="97">
        <f>(ROUNDUP([3]FAIXAS!A7/10,0)*1*3.3)+(ROUNDUP([3]FAIXAS!A7/20,0)*0.6*3.3)</f>
        <v>5.2799999999999994</v>
      </c>
      <c r="G43" s="97">
        <f t="shared" si="9"/>
        <v>5.2799999999999994</v>
      </c>
      <c r="H43" s="97">
        <f t="shared" si="0"/>
        <v>1192.6463999999999</v>
      </c>
      <c r="I43" s="96">
        <f>(ROUNDUP([3]FAIXAS!B7/10,0)*1*3.3)+(ROUNDUP([3]FAIXAS!B7/20,0)*0.6*3.3)</f>
        <v>5.2799999999999994</v>
      </c>
      <c r="J43" s="96">
        <f t="shared" si="5"/>
        <v>5.2799999999999994</v>
      </c>
      <c r="K43" s="96">
        <f t="shared" si="1"/>
        <v>1192.6463999999999</v>
      </c>
      <c r="L43" s="97">
        <f>(ROUNDUP([3]FAIXAS!C7/10,0)*1*3.3)+(ROUNDUP([3]FAIXAS!C7/20,0)*0.6*3.3)</f>
        <v>22.439999999999998</v>
      </c>
      <c r="M43" s="97">
        <f t="shared" si="6"/>
        <v>22.439999999999998</v>
      </c>
      <c r="N43" s="97">
        <f t="shared" si="2"/>
        <v>5068.7471999999998</v>
      </c>
      <c r="O43" s="96">
        <f>(ROUNDUP([3]FAIXAS!D7/10,0)*1*3.3)+(ROUNDUP([3]FAIXAS!D7/20,0)*0.6*3.3)</f>
        <v>17.16</v>
      </c>
      <c r="P43" s="96">
        <f t="shared" si="7"/>
        <v>17.16</v>
      </c>
      <c r="Q43" s="96">
        <f t="shared" si="3"/>
        <v>3876.1008000000002</v>
      </c>
      <c r="R43" s="96">
        <f>(ROUNDUP([3]FAIXAS!E7/10,0)*1*3.3)+(ROUNDUP([3]FAIXAS!E7/20,0)*0.6*3.3)</f>
        <v>56.76</v>
      </c>
      <c r="S43" s="96">
        <f t="shared" si="8"/>
        <v>56.76</v>
      </c>
      <c r="T43" s="96">
        <f t="shared" si="4"/>
        <v>12820.9488</v>
      </c>
      <c r="U43" s="45"/>
      <c r="V43" s="45"/>
    </row>
    <row r="44" spans="1:29" x14ac:dyDescent="0.25">
      <c r="A44" s="98" t="s">
        <v>647</v>
      </c>
      <c r="B44" s="98" t="s">
        <v>678</v>
      </c>
      <c r="C44" s="94" t="s">
        <v>679</v>
      </c>
      <c r="D44" s="95" t="s">
        <v>573</v>
      </c>
      <c r="E44" s="96">
        <f>650*(959.001/721.414)</f>
        <v>864.0678584003083</v>
      </c>
      <c r="F44" s="97">
        <f>3*1</f>
        <v>3</v>
      </c>
      <c r="G44" s="97">
        <f>F44*$F$87</f>
        <v>3</v>
      </c>
      <c r="H44" s="97">
        <f t="shared" si="0"/>
        <v>2592.2035752009251</v>
      </c>
      <c r="I44" s="96">
        <f>3*1</f>
        <v>3</v>
      </c>
      <c r="J44" s="96">
        <f>I44*$I$87</f>
        <v>6</v>
      </c>
      <c r="K44" s="96">
        <f t="shared" si="1"/>
        <v>5184.4071504018502</v>
      </c>
      <c r="L44" s="97">
        <f>3*2</f>
        <v>6</v>
      </c>
      <c r="M44" s="97">
        <f>L44*$L$87</f>
        <v>36</v>
      </c>
      <c r="N44" s="97">
        <f t="shared" si="2"/>
        <v>31106.442902411098</v>
      </c>
      <c r="O44" s="96">
        <f>3*2</f>
        <v>6</v>
      </c>
      <c r="P44" s="96">
        <f>O44*$O$87</f>
        <v>24</v>
      </c>
      <c r="Q44" s="96">
        <f t="shared" si="3"/>
        <v>20737.628601607401</v>
      </c>
      <c r="R44" s="96">
        <f>3*4</f>
        <v>12</v>
      </c>
      <c r="S44" s="96">
        <f>R44*$R$87</f>
        <v>120</v>
      </c>
      <c r="T44" s="96">
        <f t="shared" si="4"/>
        <v>103688.14300803699</v>
      </c>
      <c r="U44" s="45"/>
      <c r="V44" s="45"/>
    </row>
    <row r="45" spans="1:29" x14ac:dyDescent="0.25">
      <c r="A45" s="95" t="str">
        <f>A28</f>
        <v>T162</v>
      </c>
      <c r="B45" s="93" t="s">
        <v>657</v>
      </c>
      <c r="C45" s="94" t="s">
        <v>680</v>
      </c>
      <c r="D45" s="95" t="s">
        <v>651</v>
      </c>
      <c r="E45" s="96">
        <f>E43</f>
        <v>225.88</v>
      </c>
      <c r="F45" s="97">
        <f>ROUNDUP(SUM('[3]ADMINISTRAÇÃO LOCAL'!F6:F28),0)*1</f>
        <v>6</v>
      </c>
      <c r="G45" s="97">
        <f>F45</f>
        <v>6</v>
      </c>
      <c r="H45" s="97">
        <f t="shared" si="0"/>
        <v>1355.28</v>
      </c>
      <c r="I45" s="96">
        <f>ROUNDUP(SUM('[3]ADMINISTRAÇÃO LOCAL'!I6:I28),0)*1</f>
        <v>5</v>
      </c>
      <c r="J45" s="96">
        <f>I45</f>
        <v>5</v>
      </c>
      <c r="K45" s="96">
        <f t="shared" si="1"/>
        <v>1129.4000000000001</v>
      </c>
      <c r="L45" s="97">
        <f>ROUNDUP(SUM('[3]ADMINISTRAÇÃO LOCAL'!L6:L28),0)*1</f>
        <v>23</v>
      </c>
      <c r="M45" s="97">
        <f>L45</f>
        <v>23</v>
      </c>
      <c r="N45" s="97">
        <f t="shared" si="2"/>
        <v>5195.24</v>
      </c>
      <c r="O45" s="96">
        <f>ROUNDUP(SUM('[3]ADMINISTRAÇÃO LOCAL'!O6:O28),0)*1</f>
        <v>23</v>
      </c>
      <c r="P45" s="96">
        <f>O45</f>
        <v>23</v>
      </c>
      <c r="Q45" s="96">
        <f t="shared" si="3"/>
        <v>5195.24</v>
      </c>
      <c r="R45" s="96">
        <f>ROUNDUP(SUM('[3]ADMINISTRAÇÃO LOCAL'!R6:R28),0)*1</f>
        <v>45</v>
      </c>
      <c r="S45" s="96">
        <f>R45</f>
        <v>45</v>
      </c>
      <c r="T45" s="96">
        <f t="shared" si="4"/>
        <v>10164.6</v>
      </c>
      <c r="U45" s="45"/>
      <c r="V45" s="45"/>
    </row>
    <row r="46" spans="1:29" x14ac:dyDescent="0.25">
      <c r="A46" s="98" t="s">
        <v>647</v>
      </c>
      <c r="B46" s="98" t="s">
        <v>678</v>
      </c>
      <c r="C46" s="94" t="s">
        <v>681</v>
      </c>
      <c r="D46" s="95" t="s">
        <v>573</v>
      </c>
      <c r="E46" s="96">
        <f>760*(959.001/721.414)</f>
        <v>1010.2947267449758</v>
      </c>
      <c r="F46" s="97">
        <f>ROUNDUP(F47/9,0)</f>
        <v>1</v>
      </c>
      <c r="G46" s="97">
        <f>F46*$F$87</f>
        <v>1</v>
      </c>
      <c r="H46" s="97">
        <f t="shared" si="0"/>
        <v>1010.2947267449758</v>
      </c>
      <c r="I46" s="96">
        <f>ROUNDUP(I47/9,0)</f>
        <v>1</v>
      </c>
      <c r="J46" s="96">
        <f>I46*$I$87</f>
        <v>2</v>
      </c>
      <c r="K46" s="96">
        <f t="shared" si="1"/>
        <v>2020.5894534899517</v>
      </c>
      <c r="L46" s="97">
        <f>ROUNDUP(L47/9,0)</f>
        <v>2</v>
      </c>
      <c r="M46" s="97">
        <f>L46*$L$87</f>
        <v>12</v>
      </c>
      <c r="N46" s="97">
        <f t="shared" si="2"/>
        <v>12123.53672093971</v>
      </c>
      <c r="O46" s="96">
        <f>ROUNDUP(O47/9,0)</f>
        <v>2</v>
      </c>
      <c r="P46" s="96">
        <f>O46*$O$87</f>
        <v>8</v>
      </c>
      <c r="Q46" s="96">
        <f t="shared" si="3"/>
        <v>8082.3578139598067</v>
      </c>
      <c r="R46" s="96">
        <f>ROUNDUP(R47/9,0)</f>
        <v>4</v>
      </c>
      <c r="S46" s="96">
        <f>R46*$R$87</f>
        <v>40</v>
      </c>
      <c r="T46" s="96">
        <f t="shared" si="4"/>
        <v>40411.789069799037</v>
      </c>
      <c r="U46" s="45"/>
      <c r="V46" s="45"/>
    </row>
    <row r="47" spans="1:29" x14ac:dyDescent="0.25">
      <c r="A47" s="95" t="s">
        <v>647</v>
      </c>
      <c r="B47" s="98" t="s">
        <v>678</v>
      </c>
      <c r="C47" s="94" t="s">
        <v>682</v>
      </c>
      <c r="D47" s="95" t="s">
        <v>683</v>
      </c>
      <c r="E47" s="96">
        <f>190*(959.001/721.414)</f>
        <v>252.57368168624396</v>
      </c>
      <c r="F47" s="97">
        <f>ROUNDUP([3]FAIXAS!A7/4,0)</f>
        <v>3</v>
      </c>
      <c r="G47" s="97">
        <f t="shared" ref="G47:G58" si="10">F47</f>
        <v>3</v>
      </c>
      <c r="H47" s="97">
        <f t="shared" si="0"/>
        <v>757.72104505873187</v>
      </c>
      <c r="I47" s="96">
        <f>ROUNDUP([3]FAIXAS!B7/4,0)</f>
        <v>2</v>
      </c>
      <c r="J47" s="96">
        <f t="shared" ref="J47:J59" si="11">I47</f>
        <v>2</v>
      </c>
      <c r="K47" s="96">
        <f t="shared" si="1"/>
        <v>505.14736337248792</v>
      </c>
      <c r="L47" s="97">
        <f>ROUNDUP([3]FAIXAS!C7/4,0)</f>
        <v>13</v>
      </c>
      <c r="M47" s="97">
        <f t="shared" ref="M47:M59" si="12">L47</f>
        <v>13</v>
      </c>
      <c r="N47" s="97">
        <f t="shared" si="2"/>
        <v>3283.4578619211716</v>
      </c>
      <c r="O47" s="96">
        <f>ROUNDUP([3]FAIXAS!D7/4,0)</f>
        <v>10</v>
      </c>
      <c r="P47" s="96">
        <f t="shared" ref="P47:P59" si="13">O47</f>
        <v>10</v>
      </c>
      <c r="Q47" s="96">
        <f t="shared" si="3"/>
        <v>2525.7368168624398</v>
      </c>
      <c r="R47" s="96">
        <f>ROUNDUP([3]FAIXAS!E7/4,0)</f>
        <v>33</v>
      </c>
      <c r="S47" s="96">
        <f t="shared" ref="S47:S59" si="14">R47</f>
        <v>33</v>
      </c>
      <c r="T47" s="96">
        <f t="shared" si="4"/>
        <v>8334.9314956460512</v>
      </c>
      <c r="U47" s="45"/>
      <c r="V47" s="45"/>
    </row>
    <row r="48" spans="1:29" x14ac:dyDescent="0.25">
      <c r="A48" s="95" t="str">
        <f>A28</f>
        <v>T162</v>
      </c>
      <c r="B48" s="93" t="s">
        <v>657</v>
      </c>
      <c r="C48" s="94" t="s">
        <v>684</v>
      </c>
      <c r="D48" s="95" t="s">
        <v>651</v>
      </c>
      <c r="E48" s="96">
        <f>E30</f>
        <v>225.88</v>
      </c>
      <c r="F48" s="97">
        <v>0</v>
      </c>
      <c r="G48" s="97">
        <f t="shared" si="10"/>
        <v>0</v>
      </c>
      <c r="H48" s="97">
        <f t="shared" si="0"/>
        <v>0</v>
      </c>
      <c r="I48" s="96">
        <v>0</v>
      </c>
      <c r="J48" s="96">
        <f t="shared" si="11"/>
        <v>0</v>
      </c>
      <c r="K48" s="96">
        <f t="shared" si="1"/>
        <v>0</v>
      </c>
      <c r="L48" s="97">
        <v>30</v>
      </c>
      <c r="M48" s="97">
        <f t="shared" si="12"/>
        <v>30</v>
      </c>
      <c r="N48" s="97">
        <f t="shared" si="2"/>
        <v>6776.4</v>
      </c>
      <c r="O48" s="96">
        <f>L48</f>
        <v>30</v>
      </c>
      <c r="P48" s="96">
        <f t="shared" si="13"/>
        <v>30</v>
      </c>
      <c r="Q48" s="96">
        <f t="shared" si="3"/>
        <v>6776.4</v>
      </c>
      <c r="R48" s="96">
        <v>30</v>
      </c>
      <c r="S48" s="96">
        <f t="shared" si="14"/>
        <v>30</v>
      </c>
      <c r="T48" s="96">
        <f t="shared" si="4"/>
        <v>6776.4</v>
      </c>
      <c r="U48" s="45"/>
      <c r="V48" s="45"/>
    </row>
    <row r="49" spans="1:22" x14ac:dyDescent="0.25">
      <c r="A49" s="95" t="str">
        <f>A28</f>
        <v>T162</v>
      </c>
      <c r="B49" s="93" t="s">
        <v>657</v>
      </c>
      <c r="C49" s="94" t="s">
        <v>685</v>
      </c>
      <c r="D49" s="95" t="s">
        <v>651</v>
      </c>
      <c r="E49" s="96">
        <f>E30</f>
        <v>225.88</v>
      </c>
      <c r="F49" s="97">
        <v>0</v>
      </c>
      <c r="G49" s="97">
        <f t="shared" si="10"/>
        <v>0</v>
      </c>
      <c r="H49" s="97">
        <f t="shared" si="0"/>
        <v>0</v>
      </c>
      <c r="I49" s="96">
        <v>0</v>
      </c>
      <c r="J49" s="96">
        <f t="shared" si="11"/>
        <v>0</v>
      </c>
      <c r="K49" s="96">
        <f t="shared" si="1"/>
        <v>0</v>
      </c>
      <c r="L49" s="103">
        <f>3.3*3.3</f>
        <v>10.889999999999999</v>
      </c>
      <c r="M49" s="97">
        <f t="shared" si="12"/>
        <v>10.889999999999999</v>
      </c>
      <c r="N49" s="97">
        <f t="shared" si="2"/>
        <v>2459.8331999999996</v>
      </c>
      <c r="O49" s="104">
        <f>3.3*3.3</f>
        <v>10.889999999999999</v>
      </c>
      <c r="P49" s="96">
        <f t="shared" si="13"/>
        <v>10.889999999999999</v>
      </c>
      <c r="Q49" s="96">
        <f t="shared" si="3"/>
        <v>2459.8331999999996</v>
      </c>
      <c r="R49" s="96">
        <f>3.3*3.3</f>
        <v>10.889999999999999</v>
      </c>
      <c r="S49" s="96">
        <f t="shared" si="14"/>
        <v>10.889999999999999</v>
      </c>
      <c r="T49" s="96">
        <f t="shared" si="4"/>
        <v>2459.8331999999996</v>
      </c>
      <c r="U49" s="45"/>
      <c r="V49" s="45"/>
    </row>
    <row r="50" spans="1:22" x14ac:dyDescent="0.25">
      <c r="A50" s="95" t="str">
        <f>A26</f>
        <v>T164</v>
      </c>
      <c r="B50" s="98" t="s">
        <v>686</v>
      </c>
      <c r="C50" s="94" t="s">
        <v>687</v>
      </c>
      <c r="D50" s="95" t="s">
        <v>688</v>
      </c>
      <c r="E50" s="96">
        <v>10.83</v>
      </c>
      <c r="F50" s="97">
        <f>30*2+30*2</f>
        <v>120</v>
      </c>
      <c r="G50" s="97">
        <v>0</v>
      </c>
      <c r="H50" s="97">
        <f t="shared" si="0"/>
        <v>0</v>
      </c>
      <c r="I50" s="96">
        <f>F50</f>
        <v>120</v>
      </c>
      <c r="J50" s="96">
        <f t="shared" si="11"/>
        <v>120</v>
      </c>
      <c r="K50" s="96">
        <f t="shared" si="1"/>
        <v>1299.5999999999999</v>
      </c>
      <c r="L50" s="97">
        <f>60*2+50*2</f>
        <v>220</v>
      </c>
      <c r="M50" s="97">
        <f t="shared" si="12"/>
        <v>220</v>
      </c>
      <c r="N50" s="97">
        <f t="shared" si="2"/>
        <v>2382.6</v>
      </c>
      <c r="O50" s="96">
        <f>L50</f>
        <v>220</v>
      </c>
      <c r="P50" s="96">
        <f t="shared" si="13"/>
        <v>220</v>
      </c>
      <c r="Q50" s="96">
        <f t="shared" si="3"/>
        <v>2382.6</v>
      </c>
      <c r="R50" s="96">
        <f>100*2*2</f>
        <v>400</v>
      </c>
      <c r="S50" s="96">
        <f t="shared" si="14"/>
        <v>400</v>
      </c>
      <c r="T50" s="96">
        <f t="shared" si="4"/>
        <v>4332</v>
      </c>
      <c r="U50" s="45"/>
      <c r="V50" s="45"/>
    </row>
    <row r="51" spans="1:22" x14ac:dyDescent="0.25">
      <c r="A51" s="95" t="str">
        <f>A28</f>
        <v>T162</v>
      </c>
      <c r="B51" s="93" t="s">
        <v>657</v>
      </c>
      <c r="C51" s="94" t="s">
        <v>689</v>
      </c>
      <c r="D51" s="95" t="s">
        <v>651</v>
      </c>
      <c r="E51" s="96">
        <f>E30</f>
        <v>225.88</v>
      </c>
      <c r="F51" s="97">
        <f>2*2</f>
        <v>4</v>
      </c>
      <c r="G51" s="97">
        <v>0</v>
      </c>
      <c r="H51" s="97">
        <f t="shared" si="0"/>
        <v>0</v>
      </c>
      <c r="I51" s="96">
        <f>F51</f>
        <v>4</v>
      </c>
      <c r="J51" s="96">
        <f t="shared" si="11"/>
        <v>4</v>
      </c>
      <c r="K51" s="96">
        <f t="shared" si="1"/>
        <v>903.52</v>
      </c>
      <c r="L51" s="97">
        <f>2*2</f>
        <v>4</v>
      </c>
      <c r="M51" s="97">
        <f t="shared" si="12"/>
        <v>4</v>
      </c>
      <c r="N51" s="97">
        <f t="shared" si="2"/>
        <v>903.52</v>
      </c>
      <c r="O51" s="96">
        <v>9</v>
      </c>
      <c r="P51" s="96">
        <f t="shared" si="13"/>
        <v>9</v>
      </c>
      <c r="Q51" s="96">
        <f t="shared" si="3"/>
        <v>2032.92</v>
      </c>
      <c r="R51" s="96">
        <v>4</v>
      </c>
      <c r="S51" s="96">
        <f t="shared" si="14"/>
        <v>4</v>
      </c>
      <c r="T51" s="96">
        <f t="shared" si="4"/>
        <v>903.52</v>
      </c>
      <c r="U51" s="45"/>
      <c r="V51" s="45"/>
    </row>
    <row r="52" spans="1:22" x14ac:dyDescent="0.25">
      <c r="A52" s="95" t="str">
        <f>A28</f>
        <v>T162</v>
      </c>
      <c r="B52" s="98" t="s">
        <v>690</v>
      </c>
      <c r="C52" s="94" t="s">
        <v>691</v>
      </c>
      <c r="D52" s="95" t="s">
        <v>692</v>
      </c>
      <c r="E52" s="96">
        <v>4868.92</v>
      </c>
      <c r="F52" s="97">
        <v>0</v>
      </c>
      <c r="G52" s="97">
        <f t="shared" si="10"/>
        <v>0</v>
      </c>
      <c r="H52" s="97">
        <f t="shared" si="0"/>
        <v>0</v>
      </c>
      <c r="I52" s="96">
        <v>0</v>
      </c>
      <c r="J52" s="96">
        <f t="shared" si="11"/>
        <v>0</v>
      </c>
      <c r="K52" s="96">
        <f t="shared" si="1"/>
        <v>0</v>
      </c>
      <c r="L52" s="97">
        <f>ROUNDUP(((SUM('[3]ADMINISTRAÇÃO LOCAL'!L6:L28))+[3]FAIXAS!C7)/50,0)</f>
        <v>2</v>
      </c>
      <c r="M52" s="97">
        <f t="shared" si="12"/>
        <v>2</v>
      </c>
      <c r="N52" s="97">
        <f t="shared" si="2"/>
        <v>9737.84</v>
      </c>
      <c r="O52" s="96">
        <f>ROUNDUP(((SUM('[3]ADMINISTRAÇÃO LOCAL'!O6:O28))+[3]FAIXAS!D7)/50,0)</f>
        <v>2</v>
      </c>
      <c r="P52" s="96">
        <f t="shared" si="13"/>
        <v>2</v>
      </c>
      <c r="Q52" s="96">
        <f t="shared" si="3"/>
        <v>9737.84</v>
      </c>
      <c r="R52" s="96">
        <f>ROUNDUP(((SUM('[3]ADMINISTRAÇÃO LOCAL'!R6:R28))+[3]FAIXAS!E7)/50,0)</f>
        <v>4</v>
      </c>
      <c r="S52" s="96">
        <f t="shared" si="14"/>
        <v>4</v>
      </c>
      <c r="T52" s="96">
        <f t="shared" si="4"/>
        <v>19475.68</v>
      </c>
      <c r="U52" s="45"/>
      <c r="V52" s="45"/>
    </row>
    <row r="53" spans="1:22" x14ac:dyDescent="0.25">
      <c r="A53" s="95" t="str">
        <f>A28</f>
        <v>T162</v>
      </c>
      <c r="B53" s="98" t="s">
        <v>693</v>
      </c>
      <c r="C53" s="94" t="s">
        <v>694</v>
      </c>
      <c r="D53" s="95" t="s">
        <v>692</v>
      </c>
      <c r="E53" s="96">
        <v>2443.0300000000002</v>
      </c>
      <c r="F53" s="97">
        <v>0</v>
      </c>
      <c r="G53" s="97">
        <f t="shared" si="10"/>
        <v>0</v>
      </c>
      <c r="H53" s="97">
        <f t="shared" si="0"/>
        <v>0</v>
      </c>
      <c r="I53" s="96">
        <v>0</v>
      </c>
      <c r="J53" s="96">
        <f t="shared" si="11"/>
        <v>0</v>
      </c>
      <c r="K53" s="96">
        <f t="shared" si="1"/>
        <v>0</v>
      </c>
      <c r="L53" s="97">
        <f>L52</f>
        <v>2</v>
      </c>
      <c r="M53" s="97">
        <f t="shared" si="12"/>
        <v>2</v>
      </c>
      <c r="N53" s="97">
        <f t="shared" si="2"/>
        <v>4886.0600000000004</v>
      </c>
      <c r="O53" s="96">
        <f>O52</f>
        <v>2</v>
      </c>
      <c r="P53" s="96">
        <f t="shared" si="13"/>
        <v>2</v>
      </c>
      <c r="Q53" s="96">
        <f t="shared" si="3"/>
        <v>4886.0600000000004</v>
      </c>
      <c r="R53" s="96">
        <f>R52</f>
        <v>4</v>
      </c>
      <c r="S53" s="96">
        <f t="shared" si="14"/>
        <v>4</v>
      </c>
      <c r="T53" s="96">
        <f t="shared" si="4"/>
        <v>9772.1200000000008</v>
      </c>
      <c r="U53" s="45"/>
      <c r="V53" s="45"/>
    </row>
    <row r="54" spans="1:22" x14ac:dyDescent="0.25">
      <c r="A54" s="95" t="s">
        <v>647</v>
      </c>
      <c r="B54" s="98" t="s">
        <v>678</v>
      </c>
      <c r="C54" s="94" t="s">
        <v>695</v>
      </c>
      <c r="D54" s="95" t="s">
        <v>692</v>
      </c>
      <c r="E54" s="96">
        <f>11200*(959.001/721.414)</f>
        <v>14888.553867820698</v>
      </c>
      <c r="F54" s="97">
        <v>0</v>
      </c>
      <c r="G54" s="97">
        <f t="shared" si="10"/>
        <v>0</v>
      </c>
      <c r="H54" s="97">
        <f t="shared" si="0"/>
        <v>0</v>
      </c>
      <c r="I54" s="96">
        <v>0</v>
      </c>
      <c r="J54" s="96">
        <f t="shared" si="11"/>
        <v>0</v>
      </c>
      <c r="K54" s="96">
        <f t="shared" si="1"/>
        <v>0</v>
      </c>
      <c r="L54" s="97">
        <v>1</v>
      </c>
      <c r="M54" s="97">
        <f t="shared" si="12"/>
        <v>1</v>
      </c>
      <c r="N54" s="97">
        <f t="shared" si="2"/>
        <v>14888.553867820698</v>
      </c>
      <c r="O54" s="96">
        <v>1</v>
      </c>
      <c r="P54" s="96">
        <f t="shared" si="13"/>
        <v>1</v>
      </c>
      <c r="Q54" s="96">
        <f t="shared" si="3"/>
        <v>14888.553867820698</v>
      </c>
      <c r="R54" s="96">
        <v>1</v>
      </c>
      <c r="S54" s="96">
        <f t="shared" si="14"/>
        <v>1</v>
      </c>
      <c r="T54" s="96">
        <f t="shared" si="4"/>
        <v>14888.553867820698</v>
      </c>
      <c r="U54" s="45"/>
      <c r="V54" s="45"/>
    </row>
    <row r="55" spans="1:22" x14ac:dyDescent="0.25">
      <c r="A55" s="95" t="str">
        <f>A28</f>
        <v>T162</v>
      </c>
      <c r="B55" s="98" t="s">
        <v>696</v>
      </c>
      <c r="C55" s="94" t="s">
        <v>697</v>
      </c>
      <c r="D55" s="95" t="s">
        <v>651</v>
      </c>
      <c r="E55" s="96">
        <v>197.52</v>
      </c>
      <c r="F55" s="97">
        <f>9*3</f>
        <v>27</v>
      </c>
      <c r="G55" s="97">
        <f>F55/2</f>
        <v>13.5</v>
      </c>
      <c r="H55" s="97">
        <f t="shared" si="0"/>
        <v>2666.52</v>
      </c>
      <c r="I55" s="96">
        <f>9*3</f>
        <v>27</v>
      </c>
      <c r="J55" s="96">
        <f t="shared" si="11"/>
        <v>27</v>
      </c>
      <c r="K55" s="96">
        <f t="shared" si="1"/>
        <v>5333.04</v>
      </c>
      <c r="L55" s="97">
        <f>F55</f>
        <v>27</v>
      </c>
      <c r="M55" s="97">
        <f t="shared" si="12"/>
        <v>27</v>
      </c>
      <c r="N55" s="97">
        <f t="shared" si="2"/>
        <v>5333.04</v>
      </c>
      <c r="O55" s="96">
        <f>I55</f>
        <v>27</v>
      </c>
      <c r="P55" s="96">
        <f t="shared" si="13"/>
        <v>27</v>
      </c>
      <c r="Q55" s="96">
        <f t="shared" si="3"/>
        <v>5333.04</v>
      </c>
      <c r="R55" s="96">
        <f>9*3*2</f>
        <v>54</v>
      </c>
      <c r="S55" s="96">
        <f t="shared" si="14"/>
        <v>54</v>
      </c>
      <c r="T55" s="96">
        <f t="shared" si="4"/>
        <v>10666.08</v>
      </c>
      <c r="U55" s="45"/>
      <c r="V55" s="45"/>
    </row>
    <row r="56" spans="1:22" x14ac:dyDescent="0.25">
      <c r="A56" s="95" t="s">
        <v>698</v>
      </c>
      <c r="B56" s="98" t="s">
        <v>699</v>
      </c>
      <c r="C56" s="94" t="s">
        <v>700</v>
      </c>
      <c r="D56" s="95" t="s">
        <v>692</v>
      </c>
      <c r="E56" s="96">
        <v>6736.22</v>
      </c>
      <c r="F56" s="97">
        <v>0</v>
      </c>
      <c r="G56" s="97">
        <f t="shared" si="10"/>
        <v>0</v>
      </c>
      <c r="H56" s="97">
        <f t="shared" si="0"/>
        <v>0</v>
      </c>
      <c r="I56" s="96">
        <v>0</v>
      </c>
      <c r="J56" s="96">
        <f t="shared" si="11"/>
        <v>0</v>
      </c>
      <c r="K56" s="96">
        <f t="shared" si="1"/>
        <v>0</v>
      </c>
      <c r="L56" s="97">
        <v>1</v>
      </c>
      <c r="M56" s="97">
        <f t="shared" si="12"/>
        <v>1</v>
      </c>
      <c r="N56" s="97">
        <f t="shared" si="2"/>
        <v>6736.22</v>
      </c>
      <c r="O56" s="96">
        <v>1</v>
      </c>
      <c r="P56" s="96">
        <f t="shared" si="13"/>
        <v>1</v>
      </c>
      <c r="Q56" s="96">
        <f t="shared" si="3"/>
        <v>6736.22</v>
      </c>
      <c r="R56" s="96">
        <v>2</v>
      </c>
      <c r="S56" s="96">
        <f t="shared" si="14"/>
        <v>2</v>
      </c>
      <c r="T56" s="96">
        <f t="shared" si="4"/>
        <v>13472.44</v>
      </c>
      <c r="U56" s="45"/>
      <c r="V56" s="45"/>
    </row>
    <row r="57" spans="1:22" x14ac:dyDescent="0.25">
      <c r="A57" s="95" t="str">
        <f>A28</f>
        <v>T162</v>
      </c>
      <c r="B57" s="98" t="s">
        <v>701</v>
      </c>
      <c r="C57" s="94" t="s">
        <v>702</v>
      </c>
      <c r="D57" s="95" t="s">
        <v>692</v>
      </c>
      <c r="E57" s="96">
        <v>2743.21</v>
      </c>
      <c r="F57" s="97">
        <v>1</v>
      </c>
      <c r="G57" s="97">
        <v>0</v>
      </c>
      <c r="H57" s="97">
        <f t="shared" si="0"/>
        <v>0</v>
      </c>
      <c r="I57" s="96">
        <v>1</v>
      </c>
      <c r="J57" s="96">
        <f t="shared" si="11"/>
        <v>1</v>
      </c>
      <c r="K57" s="96">
        <f t="shared" si="1"/>
        <v>2743.21</v>
      </c>
      <c r="L57" s="97">
        <v>1</v>
      </c>
      <c r="M57" s="97">
        <f t="shared" si="12"/>
        <v>1</v>
      </c>
      <c r="N57" s="97">
        <f t="shared" si="2"/>
        <v>2743.21</v>
      </c>
      <c r="O57" s="96">
        <v>1</v>
      </c>
      <c r="P57" s="96">
        <f t="shared" si="13"/>
        <v>1</v>
      </c>
      <c r="Q57" s="96">
        <f t="shared" si="3"/>
        <v>2743.21</v>
      </c>
      <c r="R57" s="96">
        <v>1</v>
      </c>
      <c r="S57" s="96">
        <f t="shared" si="14"/>
        <v>1</v>
      </c>
      <c r="T57" s="96">
        <f t="shared" si="4"/>
        <v>2743.21</v>
      </c>
      <c r="U57" s="45"/>
      <c r="V57" s="45"/>
    </row>
    <row r="58" spans="1:22" x14ac:dyDescent="0.25">
      <c r="A58" s="93" t="s">
        <v>610</v>
      </c>
      <c r="B58" s="98" t="s">
        <v>610</v>
      </c>
      <c r="C58" s="94" t="s">
        <v>703</v>
      </c>
      <c r="D58" s="95" t="s">
        <v>692</v>
      </c>
      <c r="E58" s="96">
        <v>500</v>
      </c>
      <c r="F58" s="97">
        <v>0</v>
      </c>
      <c r="G58" s="97">
        <f t="shared" si="10"/>
        <v>0</v>
      </c>
      <c r="H58" s="97">
        <f t="shared" si="0"/>
        <v>0</v>
      </c>
      <c r="I58" s="96">
        <v>0</v>
      </c>
      <c r="J58" s="96">
        <f t="shared" si="11"/>
        <v>0</v>
      </c>
      <c r="K58" s="96">
        <f t="shared" si="1"/>
        <v>0</v>
      </c>
      <c r="L58" s="97">
        <v>0</v>
      </c>
      <c r="M58" s="97">
        <f t="shared" si="12"/>
        <v>0</v>
      </c>
      <c r="N58" s="97">
        <f t="shared" si="2"/>
        <v>0</v>
      </c>
      <c r="O58" s="96">
        <v>0</v>
      </c>
      <c r="P58" s="96">
        <f t="shared" si="13"/>
        <v>0</v>
      </c>
      <c r="Q58" s="96">
        <f t="shared" si="3"/>
        <v>0</v>
      </c>
      <c r="R58" s="96">
        <v>0</v>
      </c>
      <c r="S58" s="96">
        <f t="shared" si="14"/>
        <v>0</v>
      </c>
      <c r="T58" s="96">
        <f t="shared" si="4"/>
        <v>0</v>
      </c>
      <c r="U58" s="45"/>
      <c r="V58" s="45"/>
    </row>
    <row r="59" spans="1:22" x14ac:dyDescent="0.25">
      <c r="A59" s="95" t="str">
        <f>A28</f>
        <v>T162</v>
      </c>
      <c r="B59" s="98" t="s">
        <v>704</v>
      </c>
      <c r="C59" s="94" t="s">
        <v>705</v>
      </c>
      <c r="D59" s="95" t="s">
        <v>692</v>
      </c>
      <c r="E59" s="96">
        <v>4575.07</v>
      </c>
      <c r="F59" s="97">
        <v>1</v>
      </c>
      <c r="G59" s="97">
        <v>0</v>
      </c>
      <c r="H59" s="97">
        <f t="shared" si="0"/>
        <v>0</v>
      </c>
      <c r="I59" s="96">
        <v>1</v>
      </c>
      <c r="J59" s="96">
        <f t="shared" si="11"/>
        <v>1</v>
      </c>
      <c r="K59" s="96">
        <f t="shared" si="1"/>
        <v>4575.07</v>
      </c>
      <c r="L59" s="97">
        <v>1</v>
      </c>
      <c r="M59" s="97">
        <f t="shared" si="12"/>
        <v>1</v>
      </c>
      <c r="N59" s="97">
        <f t="shared" si="2"/>
        <v>4575.07</v>
      </c>
      <c r="O59" s="96">
        <v>1</v>
      </c>
      <c r="P59" s="96">
        <f t="shared" si="13"/>
        <v>1</v>
      </c>
      <c r="Q59" s="96">
        <f t="shared" si="3"/>
        <v>4575.07</v>
      </c>
      <c r="R59" s="96">
        <v>1</v>
      </c>
      <c r="S59" s="96">
        <f t="shared" si="14"/>
        <v>1</v>
      </c>
      <c r="T59" s="96">
        <f t="shared" si="4"/>
        <v>4575.07</v>
      </c>
      <c r="U59" s="45"/>
      <c r="V59" s="45"/>
    </row>
    <row r="60" spans="1:22" x14ac:dyDescent="0.25">
      <c r="A60" s="95" t="str">
        <f>A26</f>
        <v>T164</v>
      </c>
      <c r="B60" s="98" t="s">
        <v>647</v>
      </c>
      <c r="C60" s="104" t="s">
        <v>706</v>
      </c>
      <c r="D60" s="95" t="s">
        <v>707</v>
      </c>
      <c r="E60" s="96">
        <v>0.55000000000000004</v>
      </c>
      <c r="F60" s="97">
        <f>SUM('[3]ADMINISTRAÇÃO LOCAL'!F6:F28)*80+[3]FAIXAS!$A$7*40</f>
        <v>880</v>
      </c>
      <c r="G60" s="97">
        <f>F60*$F$87</f>
        <v>880</v>
      </c>
      <c r="H60" s="97">
        <f t="shared" si="0"/>
        <v>484.00000000000006</v>
      </c>
      <c r="I60" s="96">
        <f>SUM('[3]ADMINISTRAÇÃO LOCAL'!I6:I28)*80+[3]FAIXAS!$B$7*40</f>
        <v>626.4</v>
      </c>
      <c r="J60" s="96">
        <f>I60*$I$87</f>
        <v>1252.8</v>
      </c>
      <c r="K60" s="96">
        <f t="shared" si="1"/>
        <v>689.04000000000008</v>
      </c>
      <c r="L60" s="97">
        <f>SUM('[3]ADMINISTRAÇÃO LOCAL'!L6:L28)*80+[3]FAIXAS!$C$7*40</f>
        <v>3840</v>
      </c>
      <c r="M60" s="97">
        <f>L60*$L$87</f>
        <v>23040</v>
      </c>
      <c r="N60" s="97">
        <f t="shared" si="2"/>
        <v>12672.000000000002</v>
      </c>
      <c r="O60" s="96">
        <f>SUM('[3]ADMINISTRAÇÃO LOCAL'!O6:O28)*80+[3]FAIXAS!$D$7*40</f>
        <v>3360</v>
      </c>
      <c r="P60" s="96">
        <f>O60*$O$87</f>
        <v>13440</v>
      </c>
      <c r="Q60" s="96">
        <f t="shared" si="3"/>
        <v>7392.0000000000009</v>
      </c>
      <c r="R60" s="96">
        <f>SUM('[3]ADMINISTRAÇÃO LOCAL'!R6:R28)*80+[3]FAIXAS!$E$7*40</f>
        <v>8720.7999999999993</v>
      </c>
      <c r="S60" s="96">
        <f>R60*$R$87</f>
        <v>87208</v>
      </c>
      <c r="T60" s="96">
        <f t="shared" si="4"/>
        <v>47964.4</v>
      </c>
      <c r="U60" s="45"/>
      <c r="V60" s="45"/>
    </row>
    <row r="61" spans="1:22" x14ac:dyDescent="0.25">
      <c r="A61" s="93" t="s">
        <v>610</v>
      </c>
      <c r="B61" s="98" t="s">
        <v>708</v>
      </c>
      <c r="C61" s="104" t="s">
        <v>709</v>
      </c>
      <c r="D61" s="95" t="s">
        <v>573</v>
      </c>
      <c r="E61" s="96">
        <v>400</v>
      </c>
      <c r="F61" s="97">
        <f>F31+IF(F30=0,0,1)</f>
        <v>0.5</v>
      </c>
      <c r="G61" s="97">
        <v>0</v>
      </c>
      <c r="H61" s="97">
        <f t="shared" si="0"/>
        <v>0</v>
      </c>
      <c r="I61" s="96">
        <f>I31+IF(I30=0,0,1)</f>
        <v>0.5</v>
      </c>
      <c r="J61" s="96">
        <f>I61*$I$87</f>
        <v>1</v>
      </c>
      <c r="K61" s="96">
        <f t="shared" si="1"/>
        <v>400</v>
      </c>
      <c r="L61" s="97">
        <f>L31+IF(L30=0,0,1)</f>
        <v>1</v>
      </c>
      <c r="M61" s="97">
        <f>L61*$L$87</f>
        <v>6</v>
      </c>
      <c r="N61" s="97">
        <f t="shared" si="2"/>
        <v>2400</v>
      </c>
      <c r="O61" s="96">
        <f>O31+IF(O30=0,0,1)</f>
        <v>1</v>
      </c>
      <c r="P61" s="96">
        <f>O61*$O$87</f>
        <v>4</v>
      </c>
      <c r="Q61" s="96">
        <f t="shared" si="3"/>
        <v>1600</v>
      </c>
      <c r="R61" s="96">
        <f>R31+IF(R30=0,0,1)</f>
        <v>1</v>
      </c>
      <c r="S61" s="96">
        <f>R61*$R$87</f>
        <v>10</v>
      </c>
      <c r="T61" s="96">
        <f t="shared" si="4"/>
        <v>4000</v>
      </c>
      <c r="U61" s="45"/>
      <c r="V61" s="45"/>
    </row>
    <row r="62" spans="1:22" ht="20.399999999999999" x14ac:dyDescent="0.25">
      <c r="A62" s="93" t="s">
        <v>610</v>
      </c>
      <c r="B62" s="98" t="s">
        <v>610</v>
      </c>
      <c r="C62" s="94" t="s">
        <v>710</v>
      </c>
      <c r="D62" s="95" t="s">
        <v>573</v>
      </c>
      <c r="E62" s="96">
        <v>50</v>
      </c>
      <c r="F62" s="97">
        <f>F31+F34</f>
        <v>1</v>
      </c>
      <c r="G62" s="97">
        <f>F62*$F$87</f>
        <v>1</v>
      </c>
      <c r="H62" s="97">
        <f t="shared" si="0"/>
        <v>50</v>
      </c>
      <c r="I62" s="96">
        <f>I31+I34</f>
        <v>1</v>
      </c>
      <c r="J62" s="96">
        <f>I62*$I$87</f>
        <v>2</v>
      </c>
      <c r="K62" s="96">
        <f t="shared" si="1"/>
        <v>100</v>
      </c>
      <c r="L62" s="97">
        <f>L31+L34</f>
        <v>2</v>
      </c>
      <c r="M62" s="97">
        <f>L62*$L$87</f>
        <v>12</v>
      </c>
      <c r="N62" s="97">
        <f t="shared" si="2"/>
        <v>600</v>
      </c>
      <c r="O62" s="96">
        <f>O31+O34</f>
        <v>2</v>
      </c>
      <c r="P62" s="96">
        <f>O62*$O$87</f>
        <v>8</v>
      </c>
      <c r="Q62" s="96">
        <f t="shared" si="3"/>
        <v>400</v>
      </c>
      <c r="R62" s="96">
        <f>R31+R34</f>
        <v>3</v>
      </c>
      <c r="S62" s="96">
        <f>R62*$R$87</f>
        <v>30</v>
      </c>
      <c r="T62" s="96">
        <f t="shared" si="4"/>
        <v>1500</v>
      </c>
      <c r="U62" s="45"/>
      <c r="V62" s="45"/>
    </row>
    <row r="63" spans="1:22" ht="20.399999999999999" x14ac:dyDescent="0.25">
      <c r="A63" s="95" t="str">
        <f>A26</f>
        <v>T164</v>
      </c>
      <c r="B63" s="98" t="s">
        <v>711</v>
      </c>
      <c r="C63" s="94" t="s">
        <v>712</v>
      </c>
      <c r="D63" s="95" t="s">
        <v>573</v>
      </c>
      <c r="E63" s="96">
        <v>1835.81</v>
      </c>
      <c r="F63" s="97">
        <f>(F31+F34)/5</f>
        <v>0.2</v>
      </c>
      <c r="G63" s="97">
        <v>0</v>
      </c>
      <c r="H63" s="97">
        <f t="shared" si="0"/>
        <v>0</v>
      </c>
      <c r="I63" s="96">
        <f>(I31+I34)/5</f>
        <v>0.2</v>
      </c>
      <c r="J63" s="96">
        <f>I63*$I$87</f>
        <v>0.4</v>
      </c>
      <c r="K63" s="96">
        <f t="shared" si="1"/>
        <v>734.32400000000007</v>
      </c>
      <c r="L63" s="97">
        <f>(L31+L34)/5</f>
        <v>0.4</v>
      </c>
      <c r="M63" s="97">
        <f>L63*$L$87</f>
        <v>2.4000000000000004</v>
      </c>
      <c r="N63" s="97">
        <f t="shared" si="2"/>
        <v>4405.9440000000004</v>
      </c>
      <c r="O63" s="96">
        <f>(O31+O34)/5</f>
        <v>0.4</v>
      </c>
      <c r="P63" s="96">
        <f>O63*$O$87</f>
        <v>1.6</v>
      </c>
      <c r="Q63" s="96">
        <f t="shared" si="3"/>
        <v>2937.2960000000003</v>
      </c>
      <c r="R63" s="96">
        <f>(R31+R34)/5</f>
        <v>0.6</v>
      </c>
      <c r="S63" s="96">
        <f>R63*$R$87</f>
        <v>6</v>
      </c>
      <c r="T63" s="96">
        <f t="shared" si="4"/>
        <v>11014.86</v>
      </c>
      <c r="U63" s="45"/>
      <c r="V63" s="45"/>
    </row>
    <row r="64" spans="1:22" x14ac:dyDescent="0.25">
      <c r="A64" s="93" t="s">
        <v>610</v>
      </c>
      <c r="B64" s="98" t="s">
        <v>610</v>
      </c>
      <c r="C64" s="94" t="s">
        <v>713</v>
      </c>
      <c r="D64" s="95" t="s">
        <v>714</v>
      </c>
      <c r="E64" s="96">
        <f>19781/48000*0.01</f>
        <v>4.1210416666666669E-3</v>
      </c>
      <c r="F64" s="97">
        <f>F26</f>
        <v>900</v>
      </c>
      <c r="G64" s="97">
        <v>0</v>
      </c>
      <c r="H64" s="97">
        <f t="shared" si="0"/>
        <v>0</v>
      </c>
      <c r="I64" s="96">
        <f>I26</f>
        <v>900</v>
      </c>
      <c r="J64" s="96">
        <f>I64*$I$87</f>
        <v>1800</v>
      </c>
      <c r="K64" s="96">
        <f t="shared" si="1"/>
        <v>7.4178750000000004</v>
      </c>
      <c r="L64" s="97">
        <f>L26</f>
        <v>3000</v>
      </c>
      <c r="M64" s="97">
        <f>L64*$L$87</f>
        <v>18000</v>
      </c>
      <c r="N64" s="97">
        <f t="shared" si="2"/>
        <v>74.178750000000008</v>
      </c>
      <c r="O64" s="96">
        <f>O26</f>
        <v>3000</v>
      </c>
      <c r="P64" s="96">
        <f>O64*$O$87</f>
        <v>12000</v>
      </c>
      <c r="Q64" s="96">
        <f t="shared" si="3"/>
        <v>49.452500000000001</v>
      </c>
      <c r="R64" s="96">
        <v>1</v>
      </c>
      <c r="S64" s="96">
        <v>1</v>
      </c>
      <c r="T64" s="96">
        <f t="shared" si="4"/>
        <v>4.1210416666666669E-3</v>
      </c>
      <c r="U64" s="45"/>
      <c r="V64" s="45"/>
    </row>
    <row r="65" spans="1:24" x14ac:dyDescent="0.25">
      <c r="A65" s="880" t="s">
        <v>715</v>
      </c>
      <c r="B65" s="881"/>
      <c r="C65" s="881"/>
      <c r="D65" s="881"/>
      <c r="E65" s="881"/>
      <c r="F65" s="881"/>
      <c r="G65" s="881"/>
      <c r="H65" s="881"/>
      <c r="I65" s="881"/>
      <c r="J65" s="881"/>
      <c r="K65" s="881"/>
      <c r="L65" s="881"/>
      <c r="M65" s="881"/>
      <c r="N65" s="881"/>
      <c r="O65" s="881"/>
      <c r="P65" s="881"/>
      <c r="Q65" s="881"/>
      <c r="R65" s="881"/>
      <c r="S65" s="881"/>
      <c r="T65" s="882"/>
      <c r="U65" s="45"/>
      <c r="V65" s="45"/>
    </row>
    <row r="66" spans="1:24" x14ac:dyDescent="0.25">
      <c r="A66" s="92" t="str">
        <f>[3]RESUMO!F12</f>
        <v>SICRO :</v>
      </c>
      <c r="B66" s="98" t="s">
        <v>716</v>
      </c>
      <c r="C66" s="94" t="s">
        <v>717</v>
      </c>
      <c r="D66" s="95" t="s">
        <v>692</v>
      </c>
      <c r="E66" s="96">
        <v>72383</v>
      </c>
      <c r="F66" s="97">
        <v>0</v>
      </c>
      <c r="G66" s="97">
        <f>F66</f>
        <v>0</v>
      </c>
      <c r="H66" s="97">
        <f>G66*$E66</f>
        <v>0</v>
      </c>
      <c r="I66" s="96">
        <v>0</v>
      </c>
      <c r="J66" s="96">
        <f>I66</f>
        <v>0</v>
      </c>
      <c r="K66" s="96">
        <f>J66*$E66</f>
        <v>0</v>
      </c>
      <c r="L66" s="97">
        <v>0</v>
      </c>
      <c r="M66" s="97">
        <f>L66</f>
        <v>0</v>
      </c>
      <c r="N66" s="97">
        <f>M66*$E66</f>
        <v>0</v>
      </c>
      <c r="O66" s="96">
        <v>0</v>
      </c>
      <c r="P66" s="96">
        <f>O66</f>
        <v>0</v>
      </c>
      <c r="Q66" s="96">
        <f>P66*$E66</f>
        <v>0</v>
      </c>
      <c r="R66" s="96">
        <v>0</v>
      </c>
      <c r="S66" s="96">
        <f>R66</f>
        <v>0</v>
      </c>
      <c r="T66" s="96">
        <f>S66*$E66</f>
        <v>0</v>
      </c>
      <c r="U66" s="45"/>
      <c r="V66" s="45"/>
    </row>
    <row r="67" spans="1:24" x14ac:dyDescent="0.25">
      <c r="A67" s="95" t="str">
        <f>A66</f>
        <v>SICRO :</v>
      </c>
      <c r="B67" s="98" t="s">
        <v>718</v>
      </c>
      <c r="C67" s="94" t="s">
        <v>719</v>
      </c>
      <c r="D67" s="95" t="s">
        <v>692</v>
      </c>
      <c r="E67" s="96">
        <f>46517.65</f>
        <v>46517.65</v>
      </c>
      <c r="F67" s="97">
        <v>0</v>
      </c>
      <c r="G67" s="97">
        <f>F67</f>
        <v>0</v>
      </c>
      <c r="H67" s="97">
        <f>G67*$E67</f>
        <v>0</v>
      </c>
      <c r="I67" s="96">
        <v>0</v>
      </c>
      <c r="J67" s="96">
        <f>I67</f>
        <v>0</v>
      </c>
      <c r="K67" s="96">
        <f>J67*$E67</f>
        <v>0</v>
      </c>
      <c r="L67" s="97">
        <v>0</v>
      </c>
      <c r="M67" s="97">
        <f>L67</f>
        <v>0</v>
      </c>
      <c r="N67" s="97">
        <f>M67*$E67</f>
        <v>0</v>
      </c>
      <c r="O67" s="96">
        <v>0</v>
      </c>
      <c r="P67" s="96">
        <f>O67</f>
        <v>0</v>
      </c>
      <c r="Q67" s="96">
        <f>P67*$E67</f>
        <v>0</v>
      </c>
      <c r="R67" s="96">
        <v>0</v>
      </c>
      <c r="S67" s="96">
        <f>R67</f>
        <v>0</v>
      </c>
      <c r="T67" s="96">
        <f>S67*$E67</f>
        <v>0</v>
      </c>
      <c r="U67" s="45"/>
      <c r="V67" s="45"/>
    </row>
    <row r="68" spans="1:24" x14ac:dyDescent="0.25">
      <c r="A68" s="95" t="str">
        <f>A28</f>
        <v>T162</v>
      </c>
      <c r="B68" s="93" t="s">
        <v>669</v>
      </c>
      <c r="C68" s="94" t="s">
        <v>720</v>
      </c>
      <c r="D68" s="95" t="s">
        <v>651</v>
      </c>
      <c r="E68" s="96">
        <f>E30*0.7</f>
        <v>158.11599999999999</v>
      </c>
      <c r="F68" s="97">
        <v>0</v>
      </c>
      <c r="G68" s="97">
        <f>F68</f>
        <v>0</v>
      </c>
      <c r="H68" s="97">
        <f>G68*$E68</f>
        <v>0</v>
      </c>
      <c r="I68" s="96">
        <v>0</v>
      </c>
      <c r="J68" s="96">
        <f>I68</f>
        <v>0</v>
      </c>
      <c r="K68" s="96">
        <f>J68*$E68</f>
        <v>0</v>
      </c>
      <c r="L68" s="97">
        <v>0</v>
      </c>
      <c r="M68" s="97">
        <f>L68</f>
        <v>0</v>
      </c>
      <c r="N68" s="97">
        <f>M68*$E68</f>
        <v>0</v>
      </c>
      <c r="O68" s="96">
        <v>0</v>
      </c>
      <c r="P68" s="96">
        <f>O68</f>
        <v>0</v>
      </c>
      <c r="Q68" s="96">
        <f>P68*$E68</f>
        <v>0</v>
      </c>
      <c r="R68" s="96">
        <f>3*3</f>
        <v>9</v>
      </c>
      <c r="S68" s="96">
        <f>R68</f>
        <v>9</v>
      </c>
      <c r="T68" s="96">
        <f>S68*$E68</f>
        <v>1423.0439999999999</v>
      </c>
      <c r="U68" s="45"/>
      <c r="V68" s="45"/>
    </row>
    <row r="69" spans="1:24" x14ac:dyDescent="0.25">
      <c r="A69" s="880" t="s">
        <v>721</v>
      </c>
      <c r="B69" s="881"/>
      <c r="C69" s="881"/>
      <c r="D69" s="881"/>
      <c r="E69" s="881"/>
      <c r="F69" s="881"/>
      <c r="G69" s="881"/>
      <c r="H69" s="881"/>
      <c r="I69" s="881"/>
      <c r="J69" s="881"/>
      <c r="K69" s="881"/>
      <c r="L69" s="881"/>
      <c r="M69" s="881"/>
      <c r="N69" s="881"/>
      <c r="O69" s="881"/>
      <c r="P69" s="881"/>
      <c r="Q69" s="881"/>
      <c r="R69" s="881"/>
      <c r="S69" s="881"/>
      <c r="T69" s="882"/>
      <c r="U69" s="45"/>
      <c r="V69" s="45"/>
    </row>
    <row r="70" spans="1:24" ht="20.399999999999999" x14ac:dyDescent="0.25">
      <c r="A70" s="95" t="str">
        <f>A26</f>
        <v>T164</v>
      </c>
      <c r="B70" s="98" t="s">
        <v>722</v>
      </c>
      <c r="C70" s="94" t="s">
        <v>723</v>
      </c>
      <c r="D70" s="95" t="s">
        <v>653</v>
      </c>
      <c r="E70" s="96">
        <v>2.0499999999999998</v>
      </c>
      <c r="F70" s="97">
        <v>0</v>
      </c>
      <c r="G70" s="97">
        <f>F70</f>
        <v>0</v>
      </c>
      <c r="H70" s="97">
        <f t="shared" ref="H70:H77" si="15">G70*$E70</f>
        <v>0</v>
      </c>
      <c r="I70" s="96">
        <v>0</v>
      </c>
      <c r="J70" s="96">
        <f t="shared" ref="J70:J75" si="16">I70</f>
        <v>0</v>
      </c>
      <c r="K70" s="96">
        <f t="shared" ref="K70:K77" si="17">J70*$E70</f>
        <v>0</v>
      </c>
      <c r="L70" s="97">
        <f>L71*1.3</f>
        <v>1300</v>
      </c>
      <c r="M70" s="97">
        <f t="shared" ref="M70:M75" si="18">L70</f>
        <v>1300</v>
      </c>
      <c r="N70" s="97">
        <f t="shared" ref="N70:N77" si="19">M70*$E70</f>
        <v>2664.9999999999995</v>
      </c>
      <c r="O70" s="96">
        <v>0</v>
      </c>
      <c r="P70" s="96">
        <f t="shared" ref="P70:P75" si="20">O70</f>
        <v>0</v>
      </c>
      <c r="Q70" s="96">
        <f t="shared" ref="Q70:Q77" si="21">P70*$E70</f>
        <v>0</v>
      </c>
      <c r="R70" s="96">
        <f>L70*3</f>
        <v>3900</v>
      </c>
      <c r="S70" s="96">
        <f t="shared" ref="S70:S75" si="22">R70</f>
        <v>3900</v>
      </c>
      <c r="T70" s="96">
        <f t="shared" ref="T70:T77" si="23">S70*$E70</f>
        <v>7994.9999999999991</v>
      </c>
      <c r="U70" s="45"/>
      <c r="V70" s="45"/>
    </row>
    <row r="71" spans="1:24" x14ac:dyDescent="0.25">
      <c r="A71" s="95" t="str">
        <f>A26</f>
        <v>T164</v>
      </c>
      <c r="B71" s="98" t="s">
        <v>724</v>
      </c>
      <c r="C71" s="94" t="s">
        <v>725</v>
      </c>
      <c r="D71" s="95" t="s">
        <v>653</v>
      </c>
      <c r="E71" s="96">
        <v>3.33</v>
      </c>
      <c r="F71" s="97">
        <v>0</v>
      </c>
      <c r="G71" s="97">
        <f>F71</f>
        <v>0</v>
      </c>
      <c r="H71" s="97">
        <f t="shared" si="15"/>
        <v>0</v>
      </c>
      <c r="I71" s="96">
        <v>0</v>
      </c>
      <c r="J71" s="96">
        <f t="shared" si="16"/>
        <v>0</v>
      </c>
      <c r="K71" s="96">
        <f t="shared" si="17"/>
        <v>0</v>
      </c>
      <c r="L71" s="97">
        <f>50*1*5*(8/2)</f>
        <v>1000</v>
      </c>
      <c r="M71" s="97">
        <f t="shared" si="18"/>
        <v>1000</v>
      </c>
      <c r="N71" s="97">
        <f t="shared" si="19"/>
        <v>3330</v>
      </c>
      <c r="O71" s="96">
        <v>0</v>
      </c>
      <c r="P71" s="96">
        <f t="shared" si="20"/>
        <v>0</v>
      </c>
      <c r="Q71" s="96">
        <f t="shared" si="21"/>
        <v>0</v>
      </c>
      <c r="R71" s="96">
        <f>L71*3</f>
        <v>3000</v>
      </c>
      <c r="S71" s="96">
        <f t="shared" si="22"/>
        <v>3000</v>
      </c>
      <c r="T71" s="96">
        <f t="shared" si="23"/>
        <v>9990</v>
      </c>
      <c r="U71" s="45"/>
      <c r="V71" s="45"/>
    </row>
    <row r="72" spans="1:24" x14ac:dyDescent="0.25">
      <c r="A72" s="95" t="str">
        <f>A26</f>
        <v>T164</v>
      </c>
      <c r="B72" s="98" t="s">
        <v>726</v>
      </c>
      <c r="C72" s="94" t="s">
        <v>727</v>
      </c>
      <c r="D72" s="95" t="s">
        <v>651</v>
      </c>
      <c r="E72" s="96">
        <v>312.52</v>
      </c>
      <c r="F72" s="97">
        <v>8</v>
      </c>
      <c r="G72" s="97">
        <f>F72</f>
        <v>8</v>
      </c>
      <c r="H72" s="97">
        <f t="shared" si="15"/>
        <v>2500.16</v>
      </c>
      <c r="I72" s="96">
        <v>8</v>
      </c>
      <c r="J72" s="96">
        <f t="shared" si="16"/>
        <v>8</v>
      </c>
      <c r="K72" s="96">
        <f t="shared" si="17"/>
        <v>2500.16</v>
      </c>
      <c r="L72" s="97">
        <v>8</v>
      </c>
      <c r="M72" s="97">
        <f t="shared" si="18"/>
        <v>8</v>
      </c>
      <c r="N72" s="97">
        <f t="shared" si="19"/>
        <v>2500.16</v>
      </c>
      <c r="O72" s="96">
        <f>L72</f>
        <v>8</v>
      </c>
      <c r="P72" s="96">
        <f t="shared" si="20"/>
        <v>8</v>
      </c>
      <c r="Q72" s="96">
        <f t="shared" si="21"/>
        <v>2500.16</v>
      </c>
      <c r="R72" s="96">
        <f>L72*2</f>
        <v>16</v>
      </c>
      <c r="S72" s="96">
        <f t="shared" si="22"/>
        <v>16</v>
      </c>
      <c r="T72" s="96">
        <f t="shared" si="23"/>
        <v>5000.32</v>
      </c>
      <c r="U72" s="45"/>
      <c r="V72" s="45"/>
    </row>
    <row r="73" spans="1:24" x14ac:dyDescent="0.25">
      <c r="A73" s="95" t="str">
        <f>A26</f>
        <v>T164</v>
      </c>
      <c r="B73" s="93" t="s">
        <v>726</v>
      </c>
      <c r="C73" s="94" t="s">
        <v>728</v>
      </c>
      <c r="D73" s="95" t="s">
        <v>651</v>
      </c>
      <c r="E73" s="96">
        <v>312.52</v>
      </c>
      <c r="F73" s="97">
        <v>8</v>
      </c>
      <c r="G73" s="97">
        <f>F73*0.2</f>
        <v>1.6</v>
      </c>
      <c r="H73" s="97">
        <f t="shared" si="15"/>
        <v>500.03199999999998</v>
      </c>
      <c r="I73" s="96">
        <v>8</v>
      </c>
      <c r="J73" s="96">
        <f t="shared" si="16"/>
        <v>8</v>
      </c>
      <c r="K73" s="96">
        <f t="shared" si="17"/>
        <v>2500.16</v>
      </c>
      <c r="L73" s="97">
        <v>12</v>
      </c>
      <c r="M73" s="97">
        <f t="shared" si="18"/>
        <v>12</v>
      </c>
      <c r="N73" s="97">
        <f t="shared" si="19"/>
        <v>3750.24</v>
      </c>
      <c r="O73" s="96">
        <f>8*2*2</f>
        <v>32</v>
      </c>
      <c r="P73" s="96">
        <f t="shared" si="20"/>
        <v>32</v>
      </c>
      <c r="Q73" s="96">
        <f t="shared" si="21"/>
        <v>10000.64</v>
      </c>
      <c r="R73" s="96">
        <f>L73*2</f>
        <v>24</v>
      </c>
      <c r="S73" s="96">
        <f t="shared" si="22"/>
        <v>24</v>
      </c>
      <c r="T73" s="96">
        <f t="shared" si="23"/>
        <v>7500.48</v>
      </c>
      <c r="U73" s="45"/>
      <c r="V73" s="45"/>
    </row>
    <row r="74" spans="1:24" x14ac:dyDescent="0.25">
      <c r="A74" s="95" t="str">
        <f>A66</f>
        <v>SICRO :</v>
      </c>
      <c r="B74" s="98" t="s">
        <v>729</v>
      </c>
      <c r="C74" s="94" t="s">
        <v>730</v>
      </c>
      <c r="D74" s="95" t="s">
        <v>692</v>
      </c>
      <c r="E74" s="96">
        <v>65.099999999999994</v>
      </c>
      <c r="F74" s="97">
        <v>20</v>
      </c>
      <c r="G74" s="97">
        <f>F74*0.2</f>
        <v>4</v>
      </c>
      <c r="H74" s="97">
        <f t="shared" si="15"/>
        <v>260.39999999999998</v>
      </c>
      <c r="I74" s="96">
        <v>20</v>
      </c>
      <c r="J74" s="96">
        <f t="shared" si="16"/>
        <v>20</v>
      </c>
      <c r="K74" s="96">
        <f t="shared" si="17"/>
        <v>1302</v>
      </c>
      <c r="L74" s="102">
        <v>8</v>
      </c>
      <c r="M74" s="97">
        <f t="shared" si="18"/>
        <v>8</v>
      </c>
      <c r="N74" s="97">
        <f t="shared" si="19"/>
        <v>520.79999999999995</v>
      </c>
      <c r="O74" s="96">
        <f>2*1000/10</f>
        <v>200</v>
      </c>
      <c r="P74" s="96">
        <f t="shared" si="20"/>
        <v>200</v>
      </c>
      <c r="Q74" s="96">
        <f t="shared" si="21"/>
        <v>13019.999999999998</v>
      </c>
      <c r="R74" s="96">
        <f>L74*2</f>
        <v>16</v>
      </c>
      <c r="S74" s="96">
        <f t="shared" si="22"/>
        <v>16</v>
      </c>
      <c r="T74" s="96">
        <f t="shared" si="23"/>
        <v>1041.5999999999999</v>
      </c>
      <c r="U74" s="45"/>
      <c r="V74" s="45"/>
    </row>
    <row r="75" spans="1:24" x14ac:dyDescent="0.25">
      <c r="A75" s="95" t="str">
        <f>A26</f>
        <v>T164</v>
      </c>
      <c r="B75" s="98" t="s">
        <v>731</v>
      </c>
      <c r="C75" s="94" t="s">
        <v>732</v>
      </c>
      <c r="D75" s="95" t="s">
        <v>692</v>
      </c>
      <c r="E75" s="96">
        <v>52.84</v>
      </c>
      <c r="F75" s="97">
        <v>8</v>
      </c>
      <c r="G75" s="97">
        <f>F75*0.2</f>
        <v>1.6</v>
      </c>
      <c r="H75" s="97">
        <f t="shared" si="15"/>
        <v>84.544000000000011</v>
      </c>
      <c r="I75" s="96">
        <v>8</v>
      </c>
      <c r="J75" s="96">
        <f t="shared" si="16"/>
        <v>8</v>
      </c>
      <c r="K75" s="96">
        <f t="shared" si="17"/>
        <v>422.72</v>
      </c>
      <c r="L75" s="102">
        <v>20</v>
      </c>
      <c r="M75" s="97">
        <f t="shared" si="18"/>
        <v>20</v>
      </c>
      <c r="N75" s="97">
        <f t="shared" si="19"/>
        <v>1056.8000000000002</v>
      </c>
      <c r="O75" s="96">
        <f>L75</f>
        <v>20</v>
      </c>
      <c r="P75" s="96">
        <f t="shared" si="20"/>
        <v>20</v>
      </c>
      <c r="Q75" s="96">
        <f t="shared" si="21"/>
        <v>1056.8000000000002</v>
      </c>
      <c r="R75" s="96">
        <f>L75*2</f>
        <v>40</v>
      </c>
      <c r="S75" s="96">
        <f t="shared" si="22"/>
        <v>40</v>
      </c>
      <c r="T75" s="96">
        <f t="shared" si="23"/>
        <v>2113.6000000000004</v>
      </c>
      <c r="U75" s="45"/>
      <c r="V75" s="45"/>
    </row>
    <row r="76" spans="1:24" x14ac:dyDescent="0.25">
      <c r="A76" s="95" t="str">
        <f>A26</f>
        <v>T164</v>
      </c>
      <c r="B76" s="105" t="s">
        <v>733</v>
      </c>
      <c r="C76" s="94" t="s">
        <v>734</v>
      </c>
      <c r="D76" s="95" t="s">
        <v>735</v>
      </c>
      <c r="E76" s="106">
        <v>136.97</v>
      </c>
      <c r="F76" s="97">
        <f>1*22</f>
        <v>22</v>
      </c>
      <c r="G76" s="97">
        <f>F76*0.2</f>
        <v>4.4000000000000004</v>
      </c>
      <c r="H76" s="97">
        <f t="shared" si="15"/>
        <v>602.66800000000001</v>
      </c>
      <c r="I76" s="96">
        <f>F76*(1/3)</f>
        <v>7.333333333333333</v>
      </c>
      <c r="J76" s="96">
        <f>I76*$I$87</f>
        <v>14.666666666666666</v>
      </c>
      <c r="K76" s="96">
        <f t="shared" si="17"/>
        <v>2008.8933333333332</v>
      </c>
      <c r="L76" s="97">
        <f>3*22</f>
        <v>66</v>
      </c>
      <c r="M76" s="97">
        <f>L76*$L$87</f>
        <v>396</v>
      </c>
      <c r="N76" s="97">
        <f t="shared" si="19"/>
        <v>54240.12</v>
      </c>
      <c r="O76" s="96">
        <f>L76*(1/3)</f>
        <v>22</v>
      </c>
      <c r="P76" s="96">
        <f>O76*$O$87</f>
        <v>88</v>
      </c>
      <c r="Q76" s="96">
        <f t="shared" si="21"/>
        <v>12053.36</v>
      </c>
      <c r="R76" s="96">
        <f>L76*3</f>
        <v>198</v>
      </c>
      <c r="S76" s="96">
        <f>R76*$R$87</f>
        <v>1980</v>
      </c>
      <c r="T76" s="96">
        <f t="shared" si="23"/>
        <v>271200.59999999998</v>
      </c>
      <c r="U76" s="45"/>
      <c r="V76" s="45"/>
    </row>
    <row r="77" spans="1:24" x14ac:dyDescent="0.25">
      <c r="A77" s="95" t="str">
        <f>A26</f>
        <v>T164</v>
      </c>
      <c r="B77" s="105" t="s">
        <v>711</v>
      </c>
      <c r="C77" s="94" t="s">
        <v>736</v>
      </c>
      <c r="D77" s="95" t="s">
        <v>573</v>
      </c>
      <c r="E77" s="96">
        <f>E63</f>
        <v>1835.81</v>
      </c>
      <c r="F77" s="107">
        <v>1</v>
      </c>
      <c r="G77" s="97">
        <v>0</v>
      </c>
      <c r="H77" s="97">
        <f t="shared" si="15"/>
        <v>0</v>
      </c>
      <c r="I77" s="108">
        <v>1</v>
      </c>
      <c r="J77" s="96">
        <f>I77*$I$87</f>
        <v>2</v>
      </c>
      <c r="K77" s="96">
        <f t="shared" si="17"/>
        <v>3671.62</v>
      </c>
      <c r="L77" s="107">
        <v>2</v>
      </c>
      <c r="M77" s="97">
        <f>L77*$L$87</f>
        <v>12</v>
      </c>
      <c r="N77" s="97">
        <f t="shared" si="19"/>
        <v>22029.72</v>
      </c>
      <c r="O77" s="96">
        <f>4*2</f>
        <v>8</v>
      </c>
      <c r="P77" s="96">
        <f>O77*$O$87</f>
        <v>32</v>
      </c>
      <c r="Q77" s="96">
        <f t="shared" si="21"/>
        <v>58745.919999999998</v>
      </c>
      <c r="R77" s="96">
        <f>L77*2</f>
        <v>4</v>
      </c>
      <c r="S77" s="96">
        <f>R77*$R$87</f>
        <v>40</v>
      </c>
      <c r="T77" s="96">
        <f t="shared" si="23"/>
        <v>73432.399999999994</v>
      </c>
      <c r="U77" s="45"/>
      <c r="V77" s="45"/>
    </row>
    <row r="78" spans="1:24" x14ac:dyDescent="0.25">
      <c r="A78" s="883" t="s">
        <v>737</v>
      </c>
      <c r="B78" s="884"/>
      <c r="C78" s="884"/>
      <c r="D78" s="884"/>
      <c r="E78" s="884"/>
      <c r="F78" s="884"/>
      <c r="G78" s="884"/>
      <c r="H78" s="884"/>
      <c r="I78" s="884"/>
      <c r="J78" s="884"/>
      <c r="K78" s="884"/>
      <c r="L78" s="884"/>
      <c r="M78" s="884"/>
      <c r="N78" s="884"/>
      <c r="O78" s="884"/>
      <c r="P78" s="884"/>
      <c r="Q78" s="884"/>
      <c r="R78" s="884"/>
      <c r="S78" s="884"/>
      <c r="T78" s="885"/>
      <c r="U78" s="45"/>
      <c r="V78" s="45"/>
    </row>
    <row r="79" spans="1:24" x14ac:dyDescent="0.25">
      <c r="A79" s="93" t="s">
        <v>738</v>
      </c>
      <c r="B79" s="93" t="s">
        <v>647</v>
      </c>
      <c r="C79" s="94" t="s">
        <v>739</v>
      </c>
      <c r="D79" s="95" t="s">
        <v>692</v>
      </c>
      <c r="E79" s="96">
        <f>8266.14-2*1431.55</f>
        <v>5403.0399999999991</v>
      </c>
      <c r="F79" s="97">
        <v>1</v>
      </c>
      <c r="G79" s="97">
        <v>0</v>
      </c>
      <c r="H79" s="97">
        <f>G79*$E79</f>
        <v>0</v>
      </c>
      <c r="I79" s="96">
        <v>1</v>
      </c>
      <c r="J79" s="96">
        <f>I79</f>
        <v>1</v>
      </c>
      <c r="K79" s="96">
        <f>J79*$E79</f>
        <v>5403.0399999999991</v>
      </c>
      <c r="L79" s="97">
        <v>1</v>
      </c>
      <c r="M79" s="97">
        <f>L79</f>
        <v>1</v>
      </c>
      <c r="N79" s="97">
        <f>M79*$E79</f>
        <v>5403.0399999999991</v>
      </c>
      <c r="O79" s="96">
        <v>1</v>
      </c>
      <c r="P79" s="96">
        <f>O79</f>
        <v>1</v>
      </c>
      <c r="Q79" s="96">
        <f>P79*$E79</f>
        <v>5403.0399999999991</v>
      </c>
      <c r="R79" s="96">
        <v>1</v>
      </c>
      <c r="S79" s="96">
        <f>R79</f>
        <v>1</v>
      </c>
      <c r="T79" s="96">
        <f>S79*$E79</f>
        <v>5403.0399999999991</v>
      </c>
      <c r="U79" s="45"/>
      <c r="V79" s="45"/>
    </row>
    <row r="80" spans="1:24" x14ac:dyDescent="0.25">
      <c r="A80" s="93" t="s">
        <v>738</v>
      </c>
      <c r="B80" s="93" t="s">
        <v>647</v>
      </c>
      <c r="C80" s="94" t="s">
        <v>740</v>
      </c>
      <c r="D80" s="95" t="s">
        <v>741</v>
      </c>
      <c r="E80" s="96">
        <f>2*1431.55/7175</f>
        <v>0.39903832752613239</v>
      </c>
      <c r="F80" s="97">
        <f>F28</f>
        <v>216</v>
      </c>
      <c r="G80" s="97">
        <v>0</v>
      </c>
      <c r="H80" s="97">
        <f>G80*$E80</f>
        <v>0</v>
      </c>
      <c r="I80" s="96">
        <f>I28</f>
        <v>216</v>
      </c>
      <c r="J80" s="96">
        <f>I80</f>
        <v>216</v>
      </c>
      <c r="K80" s="96">
        <f>J80*$E80</f>
        <v>86.1922787456446</v>
      </c>
      <c r="L80" s="97">
        <f>L28</f>
        <v>720</v>
      </c>
      <c r="M80" s="97">
        <f>L80</f>
        <v>720</v>
      </c>
      <c r="N80" s="97">
        <f>M80*$E80</f>
        <v>287.30759581881534</v>
      </c>
      <c r="O80" s="96">
        <f>O28</f>
        <v>720</v>
      </c>
      <c r="P80" s="96">
        <f>O80</f>
        <v>720</v>
      </c>
      <c r="Q80" s="96">
        <f>P80*$E80</f>
        <v>287.30759581881534</v>
      </c>
      <c r="R80" s="96">
        <f>R28</f>
        <v>2400</v>
      </c>
      <c r="S80" s="96">
        <f>R80</f>
        <v>2400</v>
      </c>
      <c r="T80" s="96">
        <f>S80*$E80</f>
        <v>957.69198606271777</v>
      </c>
      <c r="U80" s="45"/>
      <c r="V80" s="45"/>
      <c r="X80" s="45">
        <v>0.19520000000000001</v>
      </c>
    </row>
    <row r="81" spans="1:23" x14ac:dyDescent="0.25">
      <c r="A81" s="93" t="s">
        <v>738</v>
      </c>
      <c r="B81" s="93" t="s">
        <v>647</v>
      </c>
      <c r="C81" s="94" t="s">
        <v>742</v>
      </c>
      <c r="D81" s="95" t="s">
        <v>692</v>
      </c>
      <c r="E81" s="96">
        <v>6911.2</v>
      </c>
      <c r="F81" s="97">
        <f>F66</f>
        <v>0</v>
      </c>
      <c r="G81" s="97">
        <f>F81</f>
        <v>0</v>
      </c>
      <c r="H81" s="97">
        <f>G81*$E81</f>
        <v>0</v>
      </c>
      <c r="I81" s="96">
        <f>I66</f>
        <v>0</v>
      </c>
      <c r="J81" s="96">
        <f>I81</f>
        <v>0</v>
      </c>
      <c r="K81" s="96">
        <f>J81*$E81</f>
        <v>0</v>
      </c>
      <c r="L81" s="97">
        <f>L66</f>
        <v>0</v>
      </c>
      <c r="M81" s="97">
        <f>L81</f>
        <v>0</v>
      </c>
      <c r="N81" s="97">
        <f>M81*$E81</f>
        <v>0</v>
      </c>
      <c r="O81" s="96">
        <f>O66</f>
        <v>0</v>
      </c>
      <c r="P81" s="96">
        <f>O81</f>
        <v>0</v>
      </c>
      <c r="Q81" s="96">
        <f>P81*$E81</f>
        <v>0</v>
      </c>
      <c r="R81" s="96">
        <f>R66</f>
        <v>0</v>
      </c>
      <c r="S81" s="96">
        <f>R81</f>
        <v>0</v>
      </c>
      <c r="T81" s="96">
        <f>S81*$E81</f>
        <v>0</v>
      </c>
      <c r="U81" s="45"/>
      <c r="V81" s="45"/>
    </row>
    <row r="82" spans="1:23" x14ac:dyDescent="0.25">
      <c r="A82" s="93" t="s">
        <v>738</v>
      </c>
      <c r="B82" s="93" t="s">
        <v>647</v>
      </c>
      <c r="C82" s="94" t="s">
        <v>743</v>
      </c>
      <c r="D82" s="95" t="s">
        <v>692</v>
      </c>
      <c r="E82" s="96">
        <v>16461.310000000001</v>
      </c>
      <c r="F82" s="97">
        <v>0</v>
      </c>
      <c r="G82" s="97">
        <f>F82</f>
        <v>0</v>
      </c>
      <c r="H82" s="97">
        <f>G82*$E82</f>
        <v>0</v>
      </c>
      <c r="I82" s="96">
        <v>0</v>
      </c>
      <c r="J82" s="96">
        <f>I82</f>
        <v>0</v>
      </c>
      <c r="K82" s="96">
        <f>J82*$E82</f>
        <v>0</v>
      </c>
      <c r="L82" s="97">
        <v>1</v>
      </c>
      <c r="M82" s="97">
        <f>L82</f>
        <v>1</v>
      </c>
      <c r="N82" s="97">
        <f>M82*$E82</f>
        <v>16461.310000000001</v>
      </c>
      <c r="O82" s="96">
        <v>1</v>
      </c>
      <c r="P82" s="96">
        <f>O82</f>
        <v>1</v>
      </c>
      <c r="Q82" s="96">
        <f>P82*$E82</f>
        <v>16461.310000000001</v>
      </c>
      <c r="R82" s="138">
        <v>3</v>
      </c>
      <c r="S82" s="138">
        <f>R82</f>
        <v>3</v>
      </c>
      <c r="T82" s="138">
        <f>S82*$E82</f>
        <v>49383.930000000008</v>
      </c>
      <c r="U82" s="45"/>
      <c r="V82" s="45"/>
    </row>
    <row r="83" spans="1:23" x14ac:dyDescent="0.25">
      <c r="A83" s="143" t="s">
        <v>738</v>
      </c>
      <c r="B83" s="143" t="s">
        <v>647</v>
      </c>
      <c r="C83" s="144" t="s">
        <v>744</v>
      </c>
      <c r="D83" s="145" t="s">
        <v>692</v>
      </c>
      <c r="E83" s="138">
        <v>4807.28</v>
      </c>
      <c r="F83" s="97">
        <v>0</v>
      </c>
      <c r="G83" s="97">
        <f>F83</f>
        <v>0</v>
      </c>
      <c r="H83" s="97">
        <f>G83*$E83</f>
        <v>0</v>
      </c>
      <c r="I83" s="96">
        <v>0</v>
      </c>
      <c r="J83" s="96">
        <f>I83</f>
        <v>0</v>
      </c>
      <c r="K83" s="96">
        <f>J83*$E83</f>
        <v>0</v>
      </c>
      <c r="L83" s="97">
        <v>1</v>
      </c>
      <c r="M83" s="97">
        <f>L83</f>
        <v>1</v>
      </c>
      <c r="N83" s="97">
        <f>M83*$E83</f>
        <v>4807.28</v>
      </c>
      <c r="O83" s="96">
        <v>2</v>
      </c>
      <c r="P83" s="96">
        <f>O83</f>
        <v>2</v>
      </c>
      <c r="Q83" s="137">
        <f>P83*$E83</f>
        <v>9614.56</v>
      </c>
      <c r="R83" s="139">
        <v>3</v>
      </c>
      <c r="S83" s="139">
        <f>R83</f>
        <v>3</v>
      </c>
      <c r="T83" s="139">
        <f>S83*$E83</f>
        <v>14421.84</v>
      </c>
      <c r="U83" s="45"/>
      <c r="V83" s="45"/>
    </row>
    <row r="84" spans="1:23" ht="12.75" customHeight="1" x14ac:dyDescent="0.25">
      <c r="A84" s="867" t="s">
        <v>569</v>
      </c>
      <c r="B84" s="867"/>
      <c r="C84" s="867"/>
      <c r="D84" s="867"/>
      <c r="E84" s="867"/>
      <c r="F84" s="868">
        <f>SUM(H26:H83)</f>
        <v>17444.669747004638</v>
      </c>
      <c r="G84" s="869"/>
      <c r="H84" s="869"/>
      <c r="I84" s="869">
        <f>SUM(K26:K83)</f>
        <v>64180.809854343279</v>
      </c>
      <c r="J84" s="869"/>
      <c r="K84" s="869"/>
      <c r="L84" s="869">
        <f>SUM(N26:N83)</f>
        <v>361101.36184891145</v>
      </c>
      <c r="M84" s="869"/>
      <c r="N84" s="869"/>
      <c r="O84" s="869">
        <f>SUM(Q26:Q83)</f>
        <v>331182.37119606917</v>
      </c>
      <c r="P84" s="869"/>
      <c r="Q84" s="871"/>
      <c r="R84" s="870">
        <f>SUM(T26:T83)</f>
        <v>1057958.7893784069</v>
      </c>
      <c r="S84" s="870"/>
      <c r="T84" s="870"/>
      <c r="U84" s="45"/>
      <c r="V84" s="45"/>
    </row>
    <row r="85" spans="1:23" x14ac:dyDescent="0.2">
      <c r="A85" s="140">
        <f>[3]RESUMO!G3</f>
        <v>0.19520000000000001</v>
      </c>
      <c r="B85" s="872" t="s">
        <v>646</v>
      </c>
      <c r="C85" s="872"/>
      <c r="D85" s="872"/>
      <c r="E85" s="872"/>
      <c r="F85" s="868">
        <f>F84*$A$85</f>
        <v>3405.1995346153058</v>
      </c>
      <c r="G85" s="869"/>
      <c r="H85" s="869"/>
      <c r="I85" s="869">
        <f>I84*$A$85</f>
        <v>12528.094083567808</v>
      </c>
      <c r="J85" s="869"/>
      <c r="K85" s="869"/>
      <c r="L85" s="869">
        <f>L84*$A$85</f>
        <v>70486.985832907521</v>
      </c>
      <c r="M85" s="869"/>
      <c r="N85" s="869"/>
      <c r="O85" s="869">
        <f>O84*$A$85</f>
        <v>64646.798857472706</v>
      </c>
      <c r="P85" s="869"/>
      <c r="Q85" s="871"/>
      <c r="R85" s="870">
        <f>R84*$X$80</f>
        <v>206513.55568666506</v>
      </c>
      <c r="S85" s="870"/>
      <c r="T85" s="870"/>
      <c r="U85" s="45"/>
      <c r="V85" s="45"/>
    </row>
    <row r="86" spans="1:23" ht="12.75" customHeight="1" x14ac:dyDescent="0.2">
      <c r="A86" s="872" t="s">
        <v>645</v>
      </c>
      <c r="B86" s="872"/>
      <c r="C86" s="872"/>
      <c r="D86" s="872"/>
      <c r="E86" s="872"/>
      <c r="F86" s="869">
        <f>F84+F85</f>
        <v>20849.869281619944</v>
      </c>
      <c r="G86" s="869"/>
      <c r="H86" s="869"/>
      <c r="I86" s="869">
        <f>I84+I85</f>
        <v>76708.903937911091</v>
      </c>
      <c r="J86" s="869"/>
      <c r="K86" s="869"/>
      <c r="L86" s="869">
        <f>L84+L85</f>
        <v>431588.347681819</v>
      </c>
      <c r="M86" s="869"/>
      <c r="N86" s="869"/>
      <c r="O86" s="869">
        <f>O84+O85</f>
        <v>395829.17005354189</v>
      </c>
      <c r="P86" s="869"/>
      <c r="Q86" s="871"/>
      <c r="R86" s="870">
        <f>R84+R85</f>
        <v>1264472.3450650719</v>
      </c>
      <c r="S86" s="870"/>
      <c r="T86" s="870"/>
      <c r="U86" s="45"/>
      <c r="W86" s="58">
        <f>R86</f>
        <v>1264472.3450650719</v>
      </c>
    </row>
    <row r="87" spans="1:23" s="45" customFormat="1" x14ac:dyDescent="0.25">
      <c r="A87" s="121"/>
      <c r="B87" s="124"/>
      <c r="C87" s="125"/>
      <c r="D87" s="124"/>
      <c r="E87" s="121"/>
      <c r="F87" s="873">
        <f>[3]FAIXAS!A12</f>
        <v>1</v>
      </c>
      <c r="G87" s="873"/>
      <c r="H87" s="873"/>
      <c r="I87" s="873">
        <f>[3]FAIXAS!B12</f>
        <v>2</v>
      </c>
      <c r="J87" s="873"/>
      <c r="K87" s="873"/>
      <c r="L87" s="873">
        <f>[3]FAIXAS!C12</f>
        <v>6</v>
      </c>
      <c r="M87" s="873"/>
      <c r="N87" s="873"/>
      <c r="O87" s="873">
        <f>[3]FAIXAS!D12</f>
        <v>4</v>
      </c>
      <c r="P87" s="873"/>
      <c r="Q87" s="873"/>
      <c r="R87" s="873">
        <f>[3]FAIXAS!E12</f>
        <v>10</v>
      </c>
      <c r="S87" s="873"/>
      <c r="T87" s="873"/>
    </row>
    <row r="88" spans="1:23" s="45" customFormat="1" x14ac:dyDescent="0.25">
      <c r="A88" s="117"/>
      <c r="B88" s="118"/>
      <c r="C88" s="119"/>
      <c r="D88" s="120"/>
      <c r="E88" s="121"/>
      <c r="F88" s="122"/>
      <c r="G88" s="122"/>
      <c r="H88" s="122"/>
      <c r="I88" s="121"/>
      <c r="J88" s="121"/>
      <c r="K88" s="117"/>
      <c r="L88" s="123"/>
      <c r="M88" s="123"/>
      <c r="N88" s="123"/>
      <c r="O88" s="117"/>
      <c r="P88" s="117"/>
      <c r="Q88" s="117"/>
      <c r="R88" s="123"/>
      <c r="S88" s="123"/>
      <c r="T88" s="123"/>
    </row>
    <row r="89" spans="1:23" s="45" customFormat="1" x14ac:dyDescent="0.25">
      <c r="A89" s="117"/>
      <c r="B89" s="118"/>
      <c r="C89" s="119"/>
      <c r="D89" s="120"/>
      <c r="E89" s="121"/>
      <c r="F89" s="122"/>
      <c r="G89" s="122"/>
      <c r="H89" s="122"/>
      <c r="I89" s="121"/>
      <c r="J89" s="121"/>
      <c r="K89" s="117"/>
      <c r="L89" s="123"/>
      <c r="M89" s="123"/>
      <c r="N89" s="123"/>
      <c r="O89" s="117"/>
      <c r="P89" s="117"/>
      <c r="Q89" s="117"/>
      <c r="R89" s="123"/>
      <c r="S89" s="123"/>
      <c r="T89" s="123"/>
    </row>
    <row r="90" spans="1:23" s="45" customFormat="1" x14ac:dyDescent="0.25">
      <c r="A90" s="117"/>
      <c r="B90" s="118"/>
      <c r="C90" s="119"/>
      <c r="D90" s="120"/>
      <c r="E90" s="121"/>
      <c r="F90" s="122"/>
      <c r="G90" s="122"/>
      <c r="H90" s="122"/>
      <c r="I90" s="121"/>
      <c r="J90" s="121"/>
      <c r="K90" s="117"/>
      <c r="L90" s="123"/>
      <c r="M90" s="123"/>
      <c r="N90" s="123"/>
      <c r="O90" s="117"/>
      <c r="P90" s="117"/>
      <c r="Q90" s="117"/>
      <c r="R90" s="123"/>
      <c r="S90" s="123"/>
      <c r="T90" s="123"/>
    </row>
    <row r="91" spans="1:23" s="45" customFormat="1" x14ac:dyDescent="0.25">
      <c r="A91" s="117"/>
      <c r="B91" s="118"/>
      <c r="C91" s="119"/>
      <c r="D91" s="120"/>
      <c r="E91" s="121"/>
      <c r="F91" s="122"/>
      <c r="G91" s="122"/>
      <c r="H91" s="122"/>
      <c r="I91" s="121"/>
      <c r="J91" s="121"/>
      <c r="K91" s="117"/>
      <c r="L91" s="123"/>
      <c r="M91" s="123"/>
      <c r="N91" s="123"/>
      <c r="O91" s="117"/>
      <c r="P91" s="117"/>
      <c r="Q91" s="117"/>
      <c r="R91" s="123"/>
      <c r="S91" s="123"/>
      <c r="T91" s="123"/>
    </row>
    <row r="92" spans="1:23" s="45" customFormat="1" x14ac:dyDescent="0.25">
      <c r="A92" s="117"/>
      <c r="B92" s="118"/>
      <c r="C92" s="119"/>
      <c r="D92" s="120"/>
      <c r="E92" s="121"/>
      <c r="F92" s="122"/>
      <c r="G92" s="122"/>
      <c r="H92" s="122"/>
      <c r="I92" s="121"/>
      <c r="J92" s="121"/>
      <c r="K92" s="117"/>
      <c r="L92" s="123"/>
      <c r="M92" s="123"/>
      <c r="N92" s="123"/>
      <c r="O92" s="117"/>
      <c r="P92" s="117"/>
      <c r="Q92" s="117"/>
      <c r="R92" s="123"/>
      <c r="S92" s="123"/>
      <c r="T92" s="123"/>
    </row>
    <row r="93" spans="1:23" s="45" customFormat="1" x14ac:dyDescent="0.25">
      <c r="A93" s="117"/>
      <c r="B93" s="118"/>
      <c r="C93" s="119"/>
      <c r="D93" s="120"/>
      <c r="E93" s="121"/>
      <c r="F93" s="122"/>
      <c r="G93" s="122"/>
      <c r="H93" s="122"/>
      <c r="I93" s="121"/>
      <c r="J93" s="121"/>
      <c r="K93" s="117"/>
      <c r="L93" s="123"/>
      <c r="M93" s="123"/>
      <c r="N93" s="123"/>
      <c r="O93" s="117"/>
      <c r="P93" s="117"/>
      <c r="Q93" s="117"/>
      <c r="R93" s="123"/>
      <c r="S93" s="123"/>
      <c r="T93" s="123"/>
    </row>
    <row r="94" spans="1:23" s="45" customFormat="1" x14ac:dyDescent="0.25">
      <c r="A94" s="117"/>
      <c r="B94" s="118"/>
      <c r="C94" s="119"/>
      <c r="D94" s="120"/>
      <c r="E94" s="121"/>
      <c r="F94" s="122"/>
      <c r="G94" s="122"/>
      <c r="H94" s="122"/>
      <c r="I94" s="121"/>
      <c r="J94" s="121"/>
      <c r="K94" s="117"/>
      <c r="L94" s="123"/>
      <c r="M94" s="123"/>
      <c r="N94" s="123"/>
      <c r="O94" s="117"/>
      <c r="P94" s="117"/>
      <c r="Q94" s="117"/>
      <c r="R94" s="123"/>
      <c r="S94" s="123"/>
      <c r="T94" s="123"/>
    </row>
    <row r="95" spans="1:23" s="45" customFormat="1" x14ac:dyDescent="0.25">
      <c r="A95" s="117"/>
      <c r="B95" s="118"/>
      <c r="C95" s="119"/>
      <c r="D95" s="120"/>
      <c r="E95" s="121"/>
      <c r="F95" s="122"/>
      <c r="G95" s="122"/>
      <c r="H95" s="122"/>
      <c r="I95" s="121"/>
      <c r="J95" s="121"/>
      <c r="K95" s="117"/>
      <c r="L95" s="123"/>
      <c r="M95" s="123"/>
      <c r="N95" s="123"/>
      <c r="O95" s="117"/>
      <c r="P95" s="117"/>
      <c r="Q95" s="117"/>
      <c r="R95" s="123"/>
      <c r="S95" s="123"/>
      <c r="T95" s="123"/>
    </row>
    <row r="96" spans="1:23" s="45" customFormat="1" x14ac:dyDescent="0.25">
      <c r="A96" s="117"/>
      <c r="B96" s="118"/>
      <c r="C96" s="119"/>
      <c r="D96" s="120"/>
      <c r="E96" s="121"/>
      <c r="F96" s="122"/>
      <c r="G96" s="122"/>
      <c r="H96" s="122"/>
      <c r="I96" s="121"/>
      <c r="J96" s="121"/>
      <c r="K96" s="117"/>
      <c r="L96" s="123"/>
      <c r="M96" s="123"/>
      <c r="N96" s="123"/>
      <c r="O96" s="117"/>
      <c r="P96" s="117"/>
      <c r="Q96" s="117"/>
      <c r="R96" s="123"/>
      <c r="S96" s="123"/>
      <c r="T96" s="123"/>
    </row>
    <row r="97" spans="1:22" s="45" customFormat="1" x14ac:dyDescent="0.25">
      <c r="A97" s="117"/>
      <c r="B97" s="118"/>
      <c r="C97" s="119"/>
      <c r="D97" s="120"/>
      <c r="E97" s="121"/>
      <c r="F97" s="122"/>
      <c r="G97" s="122"/>
      <c r="H97" s="122"/>
      <c r="I97" s="121"/>
      <c r="J97" s="121"/>
      <c r="K97" s="117"/>
      <c r="L97" s="123"/>
      <c r="M97" s="123"/>
      <c r="N97" s="123"/>
      <c r="O97" s="117"/>
      <c r="P97" s="117"/>
      <c r="Q97" s="117"/>
      <c r="R97" s="123"/>
      <c r="S97" s="123"/>
      <c r="T97" s="123"/>
    </row>
    <row r="98" spans="1:22" s="45" customFormat="1" x14ac:dyDescent="0.25">
      <c r="A98" s="117"/>
      <c r="B98" s="118"/>
      <c r="C98" s="119"/>
      <c r="D98" s="120"/>
      <c r="E98" s="121"/>
      <c r="F98" s="122"/>
      <c r="G98" s="122"/>
      <c r="H98" s="122"/>
      <c r="I98" s="121"/>
      <c r="J98" s="121"/>
      <c r="K98" s="117"/>
      <c r="L98" s="123"/>
      <c r="M98" s="123"/>
      <c r="N98" s="123"/>
      <c r="O98" s="117"/>
      <c r="P98" s="117"/>
      <c r="Q98" s="117"/>
      <c r="R98" s="123"/>
      <c r="S98" s="123"/>
      <c r="T98" s="123"/>
    </row>
    <row r="99" spans="1:22" s="45" customFormat="1" x14ac:dyDescent="0.25">
      <c r="A99" s="117"/>
      <c r="B99" s="118"/>
      <c r="C99" s="119"/>
      <c r="D99" s="120"/>
      <c r="E99" s="121"/>
      <c r="F99" s="122"/>
      <c r="G99" s="122"/>
      <c r="H99" s="122"/>
      <c r="I99" s="121"/>
      <c r="J99" s="121"/>
      <c r="K99" s="117"/>
      <c r="L99" s="123"/>
      <c r="M99" s="123"/>
      <c r="N99" s="123"/>
      <c r="O99" s="117"/>
      <c r="P99" s="117"/>
      <c r="Q99" s="117"/>
      <c r="R99" s="123"/>
      <c r="S99" s="123"/>
      <c r="T99" s="123"/>
    </row>
    <row r="100" spans="1:22" s="45" customFormat="1" x14ac:dyDescent="0.25">
      <c r="A100" s="117"/>
      <c r="B100" s="118"/>
      <c r="C100" s="119"/>
      <c r="D100" s="120"/>
      <c r="E100" s="121"/>
      <c r="F100" s="122"/>
      <c r="G100" s="122"/>
      <c r="H100" s="122"/>
      <c r="I100" s="121"/>
      <c r="J100" s="121"/>
      <c r="K100" s="117"/>
      <c r="L100" s="123"/>
      <c r="M100" s="123"/>
      <c r="N100" s="123"/>
      <c r="O100" s="117"/>
      <c r="P100" s="117"/>
      <c r="Q100" s="117"/>
      <c r="R100" s="123"/>
      <c r="S100" s="123"/>
      <c r="T100" s="123"/>
    </row>
    <row r="101" spans="1:22" s="45" customFormat="1" x14ac:dyDescent="0.25">
      <c r="A101" s="117"/>
      <c r="B101" s="118"/>
      <c r="C101" s="119"/>
      <c r="D101" s="120"/>
      <c r="E101" s="121"/>
      <c r="F101" s="122"/>
      <c r="G101" s="122"/>
      <c r="H101" s="122"/>
      <c r="I101" s="121"/>
      <c r="J101" s="121"/>
      <c r="K101" s="117"/>
      <c r="L101" s="123"/>
      <c r="M101" s="123"/>
      <c r="N101" s="123"/>
      <c r="O101" s="117"/>
      <c r="P101" s="117"/>
      <c r="Q101" s="117"/>
      <c r="R101" s="123"/>
      <c r="S101" s="123"/>
      <c r="T101" s="123"/>
    </row>
    <row r="102" spans="1:22" s="45" customFormat="1" x14ac:dyDescent="0.25">
      <c r="A102" s="117"/>
      <c r="B102" s="118"/>
      <c r="C102" s="119"/>
      <c r="D102" s="120"/>
      <c r="E102" s="121"/>
      <c r="F102" s="122"/>
      <c r="G102" s="122"/>
      <c r="H102" s="122"/>
      <c r="I102" s="121"/>
      <c r="J102" s="121"/>
      <c r="K102" s="117"/>
      <c r="L102" s="123"/>
      <c r="M102" s="123"/>
      <c r="N102" s="123"/>
      <c r="O102" s="117"/>
      <c r="P102" s="117"/>
      <c r="Q102" s="117"/>
      <c r="R102" s="123"/>
      <c r="S102" s="123"/>
      <c r="T102" s="123"/>
    </row>
    <row r="103" spans="1:22" s="45" customFormat="1" x14ac:dyDescent="0.25">
      <c r="A103" s="117"/>
      <c r="B103" s="118"/>
      <c r="C103" s="119"/>
      <c r="D103" s="120"/>
      <c r="E103" s="121"/>
      <c r="F103" s="122"/>
      <c r="G103" s="122"/>
      <c r="H103" s="122"/>
      <c r="I103" s="121"/>
      <c r="J103" s="121"/>
      <c r="K103" s="117"/>
      <c r="L103" s="123"/>
      <c r="M103" s="123"/>
      <c r="N103" s="123"/>
      <c r="O103" s="117"/>
      <c r="P103" s="117"/>
      <c r="Q103" s="117"/>
      <c r="R103" s="123"/>
      <c r="S103" s="123"/>
      <c r="T103" s="123"/>
    </row>
    <row r="104" spans="1:22" s="45" customFormat="1" x14ac:dyDescent="0.25">
      <c r="A104" s="117"/>
      <c r="B104" s="118"/>
      <c r="C104" s="119"/>
      <c r="D104" s="120"/>
      <c r="E104" s="121"/>
      <c r="F104" s="122"/>
      <c r="G104" s="122"/>
      <c r="H104" s="122"/>
      <c r="I104" s="121"/>
      <c r="J104" s="121"/>
      <c r="K104" s="117"/>
      <c r="L104" s="123"/>
      <c r="M104" s="123"/>
      <c r="N104" s="123"/>
      <c r="O104" s="117"/>
      <c r="P104" s="117"/>
      <c r="Q104" s="117"/>
      <c r="R104" s="123"/>
      <c r="S104" s="123"/>
      <c r="T104" s="123"/>
    </row>
    <row r="105" spans="1:22" s="45" customFormat="1" x14ac:dyDescent="0.25">
      <c r="A105" s="117"/>
      <c r="B105" s="118"/>
      <c r="C105" s="119"/>
      <c r="D105" s="120"/>
      <c r="E105" s="121"/>
      <c r="F105" s="122"/>
      <c r="G105" s="122"/>
      <c r="H105" s="122"/>
      <c r="I105" s="121"/>
      <c r="J105" s="121"/>
      <c r="K105" s="117"/>
      <c r="L105" s="123"/>
      <c r="M105" s="123"/>
      <c r="N105" s="123"/>
      <c r="O105" s="117"/>
      <c r="P105" s="117"/>
      <c r="Q105" s="117"/>
      <c r="R105" s="123"/>
      <c r="S105" s="123"/>
      <c r="T105" s="123"/>
    </row>
    <row r="106" spans="1:22" s="45" customFormat="1" x14ac:dyDescent="0.25">
      <c r="A106" s="117"/>
      <c r="B106" s="118"/>
      <c r="C106" s="119"/>
      <c r="D106" s="120"/>
      <c r="E106" s="121"/>
      <c r="F106" s="122"/>
      <c r="G106" s="122"/>
      <c r="H106" s="122"/>
      <c r="I106" s="121"/>
      <c r="J106" s="121"/>
      <c r="K106" s="117"/>
      <c r="L106" s="123"/>
      <c r="M106" s="123"/>
      <c r="N106" s="123"/>
      <c r="O106" s="117"/>
      <c r="P106" s="117"/>
      <c r="Q106" s="117"/>
      <c r="R106" s="123"/>
      <c r="S106" s="123"/>
      <c r="T106" s="123"/>
    </row>
    <row r="107" spans="1:22" s="45" customFormat="1" x14ac:dyDescent="0.25">
      <c r="A107" s="117"/>
      <c r="B107" s="118"/>
      <c r="C107" s="119"/>
      <c r="D107" s="120"/>
      <c r="E107" s="121"/>
      <c r="F107" s="122"/>
      <c r="G107" s="122"/>
      <c r="H107" s="122"/>
      <c r="I107" s="121"/>
      <c r="J107" s="121"/>
      <c r="K107" s="117"/>
      <c r="L107" s="123"/>
      <c r="M107" s="123"/>
      <c r="N107" s="123"/>
      <c r="O107" s="117"/>
      <c r="P107" s="117"/>
      <c r="Q107" s="117"/>
      <c r="R107" s="123"/>
      <c r="S107" s="123"/>
      <c r="T107" s="123"/>
    </row>
    <row r="108" spans="1:22" s="45" customFormat="1" x14ac:dyDescent="0.25">
      <c r="A108" s="117"/>
      <c r="B108" s="118"/>
      <c r="C108" s="119"/>
      <c r="D108" s="120"/>
      <c r="E108" s="121"/>
      <c r="F108" s="122"/>
      <c r="G108" s="122"/>
      <c r="H108" s="122"/>
      <c r="I108" s="121"/>
      <c r="J108" s="121"/>
      <c r="K108" s="117"/>
      <c r="L108" s="123"/>
      <c r="M108" s="123"/>
      <c r="N108" s="123"/>
      <c r="O108" s="117"/>
      <c r="P108" s="117"/>
      <c r="Q108" s="117"/>
      <c r="R108" s="123"/>
      <c r="S108" s="123"/>
      <c r="T108" s="123"/>
    </row>
    <row r="109" spans="1:22" s="45" customFormat="1" x14ac:dyDescent="0.25">
      <c r="A109" s="117"/>
      <c r="B109" s="118"/>
      <c r="C109" s="119"/>
      <c r="D109" s="120"/>
      <c r="E109" s="121"/>
      <c r="F109" s="122"/>
      <c r="G109" s="122"/>
      <c r="H109" s="122"/>
      <c r="I109" s="121"/>
      <c r="J109" s="121"/>
      <c r="K109" s="117"/>
      <c r="L109" s="123"/>
      <c r="M109" s="123"/>
      <c r="N109" s="123"/>
      <c r="O109" s="117"/>
      <c r="P109" s="117"/>
      <c r="Q109" s="117"/>
      <c r="R109" s="123"/>
      <c r="S109" s="123"/>
      <c r="T109" s="123"/>
    </row>
    <row r="110" spans="1:22" x14ac:dyDescent="0.25">
      <c r="A110" s="117"/>
      <c r="B110" s="118"/>
      <c r="C110" s="119"/>
      <c r="D110" s="120"/>
      <c r="E110" s="121"/>
      <c r="F110" s="122"/>
      <c r="G110" s="122"/>
      <c r="H110" s="122"/>
      <c r="I110" s="121"/>
      <c r="J110" s="121"/>
      <c r="K110" s="117"/>
      <c r="L110" s="123"/>
      <c r="M110" s="123"/>
      <c r="N110" s="123"/>
      <c r="O110" s="117"/>
      <c r="P110" s="117"/>
      <c r="Q110" s="117"/>
      <c r="R110" s="123"/>
      <c r="S110" s="123"/>
      <c r="T110" s="123"/>
      <c r="U110" s="45"/>
      <c r="V110" s="45"/>
    </row>
    <row r="111" spans="1:22" x14ac:dyDescent="0.25">
      <c r="A111" s="117"/>
      <c r="B111" s="118"/>
      <c r="C111" s="119"/>
      <c r="D111" s="120"/>
      <c r="E111" s="121"/>
      <c r="F111" s="122"/>
      <c r="G111" s="122"/>
      <c r="H111" s="122"/>
      <c r="I111" s="121"/>
      <c r="J111" s="121"/>
      <c r="K111" s="117"/>
      <c r="L111" s="123"/>
      <c r="M111" s="123"/>
      <c r="N111" s="123"/>
      <c r="O111" s="117"/>
      <c r="P111" s="117"/>
      <c r="Q111" s="117"/>
      <c r="R111" s="123"/>
      <c r="S111" s="123"/>
      <c r="T111" s="123"/>
      <c r="U111" s="45"/>
      <c r="V111" s="45"/>
    </row>
    <row r="112" spans="1:22" x14ac:dyDescent="0.25">
      <c r="A112" s="117"/>
      <c r="B112" s="118"/>
      <c r="C112" s="119"/>
      <c r="D112" s="120"/>
      <c r="E112" s="121"/>
      <c r="F112" s="122"/>
      <c r="G112" s="122"/>
      <c r="H112" s="122"/>
      <c r="I112" s="121"/>
      <c r="J112" s="121"/>
      <c r="K112" s="117"/>
      <c r="L112" s="123"/>
      <c r="M112" s="123"/>
      <c r="N112" s="123"/>
      <c r="O112" s="117"/>
      <c r="P112" s="117"/>
      <c r="Q112" s="117"/>
      <c r="R112" s="123"/>
      <c r="S112" s="123"/>
      <c r="T112" s="123"/>
      <c r="U112" s="45"/>
      <c r="V112" s="45"/>
    </row>
    <row r="113" spans="1:22" x14ac:dyDescent="0.25">
      <c r="A113" s="117"/>
      <c r="B113" s="118"/>
      <c r="C113" s="119"/>
      <c r="D113" s="120"/>
      <c r="E113" s="121"/>
      <c r="F113" s="122"/>
      <c r="G113" s="122"/>
      <c r="H113" s="122"/>
      <c r="I113" s="121"/>
      <c r="J113" s="121"/>
      <c r="K113" s="117"/>
      <c r="L113" s="123"/>
      <c r="M113" s="123"/>
      <c r="N113" s="123"/>
      <c r="O113" s="117"/>
      <c r="P113" s="117"/>
      <c r="Q113" s="117"/>
      <c r="R113" s="123"/>
      <c r="S113" s="123"/>
      <c r="T113" s="123"/>
      <c r="U113" s="45"/>
      <c r="V113" s="45"/>
    </row>
    <row r="114" spans="1:22" x14ac:dyDescent="0.25">
      <c r="A114" s="117"/>
      <c r="B114" s="118"/>
      <c r="C114" s="119"/>
      <c r="D114" s="120"/>
      <c r="E114" s="121"/>
      <c r="F114" s="122"/>
      <c r="G114" s="122"/>
      <c r="H114" s="122"/>
      <c r="I114" s="121"/>
      <c r="J114" s="121"/>
      <c r="K114" s="117"/>
      <c r="L114" s="123"/>
      <c r="M114" s="123"/>
      <c r="N114" s="123"/>
      <c r="O114" s="117"/>
      <c r="P114" s="117"/>
      <c r="Q114" s="117"/>
      <c r="R114" s="123"/>
      <c r="S114" s="123"/>
      <c r="T114" s="123"/>
      <c r="U114" s="45"/>
      <c r="V114" s="45"/>
    </row>
    <row r="115" spans="1:22" x14ac:dyDescent="0.25">
      <c r="A115" s="117"/>
      <c r="B115" s="118"/>
      <c r="C115" s="119"/>
      <c r="D115" s="120"/>
      <c r="E115" s="121"/>
      <c r="F115" s="122"/>
      <c r="G115" s="122"/>
      <c r="H115" s="122"/>
      <c r="I115" s="121"/>
      <c r="J115" s="121"/>
      <c r="K115" s="117"/>
      <c r="L115" s="123"/>
      <c r="M115" s="123"/>
      <c r="N115" s="123"/>
      <c r="O115" s="117"/>
      <c r="P115" s="117"/>
      <c r="Q115" s="117"/>
      <c r="R115" s="123"/>
      <c r="S115" s="123"/>
      <c r="T115" s="123"/>
      <c r="U115" s="45"/>
      <c r="V115" s="45"/>
    </row>
    <row r="116" spans="1:22" x14ac:dyDescent="0.25">
      <c r="A116" s="117"/>
      <c r="B116" s="118"/>
      <c r="C116" s="119"/>
      <c r="D116" s="120"/>
      <c r="E116" s="121"/>
      <c r="F116" s="122"/>
      <c r="G116" s="122"/>
      <c r="H116" s="122"/>
      <c r="I116" s="121"/>
      <c r="J116" s="121"/>
      <c r="K116" s="117"/>
      <c r="L116" s="123"/>
      <c r="M116" s="123"/>
      <c r="N116" s="123"/>
      <c r="O116" s="117"/>
      <c r="P116" s="117"/>
      <c r="Q116" s="117"/>
      <c r="R116" s="123"/>
      <c r="S116" s="123"/>
      <c r="T116" s="123"/>
      <c r="U116" s="45"/>
      <c r="V116" s="45"/>
    </row>
    <row r="117" spans="1:22" x14ac:dyDescent="0.25">
      <c r="A117" s="117"/>
      <c r="B117" s="118"/>
      <c r="C117" s="119"/>
      <c r="D117" s="120"/>
      <c r="E117" s="121"/>
      <c r="F117" s="122"/>
      <c r="G117" s="122"/>
      <c r="H117" s="122"/>
      <c r="I117" s="121"/>
      <c r="J117" s="121"/>
      <c r="K117" s="117"/>
      <c r="L117" s="123"/>
      <c r="M117" s="123"/>
      <c r="N117" s="123"/>
      <c r="O117" s="117"/>
      <c r="P117" s="117"/>
      <c r="Q117" s="117"/>
      <c r="R117" s="123"/>
      <c r="S117" s="123"/>
      <c r="T117" s="123"/>
      <c r="U117" s="45"/>
      <c r="V117" s="45"/>
    </row>
    <row r="118" spans="1:22" x14ac:dyDescent="0.25">
      <c r="A118" s="117"/>
      <c r="B118" s="118"/>
      <c r="C118" s="119"/>
      <c r="D118" s="120"/>
      <c r="E118" s="121"/>
      <c r="F118" s="122"/>
      <c r="G118" s="122"/>
      <c r="H118" s="122"/>
      <c r="I118" s="121"/>
      <c r="J118" s="121"/>
      <c r="K118" s="117"/>
      <c r="L118" s="123"/>
      <c r="M118" s="123"/>
      <c r="N118" s="123"/>
      <c r="O118" s="117"/>
      <c r="P118" s="117"/>
      <c r="Q118" s="117"/>
      <c r="R118" s="123"/>
      <c r="S118" s="123"/>
      <c r="T118" s="123"/>
      <c r="U118" s="45"/>
      <c r="V118" s="45"/>
    </row>
    <row r="119" spans="1:22" x14ac:dyDescent="0.25">
      <c r="A119" s="117"/>
      <c r="B119" s="118"/>
      <c r="C119" s="119"/>
      <c r="D119" s="120"/>
      <c r="E119" s="121"/>
      <c r="F119" s="122"/>
      <c r="G119" s="122"/>
      <c r="H119" s="122"/>
      <c r="I119" s="121"/>
      <c r="J119" s="121"/>
      <c r="K119" s="117"/>
      <c r="L119" s="123"/>
      <c r="M119" s="123"/>
      <c r="N119" s="123"/>
      <c r="O119" s="117"/>
      <c r="P119" s="117"/>
      <c r="Q119" s="117"/>
      <c r="R119" s="123"/>
      <c r="S119" s="123"/>
      <c r="T119" s="123"/>
      <c r="U119" s="45"/>
      <c r="V119" s="45"/>
    </row>
    <row r="120" spans="1:22" x14ac:dyDescent="0.25">
      <c r="A120" s="117"/>
      <c r="B120" s="118"/>
      <c r="C120" s="119"/>
      <c r="D120" s="120"/>
      <c r="E120" s="121"/>
      <c r="F120" s="122"/>
      <c r="G120" s="122"/>
      <c r="H120" s="122"/>
      <c r="I120" s="121"/>
      <c r="J120" s="121"/>
      <c r="K120" s="117"/>
      <c r="L120" s="123"/>
      <c r="M120" s="123"/>
      <c r="N120" s="123"/>
      <c r="O120" s="117"/>
      <c r="P120" s="117"/>
      <c r="Q120" s="117"/>
      <c r="R120" s="123"/>
      <c r="S120" s="123"/>
      <c r="T120" s="123"/>
      <c r="U120" s="45"/>
      <c r="V120" s="45"/>
    </row>
    <row r="121" spans="1:22" x14ac:dyDescent="0.25">
      <c r="A121" s="117"/>
      <c r="B121" s="118"/>
      <c r="C121" s="119"/>
      <c r="D121" s="120"/>
      <c r="E121" s="121"/>
      <c r="F121" s="122"/>
      <c r="G121" s="122"/>
      <c r="H121" s="122"/>
      <c r="I121" s="121"/>
      <c r="J121" s="121"/>
      <c r="K121" s="117"/>
      <c r="L121" s="123"/>
      <c r="M121" s="123"/>
      <c r="N121" s="123"/>
      <c r="O121" s="117"/>
      <c r="P121" s="117"/>
      <c r="Q121" s="117"/>
      <c r="R121" s="123"/>
      <c r="S121" s="123"/>
      <c r="T121" s="123"/>
      <c r="U121" s="45"/>
      <c r="V121" s="45"/>
    </row>
    <row r="122" spans="1:22" x14ac:dyDescent="0.25">
      <c r="A122" s="117"/>
      <c r="B122" s="118"/>
      <c r="C122" s="119"/>
      <c r="D122" s="120"/>
      <c r="E122" s="121"/>
      <c r="F122" s="122"/>
      <c r="G122" s="122"/>
      <c r="H122" s="122"/>
      <c r="I122" s="121"/>
      <c r="J122" s="121"/>
      <c r="K122" s="117"/>
      <c r="L122" s="123"/>
      <c r="M122" s="123"/>
      <c r="N122" s="123"/>
      <c r="O122" s="117"/>
      <c r="P122" s="117"/>
      <c r="Q122" s="117"/>
      <c r="R122" s="123"/>
      <c r="S122" s="123"/>
      <c r="T122" s="123"/>
      <c r="U122" s="45"/>
      <c r="V122" s="45"/>
    </row>
    <row r="123" spans="1:22" x14ac:dyDescent="0.25">
      <c r="A123" s="117"/>
      <c r="B123" s="118"/>
      <c r="C123" s="119"/>
      <c r="D123" s="120"/>
      <c r="E123" s="121"/>
      <c r="F123" s="122"/>
      <c r="G123" s="122"/>
      <c r="H123" s="122"/>
      <c r="I123" s="121"/>
      <c r="J123" s="121"/>
      <c r="K123" s="117"/>
      <c r="L123" s="123"/>
      <c r="M123" s="123"/>
      <c r="N123" s="123"/>
      <c r="O123" s="117"/>
      <c r="P123" s="117"/>
      <c r="Q123" s="117"/>
      <c r="R123" s="123"/>
      <c r="S123" s="123"/>
      <c r="T123" s="123"/>
      <c r="U123" s="45"/>
      <c r="V123" s="45"/>
    </row>
    <row r="124" spans="1:22" x14ac:dyDescent="0.25">
      <c r="A124" s="117"/>
      <c r="B124" s="118"/>
      <c r="C124" s="119"/>
      <c r="D124" s="120"/>
      <c r="E124" s="121"/>
      <c r="F124" s="122"/>
      <c r="G124" s="122"/>
      <c r="H124" s="122"/>
      <c r="I124" s="121"/>
      <c r="J124" s="121"/>
      <c r="K124" s="117"/>
      <c r="L124" s="123"/>
      <c r="M124" s="123"/>
      <c r="N124" s="123"/>
      <c r="O124" s="117"/>
      <c r="P124" s="117"/>
      <c r="Q124" s="117"/>
      <c r="R124" s="123"/>
      <c r="S124" s="123"/>
      <c r="T124" s="123"/>
      <c r="U124" s="45"/>
      <c r="V124" s="45"/>
    </row>
    <row r="125" spans="1:22" x14ac:dyDescent="0.25">
      <c r="A125" s="117"/>
      <c r="B125" s="118"/>
      <c r="C125" s="119"/>
      <c r="D125" s="120"/>
      <c r="E125" s="121"/>
      <c r="F125" s="122"/>
      <c r="G125" s="122"/>
      <c r="H125" s="122"/>
      <c r="I125" s="121"/>
      <c r="J125" s="121"/>
      <c r="K125" s="117"/>
      <c r="L125" s="123"/>
      <c r="M125" s="123"/>
      <c r="N125" s="123"/>
      <c r="O125" s="117"/>
      <c r="P125" s="117"/>
      <c r="Q125" s="117"/>
      <c r="R125" s="123"/>
      <c r="S125" s="123"/>
      <c r="T125" s="123"/>
      <c r="U125" s="45"/>
      <c r="V125" s="45"/>
    </row>
    <row r="126" spans="1:22" x14ac:dyDescent="0.25">
      <c r="A126" s="117"/>
      <c r="B126" s="118"/>
      <c r="C126" s="119"/>
      <c r="D126" s="120"/>
      <c r="E126" s="121"/>
      <c r="F126" s="122"/>
      <c r="G126" s="122"/>
      <c r="H126" s="122"/>
      <c r="I126" s="121"/>
      <c r="J126" s="121"/>
      <c r="K126" s="117"/>
      <c r="L126" s="123"/>
      <c r="M126" s="123"/>
      <c r="N126" s="123"/>
      <c r="O126" s="117"/>
      <c r="P126" s="117"/>
      <c r="Q126" s="117"/>
      <c r="R126" s="123"/>
      <c r="S126" s="123"/>
      <c r="T126" s="123"/>
      <c r="U126" s="45"/>
      <c r="V126" s="45"/>
    </row>
    <row r="127" spans="1:22" x14ac:dyDescent="0.25">
      <c r="A127" s="117"/>
      <c r="B127" s="118"/>
      <c r="C127" s="119"/>
      <c r="D127" s="120"/>
      <c r="E127" s="121"/>
      <c r="F127" s="122"/>
      <c r="G127" s="122"/>
      <c r="H127" s="122"/>
      <c r="I127" s="121"/>
      <c r="J127" s="121"/>
      <c r="K127" s="117"/>
      <c r="L127" s="123"/>
      <c r="M127" s="123"/>
      <c r="N127" s="123"/>
      <c r="O127" s="117"/>
      <c r="P127" s="117"/>
      <c r="Q127" s="117"/>
      <c r="R127" s="123"/>
      <c r="S127" s="123"/>
      <c r="T127" s="123"/>
      <c r="U127" s="45"/>
      <c r="V127" s="45"/>
    </row>
    <row r="128" spans="1:22" x14ac:dyDescent="0.25">
      <c r="A128" s="117"/>
      <c r="B128" s="118"/>
      <c r="C128" s="119"/>
      <c r="D128" s="120"/>
      <c r="E128" s="121"/>
      <c r="F128" s="122"/>
      <c r="G128" s="122"/>
      <c r="H128" s="122"/>
      <c r="I128" s="121"/>
      <c r="J128" s="121"/>
      <c r="K128" s="117"/>
      <c r="L128" s="123"/>
      <c r="M128" s="123"/>
      <c r="N128" s="123"/>
      <c r="O128" s="117"/>
      <c r="P128" s="117"/>
      <c r="Q128" s="117"/>
      <c r="R128" s="123"/>
      <c r="S128" s="123"/>
      <c r="T128" s="123"/>
      <c r="U128" s="45"/>
      <c r="V128" s="45"/>
    </row>
    <row r="129" spans="1:22" x14ac:dyDescent="0.25">
      <c r="A129" s="117"/>
      <c r="B129" s="118"/>
      <c r="C129" s="119"/>
      <c r="D129" s="120"/>
      <c r="E129" s="121"/>
      <c r="F129" s="122"/>
      <c r="G129" s="122"/>
      <c r="H129" s="122"/>
      <c r="I129" s="121"/>
      <c r="J129" s="121"/>
      <c r="K129" s="117"/>
      <c r="L129" s="123"/>
      <c r="M129" s="123"/>
      <c r="N129" s="123"/>
      <c r="O129" s="117"/>
      <c r="P129" s="117"/>
      <c r="Q129" s="117"/>
      <c r="R129" s="123"/>
      <c r="S129" s="123"/>
      <c r="T129" s="123"/>
      <c r="U129" s="45"/>
      <c r="V129" s="45"/>
    </row>
    <row r="130" spans="1:22" x14ac:dyDescent="0.25">
      <c r="A130" s="117"/>
      <c r="B130" s="118"/>
      <c r="C130" s="119"/>
      <c r="D130" s="120"/>
      <c r="E130" s="121"/>
      <c r="F130" s="122"/>
      <c r="G130" s="122"/>
      <c r="H130" s="122"/>
      <c r="I130" s="121"/>
      <c r="J130" s="121"/>
      <c r="K130" s="117"/>
      <c r="L130" s="123"/>
      <c r="M130" s="123"/>
      <c r="N130" s="123"/>
      <c r="O130" s="117"/>
      <c r="P130" s="117"/>
      <c r="Q130" s="117"/>
      <c r="R130" s="123"/>
      <c r="S130" s="123"/>
      <c r="T130" s="123"/>
      <c r="U130" s="45"/>
      <c r="V130" s="45"/>
    </row>
    <row r="131" spans="1:22" x14ac:dyDescent="0.25">
      <c r="A131" s="117"/>
      <c r="B131" s="118"/>
      <c r="C131" s="119"/>
      <c r="D131" s="120"/>
      <c r="E131" s="121"/>
      <c r="F131" s="122"/>
      <c r="G131" s="122"/>
      <c r="H131" s="122"/>
      <c r="I131" s="121"/>
      <c r="J131" s="121"/>
      <c r="K131" s="117"/>
      <c r="L131" s="123"/>
      <c r="M131" s="123"/>
      <c r="N131" s="123"/>
      <c r="O131" s="117"/>
      <c r="P131" s="117"/>
      <c r="Q131" s="117"/>
      <c r="R131" s="123"/>
      <c r="S131" s="123"/>
      <c r="T131" s="123"/>
      <c r="U131" s="45"/>
      <c r="V131" s="45"/>
    </row>
    <row r="132" spans="1:22" x14ac:dyDescent="0.25">
      <c r="A132" s="117"/>
      <c r="B132" s="118"/>
      <c r="C132" s="119"/>
      <c r="D132" s="120"/>
      <c r="E132" s="121"/>
      <c r="F132" s="122"/>
      <c r="G132" s="122"/>
      <c r="H132" s="122"/>
      <c r="I132" s="121"/>
      <c r="J132" s="121"/>
      <c r="K132" s="117"/>
      <c r="L132" s="123"/>
      <c r="M132" s="123"/>
      <c r="N132" s="123"/>
      <c r="O132" s="117"/>
      <c r="P132" s="117"/>
      <c r="Q132" s="117"/>
      <c r="R132" s="123"/>
      <c r="S132" s="123"/>
      <c r="T132" s="123"/>
      <c r="U132" s="45"/>
      <c r="V132" s="45"/>
    </row>
    <row r="133" spans="1:22" x14ac:dyDescent="0.25">
      <c r="A133" s="117"/>
      <c r="B133" s="118"/>
      <c r="C133" s="119"/>
      <c r="D133" s="120"/>
      <c r="E133" s="121"/>
      <c r="F133" s="122"/>
      <c r="G133" s="122"/>
      <c r="H133" s="122"/>
      <c r="I133" s="121"/>
      <c r="J133" s="121"/>
      <c r="K133" s="117"/>
      <c r="L133" s="123"/>
      <c r="M133" s="123"/>
      <c r="N133" s="123"/>
      <c r="O133" s="117"/>
      <c r="P133" s="117"/>
      <c r="Q133" s="117"/>
      <c r="R133" s="123"/>
      <c r="S133" s="123"/>
      <c r="T133" s="123"/>
      <c r="U133" s="45"/>
      <c r="V133" s="45"/>
    </row>
    <row r="134" spans="1:22" x14ac:dyDescent="0.25">
      <c r="A134" s="117"/>
      <c r="B134" s="118"/>
      <c r="C134" s="119"/>
      <c r="D134" s="120"/>
      <c r="E134" s="121"/>
      <c r="F134" s="122"/>
      <c r="G134" s="122"/>
      <c r="H134" s="122"/>
      <c r="I134" s="121"/>
      <c r="J134" s="121"/>
      <c r="K134" s="117"/>
      <c r="L134" s="123"/>
      <c r="M134" s="123"/>
      <c r="N134" s="123"/>
      <c r="O134" s="117"/>
      <c r="P134" s="117"/>
      <c r="Q134" s="117"/>
      <c r="R134" s="123"/>
      <c r="S134" s="123"/>
      <c r="T134" s="123"/>
      <c r="U134" s="45"/>
      <c r="V134" s="45"/>
    </row>
    <row r="135" spans="1:22" x14ac:dyDescent="0.25">
      <c r="A135" s="117"/>
      <c r="B135" s="118"/>
      <c r="C135" s="119"/>
      <c r="D135" s="120"/>
      <c r="E135" s="121"/>
      <c r="F135" s="122"/>
      <c r="G135" s="122"/>
      <c r="H135" s="122"/>
      <c r="I135" s="121"/>
      <c r="J135" s="121"/>
      <c r="K135" s="117"/>
      <c r="L135" s="123"/>
      <c r="M135" s="123"/>
      <c r="N135" s="123"/>
      <c r="O135" s="117"/>
      <c r="P135" s="117"/>
      <c r="Q135" s="117"/>
      <c r="R135" s="123"/>
      <c r="S135" s="123"/>
      <c r="T135" s="123"/>
      <c r="U135" s="45"/>
      <c r="V135" s="45"/>
    </row>
    <row r="136" spans="1:22" x14ac:dyDescent="0.25">
      <c r="A136" s="117"/>
      <c r="B136" s="118"/>
      <c r="C136" s="119"/>
      <c r="D136" s="120"/>
      <c r="E136" s="121"/>
      <c r="F136" s="122"/>
      <c r="G136" s="122"/>
      <c r="H136" s="122"/>
      <c r="I136" s="121"/>
      <c r="J136" s="121"/>
      <c r="K136" s="117"/>
      <c r="L136" s="123"/>
      <c r="M136" s="123"/>
      <c r="N136" s="123"/>
      <c r="O136" s="117"/>
      <c r="P136" s="117"/>
      <c r="Q136" s="117"/>
      <c r="R136" s="123"/>
      <c r="S136" s="123"/>
      <c r="T136" s="123"/>
      <c r="U136" s="45"/>
      <c r="V136" s="45"/>
    </row>
    <row r="137" spans="1:22" x14ac:dyDescent="0.25">
      <c r="A137" s="117"/>
      <c r="B137" s="118"/>
      <c r="C137" s="119"/>
      <c r="D137" s="120"/>
      <c r="E137" s="121"/>
      <c r="F137" s="122"/>
      <c r="G137" s="122"/>
      <c r="H137" s="122"/>
      <c r="I137" s="121"/>
      <c r="J137" s="121"/>
      <c r="K137" s="117"/>
      <c r="L137" s="123"/>
      <c r="M137" s="123"/>
      <c r="N137" s="123"/>
      <c r="O137" s="117"/>
      <c r="P137" s="117"/>
      <c r="Q137" s="117"/>
      <c r="R137" s="123"/>
      <c r="S137" s="123"/>
      <c r="T137" s="123"/>
      <c r="U137" s="45"/>
      <c r="V137" s="45"/>
    </row>
    <row r="138" spans="1:22" x14ac:dyDescent="0.25">
      <c r="A138" s="117"/>
      <c r="B138" s="118"/>
      <c r="C138" s="119"/>
      <c r="D138" s="120"/>
      <c r="E138" s="121"/>
      <c r="F138" s="122"/>
      <c r="G138" s="122"/>
      <c r="H138" s="122"/>
      <c r="I138" s="121"/>
      <c r="J138" s="121"/>
      <c r="K138" s="117"/>
      <c r="L138" s="123"/>
      <c r="M138" s="123"/>
      <c r="N138" s="123"/>
      <c r="O138" s="117"/>
      <c r="P138" s="117"/>
      <c r="Q138" s="117"/>
      <c r="R138" s="123"/>
      <c r="S138" s="123"/>
      <c r="T138" s="123"/>
      <c r="U138" s="45"/>
      <c r="V138" s="45"/>
    </row>
    <row r="139" spans="1:22" x14ac:dyDescent="0.25">
      <c r="A139" s="117"/>
      <c r="B139" s="118"/>
      <c r="C139" s="119"/>
      <c r="D139" s="120"/>
      <c r="E139" s="121"/>
      <c r="F139" s="122"/>
      <c r="G139" s="122"/>
      <c r="H139" s="122"/>
      <c r="I139" s="121"/>
      <c r="J139" s="121"/>
      <c r="K139" s="117"/>
      <c r="L139" s="123"/>
      <c r="M139" s="123"/>
      <c r="N139" s="123"/>
      <c r="O139" s="117"/>
      <c r="P139" s="117"/>
      <c r="Q139" s="117"/>
      <c r="R139" s="123"/>
      <c r="S139" s="123"/>
      <c r="T139" s="123"/>
      <c r="U139" s="45"/>
      <c r="V139" s="45"/>
    </row>
    <row r="140" spans="1:22" x14ac:dyDescent="0.25">
      <c r="A140" s="117"/>
      <c r="B140" s="118"/>
      <c r="C140" s="119"/>
      <c r="D140" s="120"/>
      <c r="E140" s="121"/>
      <c r="F140" s="122"/>
      <c r="G140" s="122"/>
      <c r="H140" s="122"/>
      <c r="I140" s="121"/>
      <c r="J140" s="121"/>
      <c r="K140" s="117"/>
      <c r="L140" s="123"/>
      <c r="M140" s="123"/>
      <c r="N140" s="123"/>
      <c r="O140" s="117"/>
      <c r="P140" s="117"/>
      <c r="Q140" s="117"/>
      <c r="R140" s="123"/>
      <c r="S140" s="123"/>
      <c r="T140" s="123"/>
      <c r="U140" s="45"/>
      <c r="V140" s="45"/>
    </row>
    <row r="141" spans="1:22" x14ac:dyDescent="0.25">
      <c r="A141" s="117"/>
      <c r="B141" s="118"/>
      <c r="C141" s="119"/>
      <c r="D141" s="120"/>
      <c r="E141" s="121"/>
      <c r="F141" s="122"/>
      <c r="G141" s="122"/>
      <c r="H141" s="122"/>
      <c r="I141" s="121"/>
      <c r="J141" s="121"/>
      <c r="K141" s="117"/>
      <c r="L141" s="123"/>
      <c r="M141" s="123"/>
      <c r="N141" s="123"/>
      <c r="O141" s="117"/>
      <c r="P141" s="117"/>
      <c r="Q141" s="117"/>
      <c r="R141" s="123"/>
      <c r="S141" s="123"/>
      <c r="T141" s="123"/>
      <c r="U141" s="45"/>
      <c r="V141" s="45"/>
    </row>
    <row r="142" spans="1:22" x14ac:dyDescent="0.25">
      <c r="A142" s="117"/>
      <c r="B142" s="118"/>
      <c r="C142" s="119"/>
      <c r="D142" s="120"/>
      <c r="E142" s="121"/>
      <c r="F142" s="122"/>
      <c r="G142" s="122"/>
      <c r="H142" s="122"/>
      <c r="I142" s="121"/>
      <c r="J142" s="121"/>
      <c r="K142" s="117"/>
      <c r="L142" s="123"/>
      <c r="M142" s="123"/>
      <c r="N142" s="123"/>
      <c r="O142" s="117"/>
      <c r="P142" s="117"/>
      <c r="Q142" s="117"/>
      <c r="R142" s="123"/>
      <c r="S142" s="123"/>
      <c r="T142" s="123"/>
      <c r="U142" s="45"/>
      <c r="V142" s="45"/>
    </row>
    <row r="143" spans="1:22" x14ac:dyDescent="0.25">
      <c r="A143" s="117"/>
      <c r="B143" s="118"/>
      <c r="C143" s="119"/>
      <c r="D143" s="120"/>
      <c r="E143" s="121"/>
      <c r="F143" s="122"/>
      <c r="G143" s="122"/>
      <c r="H143" s="122"/>
      <c r="I143" s="121"/>
      <c r="J143" s="121"/>
      <c r="K143" s="117"/>
      <c r="L143" s="123"/>
      <c r="M143" s="123"/>
      <c r="N143" s="123"/>
      <c r="O143" s="117"/>
      <c r="P143" s="117"/>
      <c r="Q143" s="117"/>
      <c r="R143" s="123"/>
      <c r="S143" s="123"/>
      <c r="T143" s="123"/>
      <c r="U143" s="45"/>
      <c r="V143" s="45"/>
    </row>
    <row r="144" spans="1:22" x14ac:dyDescent="0.25">
      <c r="A144" s="117"/>
      <c r="B144" s="118"/>
      <c r="C144" s="119"/>
      <c r="D144" s="120"/>
      <c r="E144" s="121"/>
      <c r="F144" s="122"/>
      <c r="G144" s="122"/>
      <c r="H144" s="122"/>
      <c r="I144" s="121"/>
      <c r="J144" s="121"/>
      <c r="K144" s="117"/>
      <c r="L144" s="123"/>
      <c r="M144" s="123"/>
      <c r="N144" s="123"/>
      <c r="O144" s="117"/>
      <c r="P144" s="117"/>
      <c r="Q144" s="117"/>
      <c r="R144" s="123"/>
      <c r="S144" s="123"/>
      <c r="T144" s="123"/>
      <c r="U144" s="45"/>
      <c r="V144" s="45"/>
    </row>
    <row r="145" spans="1:22" x14ac:dyDescent="0.25">
      <c r="A145" s="117"/>
      <c r="B145" s="118"/>
      <c r="C145" s="119"/>
      <c r="D145" s="120"/>
      <c r="E145" s="121"/>
      <c r="F145" s="122"/>
      <c r="G145" s="122"/>
      <c r="H145" s="122"/>
      <c r="I145" s="121"/>
      <c r="J145" s="121"/>
      <c r="K145" s="117"/>
      <c r="L145" s="123"/>
      <c r="M145" s="123"/>
      <c r="N145" s="123"/>
      <c r="O145" s="117"/>
      <c r="P145" s="117"/>
      <c r="Q145" s="117"/>
      <c r="R145" s="123"/>
      <c r="S145" s="123"/>
      <c r="T145" s="123"/>
      <c r="U145" s="45"/>
      <c r="V145" s="45"/>
    </row>
    <row r="146" spans="1:22" x14ac:dyDescent="0.25">
      <c r="A146" s="117"/>
      <c r="B146" s="118"/>
      <c r="C146" s="119"/>
      <c r="D146" s="120"/>
      <c r="E146" s="121"/>
      <c r="F146" s="122"/>
      <c r="G146" s="122"/>
      <c r="H146" s="122"/>
      <c r="I146" s="121"/>
      <c r="J146" s="121"/>
      <c r="K146" s="117"/>
      <c r="L146" s="123"/>
      <c r="M146" s="123"/>
      <c r="N146" s="123"/>
      <c r="O146" s="117"/>
      <c r="P146" s="117"/>
      <c r="Q146" s="117"/>
      <c r="R146" s="123"/>
      <c r="S146" s="123"/>
      <c r="T146" s="123"/>
      <c r="U146" s="45"/>
      <c r="V146" s="45"/>
    </row>
    <row r="147" spans="1:22" x14ac:dyDescent="0.25">
      <c r="A147" s="117"/>
      <c r="B147" s="118"/>
      <c r="C147" s="119"/>
      <c r="D147" s="120"/>
      <c r="E147" s="121"/>
      <c r="F147" s="122"/>
      <c r="G147" s="122"/>
      <c r="H147" s="122"/>
      <c r="I147" s="121"/>
      <c r="J147" s="121"/>
      <c r="K147" s="117"/>
      <c r="L147" s="123"/>
      <c r="M147" s="123"/>
      <c r="N147" s="123"/>
      <c r="O147" s="117"/>
      <c r="P147" s="117"/>
      <c r="Q147" s="117"/>
      <c r="R147" s="123"/>
      <c r="S147" s="123"/>
      <c r="T147" s="123"/>
      <c r="U147" s="45"/>
      <c r="V147" s="45"/>
    </row>
    <row r="148" spans="1:22" x14ac:dyDescent="0.25">
      <c r="A148" s="117"/>
      <c r="B148" s="118"/>
      <c r="C148" s="119"/>
      <c r="D148" s="120"/>
      <c r="E148" s="121"/>
      <c r="F148" s="122"/>
      <c r="G148" s="122"/>
      <c r="H148" s="122"/>
      <c r="I148" s="121"/>
      <c r="J148" s="121"/>
      <c r="K148" s="117"/>
      <c r="L148" s="123"/>
      <c r="M148" s="123"/>
      <c r="N148" s="123"/>
      <c r="O148" s="117"/>
      <c r="P148" s="117"/>
      <c r="Q148" s="117"/>
      <c r="R148" s="123"/>
      <c r="S148" s="123"/>
      <c r="T148" s="123"/>
      <c r="U148" s="45"/>
      <c r="V148" s="45"/>
    </row>
    <row r="149" spans="1:22" x14ac:dyDescent="0.25">
      <c r="A149" s="117"/>
      <c r="B149" s="118"/>
      <c r="C149" s="119"/>
      <c r="D149" s="120"/>
      <c r="E149" s="121"/>
      <c r="F149" s="122"/>
      <c r="G149" s="122"/>
      <c r="H149" s="122"/>
      <c r="I149" s="121"/>
      <c r="J149" s="121"/>
      <c r="K149" s="117"/>
      <c r="L149" s="123"/>
      <c r="M149" s="123"/>
      <c r="N149" s="123"/>
      <c r="O149" s="117"/>
      <c r="P149" s="117"/>
      <c r="Q149" s="117"/>
      <c r="R149" s="123"/>
      <c r="S149" s="123"/>
      <c r="T149" s="123"/>
      <c r="U149" s="45"/>
      <c r="V149" s="45"/>
    </row>
    <row r="150" spans="1:22" x14ac:dyDescent="0.25">
      <c r="A150" s="117"/>
      <c r="B150" s="118"/>
      <c r="C150" s="119"/>
      <c r="D150" s="120"/>
      <c r="E150" s="121"/>
      <c r="F150" s="122"/>
      <c r="G150" s="122"/>
      <c r="H150" s="122"/>
      <c r="I150" s="121"/>
      <c r="J150" s="121"/>
      <c r="K150" s="117"/>
      <c r="L150" s="123"/>
      <c r="M150" s="123"/>
      <c r="N150" s="123"/>
      <c r="O150" s="117"/>
      <c r="P150" s="117"/>
      <c r="Q150" s="117"/>
      <c r="R150" s="123"/>
      <c r="S150" s="123"/>
      <c r="T150" s="123"/>
      <c r="U150" s="45"/>
      <c r="V150" s="45"/>
    </row>
    <row r="151" spans="1:22" x14ac:dyDescent="0.25">
      <c r="A151" s="117"/>
      <c r="B151" s="118"/>
      <c r="C151" s="119"/>
      <c r="D151" s="120"/>
      <c r="E151" s="121"/>
      <c r="F151" s="122"/>
      <c r="G151" s="122"/>
      <c r="H151" s="122"/>
      <c r="I151" s="121"/>
      <c r="J151" s="121"/>
      <c r="K151" s="117"/>
      <c r="L151" s="123"/>
      <c r="M151" s="123"/>
      <c r="N151" s="123"/>
      <c r="O151" s="117"/>
      <c r="P151" s="117"/>
      <c r="Q151" s="117"/>
      <c r="R151" s="123"/>
      <c r="S151" s="123"/>
      <c r="T151" s="123"/>
      <c r="U151" s="45"/>
      <c r="V151" s="45"/>
    </row>
    <row r="152" spans="1:22" x14ac:dyDescent="0.25">
      <c r="A152" s="117"/>
      <c r="B152" s="118"/>
      <c r="C152" s="119"/>
      <c r="D152" s="120"/>
      <c r="E152" s="121"/>
      <c r="F152" s="122"/>
      <c r="G152" s="122"/>
      <c r="H152" s="122"/>
      <c r="I152" s="121"/>
      <c r="J152" s="121"/>
      <c r="K152" s="117"/>
      <c r="L152" s="123"/>
      <c r="M152" s="123"/>
      <c r="N152" s="123"/>
      <c r="O152" s="117"/>
      <c r="P152" s="117"/>
      <c r="Q152" s="117"/>
      <c r="R152" s="123"/>
      <c r="S152" s="123"/>
      <c r="T152" s="123"/>
      <c r="U152" s="45"/>
      <c r="V152" s="45"/>
    </row>
    <row r="153" spans="1:22" x14ac:dyDescent="0.25">
      <c r="A153" s="117"/>
      <c r="B153" s="118"/>
      <c r="C153" s="119"/>
      <c r="D153" s="120"/>
      <c r="E153" s="121"/>
      <c r="F153" s="122"/>
      <c r="G153" s="122"/>
      <c r="H153" s="122"/>
      <c r="I153" s="121"/>
      <c r="J153" s="121"/>
      <c r="K153" s="117"/>
      <c r="L153" s="123"/>
      <c r="M153" s="123"/>
      <c r="N153" s="123"/>
      <c r="O153" s="117"/>
      <c r="P153" s="117"/>
      <c r="Q153" s="117"/>
      <c r="R153" s="123"/>
      <c r="S153" s="123"/>
      <c r="T153" s="123"/>
      <c r="U153" s="45"/>
      <c r="V153" s="45"/>
    </row>
    <row r="154" spans="1:22" x14ac:dyDescent="0.25">
      <c r="A154" s="117"/>
      <c r="B154" s="118"/>
      <c r="C154" s="119"/>
      <c r="D154" s="120"/>
      <c r="E154" s="121"/>
      <c r="F154" s="122"/>
      <c r="G154" s="122"/>
      <c r="H154" s="122"/>
      <c r="I154" s="121"/>
      <c r="J154" s="121"/>
      <c r="K154" s="117"/>
      <c r="L154" s="123"/>
      <c r="M154" s="123"/>
      <c r="N154" s="123"/>
      <c r="O154" s="117"/>
      <c r="P154" s="117"/>
      <c r="Q154" s="117"/>
      <c r="R154" s="123"/>
      <c r="S154" s="123"/>
      <c r="T154" s="123"/>
      <c r="U154" s="45"/>
      <c r="V154" s="45"/>
    </row>
    <row r="155" spans="1:22" x14ac:dyDescent="0.25">
      <c r="A155" s="117"/>
      <c r="B155" s="118"/>
      <c r="C155" s="119"/>
      <c r="D155" s="120"/>
      <c r="E155" s="121"/>
      <c r="F155" s="122"/>
      <c r="G155" s="122"/>
      <c r="H155" s="122"/>
      <c r="I155" s="121"/>
      <c r="J155" s="121"/>
      <c r="K155" s="117"/>
      <c r="L155" s="123"/>
      <c r="M155" s="123"/>
      <c r="N155" s="123"/>
      <c r="O155" s="117"/>
      <c r="P155" s="117"/>
      <c r="Q155" s="117"/>
      <c r="R155" s="123"/>
      <c r="S155" s="123"/>
      <c r="T155" s="123"/>
      <c r="U155" s="45"/>
      <c r="V155" s="45"/>
    </row>
    <row r="156" spans="1:22" x14ac:dyDescent="0.25">
      <c r="A156" s="117"/>
      <c r="B156" s="118"/>
      <c r="C156" s="119"/>
      <c r="D156" s="120"/>
      <c r="E156" s="121"/>
      <c r="F156" s="122"/>
      <c r="G156" s="122"/>
      <c r="H156" s="122"/>
      <c r="I156" s="121"/>
      <c r="J156" s="121"/>
      <c r="K156" s="117"/>
      <c r="L156" s="123"/>
      <c r="M156" s="123"/>
      <c r="N156" s="123"/>
      <c r="O156" s="117"/>
      <c r="P156" s="117"/>
      <c r="Q156" s="117"/>
      <c r="R156" s="123"/>
      <c r="S156" s="123"/>
      <c r="T156" s="123"/>
      <c r="U156" s="45"/>
      <c r="V156" s="45"/>
    </row>
    <row r="157" spans="1:22" x14ac:dyDescent="0.25">
      <c r="A157" s="117"/>
      <c r="B157" s="118"/>
      <c r="C157" s="119"/>
      <c r="D157" s="120"/>
      <c r="E157" s="121"/>
      <c r="F157" s="122"/>
      <c r="G157" s="122"/>
      <c r="H157" s="122"/>
      <c r="I157" s="121"/>
      <c r="J157" s="121"/>
      <c r="K157" s="117"/>
      <c r="L157" s="123"/>
      <c r="M157" s="123"/>
      <c r="N157" s="123"/>
      <c r="O157" s="117"/>
      <c r="P157" s="117"/>
      <c r="Q157" s="117"/>
      <c r="R157" s="123"/>
      <c r="S157" s="123"/>
      <c r="T157" s="123"/>
      <c r="U157" s="45"/>
      <c r="V157" s="45"/>
    </row>
    <row r="158" spans="1:22" x14ac:dyDescent="0.25">
      <c r="A158" s="117"/>
      <c r="B158" s="118"/>
      <c r="C158" s="119"/>
      <c r="D158" s="120"/>
      <c r="E158" s="121"/>
      <c r="F158" s="122"/>
      <c r="G158" s="122"/>
      <c r="H158" s="122"/>
      <c r="I158" s="121"/>
      <c r="J158" s="121"/>
      <c r="K158" s="117"/>
      <c r="L158" s="123"/>
      <c r="M158" s="123"/>
      <c r="N158" s="123"/>
      <c r="O158" s="117"/>
      <c r="P158" s="117"/>
      <c r="Q158" s="117"/>
      <c r="R158" s="123"/>
      <c r="S158" s="123"/>
      <c r="T158" s="123"/>
      <c r="U158" s="45"/>
      <c r="V158" s="45"/>
    </row>
    <row r="159" spans="1:22" x14ac:dyDescent="0.25">
      <c r="A159" s="117"/>
      <c r="B159" s="118"/>
      <c r="C159" s="119"/>
      <c r="D159" s="120"/>
      <c r="E159" s="121"/>
      <c r="F159" s="122"/>
      <c r="G159" s="122"/>
      <c r="H159" s="122"/>
      <c r="I159" s="121"/>
      <c r="J159" s="121"/>
      <c r="K159" s="117"/>
      <c r="L159" s="123"/>
      <c r="M159" s="123"/>
      <c r="N159" s="123"/>
      <c r="O159" s="117"/>
      <c r="P159" s="117"/>
      <c r="Q159" s="117"/>
      <c r="R159" s="123"/>
      <c r="S159" s="123"/>
      <c r="T159" s="123"/>
      <c r="U159" s="45"/>
      <c r="V159" s="45"/>
    </row>
    <row r="160" spans="1:22" x14ac:dyDescent="0.25">
      <c r="A160" s="117"/>
      <c r="B160" s="118"/>
      <c r="C160" s="119"/>
      <c r="D160" s="120"/>
      <c r="E160" s="121"/>
      <c r="F160" s="122"/>
      <c r="G160" s="122"/>
      <c r="H160" s="122"/>
      <c r="I160" s="121"/>
      <c r="J160" s="121"/>
      <c r="K160" s="117"/>
      <c r="L160" s="123"/>
      <c r="M160" s="123"/>
      <c r="N160" s="123"/>
      <c r="O160" s="117"/>
      <c r="P160" s="117"/>
      <c r="Q160" s="117"/>
      <c r="R160" s="123"/>
      <c r="S160" s="123"/>
      <c r="T160" s="123"/>
      <c r="U160" s="45"/>
      <c r="V160" s="45"/>
    </row>
    <row r="161" spans="1:22" x14ac:dyDescent="0.25">
      <c r="A161" s="117"/>
      <c r="B161" s="118"/>
      <c r="C161" s="119"/>
      <c r="D161" s="120"/>
      <c r="E161" s="121"/>
      <c r="F161" s="122"/>
      <c r="G161" s="122"/>
      <c r="H161" s="122"/>
      <c r="I161" s="121"/>
      <c r="J161" s="121"/>
      <c r="K161" s="117"/>
      <c r="L161" s="123"/>
      <c r="M161" s="123"/>
      <c r="N161" s="123"/>
      <c r="O161" s="117"/>
      <c r="P161" s="117"/>
      <c r="Q161" s="117"/>
      <c r="R161" s="123"/>
      <c r="S161" s="123"/>
      <c r="T161" s="123"/>
      <c r="U161" s="45"/>
      <c r="V161" s="45"/>
    </row>
    <row r="162" spans="1:22" x14ac:dyDescent="0.25">
      <c r="A162" s="117"/>
      <c r="B162" s="118"/>
      <c r="C162" s="119"/>
      <c r="D162" s="120"/>
      <c r="E162" s="121"/>
      <c r="F162" s="122"/>
      <c r="G162" s="122"/>
      <c r="H162" s="122"/>
      <c r="I162" s="121"/>
      <c r="J162" s="121"/>
      <c r="K162" s="117"/>
      <c r="L162" s="123"/>
      <c r="M162" s="123"/>
      <c r="N162" s="123"/>
      <c r="O162" s="117"/>
      <c r="P162" s="117"/>
      <c r="Q162" s="117"/>
      <c r="R162" s="123"/>
      <c r="S162" s="123"/>
      <c r="T162" s="123"/>
      <c r="U162" s="45"/>
      <c r="V162" s="45"/>
    </row>
    <row r="163" spans="1:22" x14ac:dyDescent="0.25">
      <c r="A163" s="117"/>
      <c r="B163" s="118"/>
      <c r="C163" s="119"/>
      <c r="D163" s="120"/>
      <c r="E163" s="121"/>
      <c r="F163" s="122"/>
      <c r="G163" s="122"/>
      <c r="H163" s="122"/>
      <c r="I163" s="121"/>
      <c r="J163" s="121"/>
      <c r="K163" s="117"/>
      <c r="L163" s="123"/>
      <c r="M163" s="123"/>
      <c r="N163" s="123"/>
      <c r="O163" s="117"/>
      <c r="P163" s="117"/>
      <c r="Q163" s="117"/>
      <c r="R163" s="123"/>
      <c r="S163" s="123"/>
      <c r="T163" s="123"/>
      <c r="U163" s="45"/>
      <c r="V163" s="45"/>
    </row>
    <row r="164" spans="1:22" x14ac:dyDescent="0.25">
      <c r="A164" s="117"/>
      <c r="B164" s="118"/>
      <c r="C164" s="119"/>
      <c r="D164" s="120"/>
      <c r="E164" s="121"/>
      <c r="F164" s="122"/>
      <c r="G164" s="122"/>
      <c r="H164" s="122"/>
      <c r="I164" s="121"/>
      <c r="J164" s="121"/>
      <c r="K164" s="117"/>
      <c r="L164" s="123"/>
      <c r="M164" s="123"/>
      <c r="N164" s="123"/>
      <c r="O164" s="117"/>
      <c r="P164" s="117"/>
      <c r="Q164" s="117"/>
      <c r="R164" s="123"/>
      <c r="S164" s="123"/>
      <c r="T164" s="123"/>
      <c r="U164" s="45"/>
      <c r="V164" s="45"/>
    </row>
    <row r="165" spans="1:22" x14ac:dyDescent="0.25">
      <c r="A165" s="117"/>
      <c r="B165" s="118"/>
      <c r="C165" s="119"/>
      <c r="D165" s="120"/>
      <c r="E165" s="121"/>
      <c r="F165" s="122"/>
      <c r="G165" s="122"/>
      <c r="H165" s="122"/>
      <c r="I165" s="121"/>
      <c r="J165" s="121"/>
      <c r="K165" s="117"/>
      <c r="L165" s="123"/>
      <c r="M165" s="123"/>
      <c r="N165" s="123"/>
      <c r="O165" s="117"/>
      <c r="P165" s="117"/>
      <c r="Q165" s="117"/>
      <c r="R165" s="123"/>
      <c r="S165" s="123"/>
      <c r="T165" s="123"/>
      <c r="U165" s="45"/>
      <c r="V165" s="45"/>
    </row>
    <row r="166" spans="1:22" x14ac:dyDescent="0.25">
      <c r="A166" s="117"/>
      <c r="B166" s="118"/>
      <c r="C166" s="119"/>
      <c r="D166" s="120"/>
      <c r="E166" s="121"/>
      <c r="F166" s="122"/>
      <c r="G166" s="122"/>
      <c r="H166" s="122"/>
      <c r="I166" s="121"/>
      <c r="J166" s="121"/>
      <c r="K166" s="117"/>
      <c r="L166" s="123"/>
      <c r="M166" s="123"/>
      <c r="N166" s="123"/>
      <c r="O166" s="117"/>
      <c r="P166" s="117"/>
      <c r="Q166" s="117"/>
      <c r="R166" s="123"/>
      <c r="S166" s="123"/>
      <c r="T166" s="123"/>
      <c r="U166" s="45"/>
      <c r="V166" s="45"/>
    </row>
    <row r="167" spans="1:22" x14ac:dyDescent="0.25">
      <c r="A167" s="117"/>
      <c r="B167" s="118"/>
      <c r="C167" s="119"/>
      <c r="D167" s="120"/>
      <c r="E167" s="121"/>
      <c r="F167" s="122"/>
      <c r="G167" s="122"/>
      <c r="H167" s="122"/>
      <c r="I167" s="121"/>
      <c r="J167" s="121"/>
      <c r="K167" s="117"/>
      <c r="L167" s="123"/>
      <c r="M167" s="123"/>
      <c r="N167" s="123"/>
      <c r="O167" s="117"/>
      <c r="P167" s="117"/>
      <c r="Q167" s="117"/>
      <c r="R167" s="123"/>
      <c r="S167" s="123"/>
      <c r="T167" s="123"/>
      <c r="U167" s="45"/>
      <c r="V167" s="45"/>
    </row>
    <row r="168" spans="1:22" x14ac:dyDescent="0.25">
      <c r="A168" s="117"/>
      <c r="B168" s="118"/>
      <c r="C168" s="119"/>
      <c r="D168" s="120"/>
      <c r="E168" s="121"/>
      <c r="F168" s="122"/>
      <c r="G168" s="122"/>
      <c r="H168" s="122"/>
      <c r="I168" s="121"/>
      <c r="J168" s="121"/>
      <c r="K168" s="117"/>
      <c r="L168" s="123"/>
      <c r="M168" s="123"/>
      <c r="N168" s="123"/>
      <c r="O168" s="117"/>
      <c r="P168" s="117"/>
      <c r="Q168" s="117"/>
      <c r="R168" s="123"/>
      <c r="S168" s="123"/>
      <c r="T168" s="123"/>
      <c r="U168" s="45"/>
      <c r="V168" s="45"/>
    </row>
    <row r="169" spans="1:22" x14ac:dyDescent="0.25">
      <c r="A169" s="117"/>
      <c r="B169" s="118"/>
      <c r="C169" s="119"/>
      <c r="D169" s="120"/>
      <c r="E169" s="121"/>
      <c r="F169" s="122"/>
      <c r="G169" s="122"/>
      <c r="H169" s="122"/>
      <c r="I169" s="121"/>
      <c r="J169" s="121"/>
      <c r="K169" s="117"/>
      <c r="L169" s="123"/>
      <c r="M169" s="123"/>
      <c r="N169" s="123"/>
      <c r="O169" s="117"/>
      <c r="P169" s="117"/>
      <c r="Q169" s="117"/>
      <c r="R169" s="123"/>
      <c r="S169" s="123"/>
      <c r="T169" s="123"/>
      <c r="U169" s="45"/>
      <c r="V169" s="45"/>
    </row>
    <row r="170" spans="1:22" x14ac:dyDescent="0.25">
      <c r="A170" s="117"/>
      <c r="B170" s="118"/>
      <c r="C170" s="119"/>
      <c r="D170" s="120"/>
      <c r="E170" s="121"/>
      <c r="F170" s="122"/>
      <c r="G170" s="122"/>
      <c r="H170" s="122"/>
      <c r="I170" s="121"/>
      <c r="J170" s="121"/>
      <c r="K170" s="117"/>
      <c r="L170" s="123"/>
      <c r="M170" s="123"/>
      <c r="N170" s="123"/>
      <c r="O170" s="117"/>
      <c r="P170" s="117"/>
      <c r="Q170" s="117"/>
      <c r="R170" s="123"/>
      <c r="S170" s="123"/>
      <c r="T170" s="123"/>
      <c r="U170" s="45"/>
      <c r="V170" s="45"/>
    </row>
    <row r="171" spans="1:22" x14ac:dyDescent="0.25">
      <c r="A171" s="117"/>
      <c r="B171" s="118"/>
      <c r="C171" s="119"/>
      <c r="D171" s="120"/>
      <c r="E171" s="121"/>
      <c r="F171" s="122"/>
      <c r="G171" s="122"/>
      <c r="H171" s="122"/>
      <c r="I171" s="121"/>
      <c r="J171" s="121"/>
      <c r="K171" s="117"/>
      <c r="L171" s="123"/>
      <c r="M171" s="123"/>
      <c r="N171" s="123"/>
      <c r="O171" s="117"/>
      <c r="P171" s="117"/>
      <c r="Q171" s="117"/>
      <c r="R171" s="123"/>
      <c r="S171" s="123"/>
      <c r="T171" s="123"/>
      <c r="U171" s="45"/>
      <c r="V171" s="45"/>
    </row>
    <row r="172" spans="1:22" x14ac:dyDescent="0.25">
      <c r="A172" s="117"/>
      <c r="B172" s="118"/>
      <c r="C172" s="119"/>
      <c r="D172" s="120"/>
      <c r="E172" s="121"/>
      <c r="F172" s="122"/>
      <c r="G172" s="122"/>
      <c r="H172" s="122"/>
      <c r="I172" s="121"/>
      <c r="J172" s="121"/>
      <c r="K172" s="117"/>
      <c r="L172" s="123"/>
      <c r="M172" s="123"/>
      <c r="N172" s="123"/>
      <c r="O172" s="117"/>
      <c r="P172" s="117"/>
      <c r="Q172" s="117"/>
      <c r="R172" s="123"/>
      <c r="S172" s="123"/>
      <c r="T172" s="123"/>
      <c r="U172" s="45"/>
      <c r="V172" s="45"/>
    </row>
    <row r="173" spans="1:22" x14ac:dyDescent="0.25">
      <c r="A173" s="117"/>
      <c r="B173" s="118"/>
      <c r="C173" s="119"/>
      <c r="D173" s="120"/>
      <c r="E173" s="121"/>
      <c r="F173" s="122"/>
      <c r="G173" s="122"/>
      <c r="H173" s="122"/>
      <c r="I173" s="121"/>
      <c r="J173" s="121"/>
      <c r="K173" s="117"/>
      <c r="L173" s="123"/>
      <c r="M173" s="123"/>
      <c r="N173" s="123"/>
      <c r="O173" s="117"/>
      <c r="P173" s="117"/>
      <c r="Q173" s="117"/>
      <c r="R173" s="123"/>
      <c r="S173" s="123"/>
      <c r="T173" s="123"/>
      <c r="U173" s="45"/>
      <c r="V173" s="45"/>
    </row>
    <row r="174" spans="1:22" x14ac:dyDescent="0.25">
      <c r="A174" s="117"/>
      <c r="B174" s="118"/>
      <c r="C174" s="119"/>
      <c r="D174" s="120"/>
      <c r="E174" s="121"/>
      <c r="F174" s="122"/>
      <c r="G174" s="122"/>
      <c r="H174" s="122"/>
      <c r="I174" s="121"/>
      <c r="J174" s="121"/>
      <c r="K174" s="117"/>
      <c r="L174" s="123"/>
      <c r="M174" s="123"/>
      <c r="N174" s="123"/>
      <c r="O174" s="117"/>
      <c r="P174" s="117"/>
      <c r="Q174" s="117"/>
      <c r="R174" s="123"/>
      <c r="S174" s="123"/>
      <c r="T174" s="123"/>
      <c r="U174" s="45"/>
      <c r="V174" s="45"/>
    </row>
    <row r="175" spans="1:22" x14ac:dyDescent="0.25">
      <c r="A175" s="117"/>
      <c r="B175" s="118"/>
      <c r="C175" s="119"/>
      <c r="D175" s="120"/>
      <c r="E175" s="121"/>
      <c r="F175" s="122"/>
      <c r="G175" s="122"/>
      <c r="H175" s="122"/>
      <c r="I175" s="121"/>
      <c r="J175" s="121"/>
      <c r="K175" s="117"/>
      <c r="L175" s="123"/>
      <c r="M175" s="123"/>
      <c r="N175" s="123"/>
      <c r="O175" s="117"/>
      <c r="P175" s="117"/>
      <c r="Q175" s="117"/>
      <c r="R175" s="123"/>
      <c r="S175" s="123"/>
      <c r="T175" s="123"/>
      <c r="U175" s="45"/>
      <c r="V175" s="45"/>
    </row>
    <row r="176" spans="1:22" x14ac:dyDescent="0.25">
      <c r="A176" s="117"/>
      <c r="B176" s="118"/>
      <c r="C176" s="119"/>
      <c r="D176" s="120"/>
      <c r="E176" s="121"/>
      <c r="F176" s="122"/>
      <c r="G176" s="122"/>
      <c r="H176" s="122"/>
      <c r="I176" s="121"/>
      <c r="J176" s="121"/>
      <c r="K176" s="117"/>
      <c r="L176" s="123"/>
      <c r="M176" s="123"/>
      <c r="N176" s="123"/>
      <c r="O176" s="117"/>
      <c r="P176" s="117"/>
      <c r="Q176" s="117"/>
      <c r="R176" s="123"/>
      <c r="S176" s="123"/>
      <c r="T176" s="123"/>
      <c r="U176" s="45"/>
      <c r="V176" s="45"/>
    </row>
    <row r="177" spans="1:22" x14ac:dyDescent="0.25">
      <c r="A177" s="117"/>
      <c r="B177" s="118"/>
      <c r="C177" s="119"/>
      <c r="D177" s="120"/>
      <c r="E177" s="121"/>
      <c r="F177" s="122"/>
      <c r="G177" s="122"/>
      <c r="H177" s="122"/>
      <c r="I177" s="121"/>
      <c r="J177" s="121"/>
      <c r="K177" s="117"/>
      <c r="L177" s="123"/>
      <c r="M177" s="123"/>
      <c r="N177" s="123"/>
      <c r="O177" s="117"/>
      <c r="P177" s="117"/>
      <c r="Q177" s="117"/>
      <c r="R177" s="123"/>
      <c r="S177" s="123"/>
      <c r="T177" s="123"/>
      <c r="U177" s="45"/>
      <c r="V177" s="45"/>
    </row>
    <row r="178" spans="1:22" x14ac:dyDescent="0.25">
      <c r="A178" s="117"/>
      <c r="B178" s="118"/>
      <c r="C178" s="119"/>
      <c r="D178" s="120"/>
      <c r="E178" s="121"/>
      <c r="F178" s="122"/>
      <c r="G178" s="122"/>
      <c r="H178" s="122"/>
      <c r="I178" s="121"/>
      <c r="J178" s="121"/>
      <c r="K178" s="117"/>
      <c r="L178" s="123"/>
      <c r="M178" s="123"/>
      <c r="N178" s="123"/>
      <c r="O178" s="117"/>
      <c r="P178" s="117"/>
      <c r="Q178" s="117"/>
      <c r="R178" s="123"/>
      <c r="S178" s="123"/>
      <c r="T178" s="123"/>
      <c r="U178" s="45"/>
      <c r="V178" s="45"/>
    </row>
    <row r="179" spans="1:22" x14ac:dyDescent="0.25">
      <c r="A179" s="117"/>
      <c r="B179" s="118"/>
      <c r="C179" s="119"/>
      <c r="D179" s="120"/>
      <c r="E179" s="121"/>
      <c r="F179" s="122"/>
      <c r="G179" s="122"/>
      <c r="H179" s="122"/>
      <c r="I179" s="121"/>
      <c r="J179" s="121"/>
      <c r="K179" s="117"/>
      <c r="L179" s="123"/>
      <c r="M179" s="123"/>
      <c r="N179" s="123"/>
      <c r="O179" s="117"/>
      <c r="P179" s="117"/>
      <c r="Q179" s="117"/>
      <c r="R179" s="123"/>
      <c r="S179" s="123"/>
      <c r="T179" s="123"/>
      <c r="U179" s="45"/>
      <c r="V179" s="45"/>
    </row>
    <row r="180" spans="1:22" x14ac:dyDescent="0.25">
      <c r="A180" s="117"/>
      <c r="B180" s="118"/>
      <c r="C180" s="119"/>
      <c r="D180" s="120"/>
      <c r="E180" s="121"/>
      <c r="F180" s="122"/>
      <c r="G180" s="122"/>
      <c r="H180" s="122"/>
      <c r="I180" s="121"/>
      <c r="J180" s="121"/>
      <c r="K180" s="117"/>
      <c r="L180" s="123"/>
      <c r="M180" s="123"/>
      <c r="N180" s="123"/>
      <c r="O180" s="117"/>
      <c r="P180" s="117"/>
      <c r="Q180" s="117"/>
      <c r="R180" s="123"/>
      <c r="S180" s="123"/>
      <c r="T180" s="123"/>
      <c r="U180" s="45"/>
      <c r="V180" s="45"/>
    </row>
    <row r="181" spans="1:22" x14ac:dyDescent="0.25">
      <c r="A181" s="117"/>
      <c r="B181" s="118"/>
      <c r="C181" s="119"/>
      <c r="D181" s="120"/>
      <c r="E181" s="121"/>
      <c r="F181" s="122"/>
      <c r="G181" s="122"/>
      <c r="H181" s="122"/>
      <c r="I181" s="121"/>
      <c r="J181" s="121"/>
      <c r="K181" s="117"/>
      <c r="L181" s="123"/>
      <c r="M181" s="123"/>
      <c r="N181" s="123"/>
      <c r="O181" s="117"/>
      <c r="P181" s="117"/>
      <c r="Q181" s="117"/>
      <c r="R181" s="123"/>
      <c r="S181" s="123"/>
      <c r="T181" s="123"/>
      <c r="U181" s="45"/>
      <c r="V181" s="45"/>
    </row>
    <row r="182" spans="1:22" x14ac:dyDescent="0.25">
      <c r="A182" s="117"/>
      <c r="B182" s="118"/>
      <c r="C182" s="119"/>
      <c r="D182" s="120"/>
      <c r="E182" s="121"/>
      <c r="F182" s="122"/>
      <c r="G182" s="122"/>
      <c r="H182" s="122"/>
      <c r="I182" s="121"/>
      <c r="J182" s="121"/>
      <c r="K182" s="117"/>
      <c r="L182" s="123"/>
      <c r="M182" s="123"/>
      <c r="N182" s="123"/>
      <c r="O182" s="117"/>
      <c r="P182" s="117"/>
      <c r="Q182" s="117"/>
      <c r="R182" s="123"/>
      <c r="S182" s="123"/>
      <c r="T182" s="123"/>
      <c r="U182" s="45"/>
      <c r="V182" s="45"/>
    </row>
    <row r="183" spans="1:22" x14ac:dyDescent="0.25">
      <c r="A183" s="117"/>
      <c r="B183" s="118"/>
      <c r="C183" s="119"/>
      <c r="D183" s="120"/>
      <c r="E183" s="121"/>
      <c r="F183" s="122"/>
      <c r="G183" s="122"/>
      <c r="H183" s="122"/>
      <c r="I183" s="121"/>
      <c r="J183" s="121"/>
      <c r="K183" s="117"/>
      <c r="L183" s="123"/>
      <c r="M183" s="123"/>
      <c r="N183" s="123"/>
      <c r="O183" s="117"/>
      <c r="P183" s="117"/>
      <c r="Q183" s="117"/>
      <c r="R183" s="123"/>
      <c r="S183" s="123"/>
      <c r="T183" s="123"/>
      <c r="U183" s="45"/>
      <c r="V183" s="45"/>
    </row>
    <row r="184" spans="1:22" x14ac:dyDescent="0.25">
      <c r="A184" s="117"/>
      <c r="B184" s="118"/>
      <c r="C184" s="119"/>
      <c r="D184" s="120"/>
      <c r="E184" s="121"/>
      <c r="F184" s="122"/>
      <c r="G184" s="122"/>
      <c r="H184" s="122"/>
      <c r="I184" s="121"/>
      <c r="J184" s="121"/>
      <c r="K184" s="117"/>
      <c r="L184" s="123"/>
      <c r="M184" s="123"/>
      <c r="N184" s="123"/>
      <c r="O184" s="117"/>
      <c r="P184" s="117"/>
      <c r="Q184" s="117"/>
      <c r="R184" s="123"/>
      <c r="S184" s="123"/>
      <c r="T184" s="123"/>
      <c r="U184" s="45"/>
      <c r="V184" s="45"/>
    </row>
    <row r="185" spans="1:22" x14ac:dyDescent="0.25">
      <c r="A185" s="117"/>
      <c r="B185" s="118"/>
      <c r="C185" s="119"/>
      <c r="D185" s="120"/>
      <c r="E185" s="121"/>
      <c r="F185" s="122"/>
      <c r="G185" s="122"/>
      <c r="H185" s="122"/>
      <c r="I185" s="121"/>
      <c r="J185" s="121"/>
      <c r="K185" s="117"/>
      <c r="L185" s="123"/>
      <c r="M185" s="123"/>
      <c r="N185" s="123"/>
      <c r="O185" s="117"/>
      <c r="P185" s="117"/>
      <c r="Q185" s="117"/>
      <c r="R185" s="123"/>
      <c r="S185" s="123"/>
      <c r="T185" s="123"/>
      <c r="U185" s="45"/>
      <c r="V185" s="45"/>
    </row>
    <row r="186" spans="1:22" x14ac:dyDescent="0.25">
      <c r="A186" s="117"/>
      <c r="B186" s="118"/>
      <c r="C186" s="119"/>
      <c r="D186" s="120"/>
      <c r="E186" s="121"/>
      <c r="F186" s="122"/>
      <c r="G186" s="122"/>
      <c r="H186" s="122"/>
      <c r="I186" s="121"/>
      <c r="J186" s="121"/>
      <c r="K186" s="117"/>
      <c r="L186" s="123"/>
      <c r="M186" s="123"/>
      <c r="N186" s="123"/>
      <c r="O186" s="117"/>
      <c r="P186" s="117"/>
      <c r="Q186" s="117"/>
      <c r="R186" s="123"/>
      <c r="S186" s="123"/>
      <c r="T186" s="123"/>
      <c r="U186" s="45"/>
      <c r="V186" s="45"/>
    </row>
    <row r="187" spans="1:22" x14ac:dyDescent="0.25">
      <c r="A187" s="117"/>
      <c r="B187" s="118"/>
      <c r="C187" s="119"/>
      <c r="D187" s="120"/>
      <c r="E187" s="121"/>
      <c r="F187" s="122"/>
      <c r="G187" s="122"/>
      <c r="H187" s="122"/>
      <c r="I187" s="121"/>
      <c r="J187" s="121"/>
      <c r="K187" s="117"/>
      <c r="L187" s="123"/>
      <c r="M187" s="123"/>
      <c r="N187" s="123"/>
      <c r="O187" s="117"/>
      <c r="P187" s="117"/>
      <c r="Q187" s="117"/>
      <c r="R187" s="123"/>
      <c r="S187" s="123"/>
      <c r="T187" s="123"/>
      <c r="U187" s="45"/>
      <c r="V187" s="45"/>
    </row>
    <row r="188" spans="1:22" x14ac:dyDescent="0.25">
      <c r="A188" s="117"/>
      <c r="B188" s="118"/>
      <c r="C188" s="119"/>
      <c r="D188" s="120"/>
      <c r="E188" s="121"/>
      <c r="F188" s="122"/>
      <c r="G188" s="122"/>
      <c r="H188" s="122"/>
      <c r="I188" s="121"/>
      <c r="J188" s="121"/>
      <c r="K188" s="117"/>
      <c r="L188" s="123"/>
      <c r="M188" s="123"/>
      <c r="N188" s="123"/>
      <c r="O188" s="117"/>
      <c r="P188" s="117"/>
      <c r="Q188" s="117"/>
      <c r="R188" s="123"/>
      <c r="S188" s="123"/>
      <c r="T188" s="123"/>
      <c r="U188" s="45"/>
      <c r="V188" s="45"/>
    </row>
    <row r="189" spans="1:22" x14ac:dyDescent="0.25">
      <c r="A189" s="117"/>
      <c r="B189" s="118"/>
      <c r="C189" s="119"/>
      <c r="D189" s="120"/>
      <c r="E189" s="121"/>
      <c r="F189" s="122"/>
      <c r="G189" s="122"/>
      <c r="H189" s="122"/>
      <c r="I189" s="121"/>
      <c r="J189" s="121"/>
      <c r="K189" s="117"/>
      <c r="L189" s="123"/>
      <c r="M189" s="123"/>
      <c r="N189" s="123"/>
      <c r="O189" s="117"/>
      <c r="P189" s="117"/>
      <c r="Q189" s="117"/>
      <c r="R189" s="123"/>
      <c r="S189" s="123"/>
      <c r="T189" s="123"/>
      <c r="U189" s="45"/>
      <c r="V189" s="45"/>
    </row>
    <row r="190" spans="1:22" x14ac:dyDescent="0.25">
      <c r="A190" s="117"/>
      <c r="B190" s="118"/>
      <c r="C190" s="119"/>
      <c r="D190" s="120"/>
      <c r="E190" s="121"/>
      <c r="F190" s="122"/>
      <c r="G190" s="122"/>
      <c r="H190" s="122"/>
      <c r="I190" s="121"/>
      <c r="J190" s="121"/>
      <c r="K190" s="117"/>
      <c r="L190" s="123"/>
      <c r="M190" s="123"/>
      <c r="N190" s="123"/>
      <c r="O190" s="117"/>
      <c r="P190" s="117"/>
      <c r="Q190" s="117"/>
      <c r="R190" s="123"/>
      <c r="S190" s="123"/>
      <c r="T190" s="123"/>
      <c r="U190" s="45"/>
      <c r="V190" s="45"/>
    </row>
    <row r="191" spans="1:22" x14ac:dyDescent="0.25">
      <c r="A191" s="117"/>
      <c r="B191" s="118"/>
      <c r="C191" s="119"/>
      <c r="D191" s="120"/>
      <c r="E191" s="121"/>
      <c r="F191" s="122"/>
      <c r="G191" s="122"/>
      <c r="H191" s="122"/>
      <c r="I191" s="121"/>
      <c r="J191" s="121"/>
      <c r="K191" s="117"/>
      <c r="L191" s="123"/>
      <c r="M191" s="123"/>
      <c r="N191" s="123"/>
      <c r="O191" s="117"/>
      <c r="P191" s="117"/>
      <c r="Q191" s="117"/>
      <c r="R191" s="123"/>
      <c r="S191" s="123"/>
      <c r="T191" s="123"/>
      <c r="U191" s="45"/>
      <c r="V191" s="45"/>
    </row>
    <row r="192" spans="1:22" x14ac:dyDescent="0.25">
      <c r="A192" s="117"/>
      <c r="B192" s="118"/>
      <c r="C192" s="119"/>
      <c r="D192" s="120"/>
      <c r="E192" s="121"/>
      <c r="F192" s="122"/>
      <c r="G192" s="122"/>
      <c r="H192" s="122"/>
      <c r="I192" s="121"/>
      <c r="J192" s="121"/>
      <c r="K192" s="117"/>
      <c r="L192" s="123"/>
      <c r="M192" s="123"/>
      <c r="N192" s="123"/>
      <c r="O192" s="117"/>
      <c r="P192" s="117"/>
      <c r="Q192" s="117"/>
      <c r="R192" s="123"/>
      <c r="S192" s="123"/>
      <c r="T192" s="123"/>
      <c r="U192" s="45"/>
      <c r="V192" s="45"/>
    </row>
    <row r="193" spans="1:22" x14ac:dyDescent="0.25">
      <c r="A193" s="117"/>
      <c r="B193" s="118"/>
      <c r="C193" s="119"/>
      <c r="D193" s="120"/>
      <c r="E193" s="121"/>
      <c r="F193" s="122"/>
      <c r="G193" s="122"/>
      <c r="H193" s="122"/>
      <c r="I193" s="121"/>
      <c r="J193" s="121"/>
      <c r="K193" s="117"/>
      <c r="L193" s="123"/>
      <c r="M193" s="123"/>
      <c r="N193" s="123"/>
      <c r="O193" s="117"/>
      <c r="P193" s="117"/>
      <c r="Q193" s="117"/>
      <c r="R193" s="123"/>
      <c r="S193" s="123"/>
      <c r="T193" s="123"/>
      <c r="U193" s="45"/>
      <c r="V193" s="45"/>
    </row>
    <row r="194" spans="1:22" x14ac:dyDescent="0.25">
      <c r="A194" s="117"/>
      <c r="B194" s="118"/>
      <c r="C194" s="119"/>
      <c r="D194" s="120"/>
      <c r="E194" s="121"/>
      <c r="F194" s="122"/>
      <c r="G194" s="122"/>
      <c r="H194" s="122"/>
      <c r="I194" s="121"/>
      <c r="J194" s="121"/>
      <c r="K194" s="117"/>
      <c r="L194" s="123"/>
      <c r="M194" s="123"/>
      <c r="N194" s="123"/>
      <c r="O194" s="117"/>
      <c r="P194" s="117"/>
      <c r="Q194" s="117"/>
      <c r="R194" s="123"/>
      <c r="S194" s="123"/>
      <c r="T194" s="123"/>
      <c r="U194" s="45"/>
      <c r="V194" s="45"/>
    </row>
    <row r="195" spans="1:22" x14ac:dyDescent="0.25">
      <c r="A195" s="117"/>
      <c r="B195" s="118"/>
      <c r="C195" s="119"/>
      <c r="D195" s="120"/>
      <c r="E195" s="121"/>
      <c r="F195" s="122"/>
      <c r="G195" s="122"/>
      <c r="H195" s="122"/>
      <c r="I195" s="121"/>
      <c r="J195" s="121"/>
      <c r="K195" s="117"/>
      <c r="L195" s="123"/>
      <c r="M195" s="123"/>
      <c r="N195" s="123"/>
      <c r="O195" s="117"/>
      <c r="P195" s="117"/>
      <c r="Q195" s="117"/>
      <c r="R195" s="123"/>
      <c r="S195" s="123"/>
      <c r="T195" s="123"/>
      <c r="U195" s="45"/>
      <c r="V195" s="45"/>
    </row>
    <row r="196" spans="1:22" x14ac:dyDescent="0.25">
      <c r="A196" s="117"/>
      <c r="B196" s="118"/>
      <c r="C196" s="119"/>
      <c r="D196" s="120"/>
      <c r="E196" s="121"/>
      <c r="F196" s="122"/>
      <c r="G196" s="122"/>
      <c r="H196" s="122"/>
      <c r="I196" s="121"/>
      <c r="J196" s="121"/>
      <c r="K196" s="117"/>
      <c r="L196" s="123"/>
      <c r="M196" s="123"/>
      <c r="N196" s="123"/>
      <c r="O196" s="117"/>
      <c r="P196" s="117"/>
      <c r="Q196" s="117"/>
      <c r="R196" s="123"/>
      <c r="S196" s="123"/>
      <c r="T196" s="123"/>
      <c r="U196" s="45"/>
      <c r="V196" s="45"/>
    </row>
    <row r="197" spans="1:22" x14ac:dyDescent="0.25">
      <c r="A197" s="117"/>
      <c r="B197" s="118"/>
      <c r="C197" s="119"/>
      <c r="D197" s="120"/>
      <c r="E197" s="121"/>
      <c r="F197" s="122"/>
      <c r="G197" s="122"/>
      <c r="H197" s="122"/>
      <c r="I197" s="121"/>
      <c r="J197" s="121"/>
      <c r="K197" s="117"/>
      <c r="L197" s="123"/>
      <c r="M197" s="123"/>
      <c r="N197" s="123"/>
      <c r="O197" s="117"/>
      <c r="P197" s="117"/>
      <c r="Q197" s="117"/>
      <c r="R197" s="123"/>
      <c r="S197" s="123"/>
      <c r="T197" s="123"/>
      <c r="U197" s="45"/>
      <c r="V197" s="45"/>
    </row>
    <row r="198" spans="1:22" x14ac:dyDescent="0.25">
      <c r="A198" s="117"/>
      <c r="B198" s="118"/>
      <c r="C198" s="119"/>
      <c r="D198" s="120"/>
      <c r="E198" s="121"/>
      <c r="F198" s="122"/>
      <c r="G198" s="122"/>
      <c r="H198" s="122"/>
      <c r="I198" s="121"/>
      <c r="J198" s="121"/>
      <c r="K198" s="117"/>
      <c r="L198" s="123"/>
      <c r="M198" s="123"/>
      <c r="N198" s="123"/>
      <c r="O198" s="117"/>
      <c r="P198" s="117"/>
      <c r="Q198" s="117"/>
      <c r="R198" s="123"/>
      <c r="S198" s="123"/>
      <c r="T198" s="123"/>
      <c r="U198" s="45"/>
      <c r="V198" s="45"/>
    </row>
    <row r="199" spans="1:22" x14ac:dyDescent="0.25">
      <c r="A199" s="117"/>
      <c r="B199" s="118"/>
      <c r="C199" s="119"/>
      <c r="D199" s="120"/>
      <c r="E199" s="121"/>
      <c r="F199" s="122"/>
      <c r="G199" s="122"/>
      <c r="H199" s="122"/>
      <c r="I199" s="121"/>
      <c r="J199" s="121"/>
      <c r="K199" s="117"/>
      <c r="L199" s="123"/>
      <c r="M199" s="123"/>
      <c r="N199" s="123"/>
      <c r="O199" s="117"/>
      <c r="P199" s="117"/>
      <c r="Q199" s="117"/>
      <c r="R199" s="123"/>
      <c r="S199" s="123"/>
      <c r="T199" s="123"/>
      <c r="U199" s="45"/>
      <c r="V199" s="45"/>
    </row>
    <row r="200" spans="1:22" x14ac:dyDescent="0.25">
      <c r="A200" s="117"/>
      <c r="B200" s="118"/>
      <c r="C200" s="119"/>
      <c r="D200" s="120"/>
      <c r="E200" s="121"/>
      <c r="F200" s="122"/>
      <c r="G200" s="122"/>
      <c r="H200" s="122"/>
      <c r="I200" s="121"/>
      <c r="J200" s="121"/>
      <c r="K200" s="117"/>
      <c r="L200" s="123"/>
      <c r="M200" s="123"/>
      <c r="N200" s="123"/>
      <c r="O200" s="117"/>
      <c r="P200" s="117"/>
      <c r="Q200" s="117"/>
      <c r="R200" s="123"/>
      <c r="S200" s="123"/>
      <c r="T200" s="123"/>
      <c r="U200" s="45"/>
      <c r="V200" s="45"/>
    </row>
    <row r="201" spans="1:22" x14ac:dyDescent="0.25">
      <c r="A201" s="117"/>
      <c r="B201" s="118"/>
      <c r="C201" s="119"/>
      <c r="D201" s="120"/>
      <c r="E201" s="121"/>
      <c r="F201" s="122"/>
      <c r="G201" s="122"/>
      <c r="H201" s="122"/>
      <c r="I201" s="121"/>
      <c r="J201" s="121"/>
      <c r="K201" s="117"/>
      <c r="L201" s="123"/>
      <c r="M201" s="123"/>
      <c r="N201" s="123"/>
      <c r="O201" s="117"/>
      <c r="P201" s="117"/>
      <c r="Q201" s="117"/>
      <c r="R201" s="123"/>
      <c r="S201" s="123"/>
      <c r="T201" s="123"/>
      <c r="U201" s="45"/>
      <c r="V201" s="45"/>
    </row>
    <row r="202" spans="1:22" x14ac:dyDescent="0.25">
      <c r="A202" s="117"/>
      <c r="B202" s="118"/>
      <c r="C202" s="119"/>
      <c r="D202" s="120"/>
      <c r="E202" s="121"/>
      <c r="F202" s="122"/>
      <c r="G202" s="122"/>
      <c r="H202" s="122"/>
      <c r="I202" s="121"/>
      <c r="J202" s="121"/>
      <c r="K202" s="117"/>
      <c r="L202" s="123"/>
      <c r="M202" s="123"/>
      <c r="N202" s="123"/>
      <c r="O202" s="117"/>
      <c r="P202" s="117"/>
      <c r="Q202" s="117"/>
      <c r="R202" s="123"/>
      <c r="S202" s="123"/>
      <c r="T202" s="123"/>
      <c r="U202" s="45"/>
      <c r="V202" s="45"/>
    </row>
    <row r="203" spans="1:22" x14ac:dyDescent="0.25">
      <c r="A203" s="117"/>
      <c r="B203" s="118"/>
      <c r="C203" s="119"/>
      <c r="D203" s="120"/>
      <c r="E203" s="121"/>
      <c r="F203" s="122"/>
      <c r="G203" s="122"/>
      <c r="H203" s="122"/>
      <c r="I203" s="121"/>
      <c r="J203" s="121"/>
      <c r="K203" s="117"/>
      <c r="L203" s="123"/>
      <c r="M203" s="123"/>
      <c r="N203" s="123"/>
      <c r="O203" s="117"/>
      <c r="P203" s="117"/>
      <c r="Q203" s="117"/>
      <c r="R203" s="123"/>
      <c r="S203" s="123"/>
      <c r="T203" s="123"/>
      <c r="U203" s="45"/>
      <c r="V203" s="45"/>
    </row>
    <row r="204" spans="1:22" x14ac:dyDescent="0.25">
      <c r="A204" s="117"/>
      <c r="B204" s="118"/>
      <c r="C204" s="119"/>
      <c r="D204" s="120"/>
      <c r="E204" s="121"/>
      <c r="F204" s="122"/>
      <c r="G204" s="122"/>
      <c r="H204" s="122"/>
      <c r="I204" s="121"/>
      <c r="J204" s="121"/>
      <c r="K204" s="117"/>
      <c r="L204" s="123"/>
      <c r="M204" s="123"/>
      <c r="N204" s="123"/>
      <c r="O204" s="117"/>
      <c r="P204" s="117"/>
      <c r="Q204" s="117"/>
      <c r="R204" s="123"/>
      <c r="S204" s="123"/>
      <c r="T204" s="123"/>
      <c r="U204" s="45"/>
      <c r="V204" s="45"/>
    </row>
    <row r="205" spans="1:22" x14ac:dyDescent="0.25">
      <c r="A205" s="117"/>
      <c r="B205" s="118"/>
      <c r="C205" s="119"/>
      <c r="D205" s="120"/>
      <c r="E205" s="121"/>
      <c r="F205" s="122"/>
      <c r="G205" s="122"/>
      <c r="H205" s="122"/>
      <c r="I205" s="121"/>
      <c r="J205" s="121"/>
      <c r="K205" s="117"/>
      <c r="L205" s="123"/>
      <c r="M205" s="123"/>
      <c r="N205" s="123"/>
      <c r="O205" s="117"/>
      <c r="P205" s="117"/>
      <c r="Q205" s="117"/>
      <c r="R205" s="123"/>
      <c r="S205" s="123"/>
      <c r="T205" s="123"/>
      <c r="U205" s="45"/>
      <c r="V205" s="45"/>
    </row>
    <row r="206" spans="1:22" x14ac:dyDescent="0.25">
      <c r="A206" s="117"/>
      <c r="B206" s="118"/>
      <c r="C206" s="119"/>
      <c r="D206" s="120"/>
      <c r="E206" s="121"/>
      <c r="F206" s="122"/>
      <c r="G206" s="122"/>
      <c r="H206" s="122"/>
      <c r="I206" s="121"/>
      <c r="J206" s="121"/>
      <c r="K206" s="117"/>
      <c r="L206" s="123"/>
      <c r="M206" s="123"/>
      <c r="N206" s="123"/>
      <c r="O206" s="117"/>
      <c r="P206" s="117"/>
      <c r="Q206" s="117"/>
      <c r="R206" s="123"/>
      <c r="S206" s="123"/>
      <c r="T206" s="123"/>
      <c r="U206" s="45"/>
      <c r="V206" s="45"/>
    </row>
    <row r="207" spans="1:22" x14ac:dyDescent="0.25">
      <c r="A207" s="117"/>
      <c r="B207" s="118"/>
      <c r="C207" s="119"/>
      <c r="D207" s="120"/>
      <c r="E207" s="121"/>
      <c r="F207" s="122"/>
      <c r="G207" s="122"/>
      <c r="H207" s="122"/>
      <c r="I207" s="121"/>
      <c r="J207" s="121"/>
      <c r="K207" s="117"/>
      <c r="L207" s="123"/>
      <c r="M207" s="123"/>
      <c r="N207" s="123"/>
      <c r="O207" s="117"/>
      <c r="P207" s="117"/>
      <c r="Q207" s="117"/>
      <c r="R207" s="123"/>
      <c r="S207" s="123"/>
      <c r="T207" s="123"/>
      <c r="U207" s="45"/>
      <c r="V207" s="45"/>
    </row>
    <row r="208" spans="1:22" x14ac:dyDescent="0.25">
      <c r="A208" s="117"/>
      <c r="B208" s="118"/>
      <c r="C208" s="119"/>
      <c r="D208" s="120"/>
      <c r="E208" s="121"/>
      <c r="F208" s="122"/>
      <c r="G208" s="122"/>
      <c r="H208" s="122"/>
      <c r="I208" s="121"/>
      <c r="J208" s="121"/>
      <c r="K208" s="117"/>
      <c r="L208" s="123"/>
      <c r="M208" s="123"/>
      <c r="N208" s="123"/>
      <c r="O208" s="117"/>
      <c r="P208" s="117"/>
      <c r="Q208" s="117"/>
      <c r="R208" s="123"/>
      <c r="S208" s="123"/>
      <c r="T208" s="123"/>
      <c r="U208" s="45"/>
      <c r="V208" s="45"/>
    </row>
    <row r="209" spans="1:22" x14ac:dyDescent="0.25">
      <c r="A209" s="117"/>
      <c r="B209" s="118"/>
      <c r="C209" s="119"/>
      <c r="D209" s="120"/>
      <c r="E209" s="121"/>
      <c r="F209" s="122"/>
      <c r="G209" s="122"/>
      <c r="H209" s="122"/>
      <c r="I209" s="121"/>
      <c r="J209" s="121"/>
      <c r="K209" s="117"/>
      <c r="L209" s="123"/>
      <c r="M209" s="123"/>
      <c r="N209" s="123"/>
      <c r="O209" s="117"/>
      <c r="P209" s="117"/>
      <c r="Q209" s="117"/>
      <c r="R209" s="123"/>
      <c r="S209" s="123"/>
      <c r="T209" s="123"/>
      <c r="U209" s="45"/>
      <c r="V209" s="45"/>
    </row>
    <row r="210" spans="1:22" x14ac:dyDescent="0.25">
      <c r="A210" s="117"/>
      <c r="B210" s="118"/>
      <c r="C210" s="119"/>
      <c r="D210" s="120"/>
      <c r="E210" s="121"/>
      <c r="F210" s="122"/>
      <c r="G210" s="122"/>
      <c r="H210" s="122"/>
      <c r="I210" s="121"/>
      <c r="J210" s="121"/>
      <c r="K210" s="117"/>
      <c r="L210" s="123"/>
      <c r="M210" s="123"/>
      <c r="N210" s="123"/>
      <c r="O210" s="117"/>
      <c r="P210" s="117"/>
      <c r="Q210" s="117"/>
      <c r="R210" s="123"/>
      <c r="S210" s="123"/>
      <c r="T210" s="123"/>
      <c r="U210" s="45"/>
      <c r="V210" s="45"/>
    </row>
    <row r="211" spans="1:22" x14ac:dyDescent="0.25">
      <c r="A211" s="117"/>
      <c r="B211" s="118"/>
      <c r="C211" s="119"/>
      <c r="D211" s="120"/>
      <c r="E211" s="121"/>
      <c r="F211" s="122"/>
      <c r="G211" s="122"/>
      <c r="H211" s="122"/>
      <c r="I211" s="121"/>
      <c r="J211" s="121"/>
      <c r="K211" s="117"/>
      <c r="L211" s="123"/>
      <c r="M211" s="123"/>
      <c r="N211" s="123"/>
      <c r="O211" s="117"/>
      <c r="P211" s="117"/>
      <c r="Q211" s="117"/>
      <c r="R211" s="123"/>
      <c r="S211" s="123"/>
      <c r="T211" s="123"/>
      <c r="U211" s="45"/>
      <c r="V211" s="45"/>
    </row>
    <row r="212" spans="1:22" x14ac:dyDescent="0.25">
      <c r="A212" s="117"/>
      <c r="B212" s="118"/>
      <c r="C212" s="119"/>
      <c r="D212" s="120"/>
      <c r="E212" s="121"/>
      <c r="F212" s="122"/>
      <c r="G212" s="122"/>
      <c r="H212" s="122"/>
      <c r="I212" s="121"/>
      <c r="J212" s="121"/>
      <c r="K212" s="117"/>
      <c r="L212" s="123"/>
      <c r="M212" s="123"/>
      <c r="N212" s="123"/>
      <c r="O212" s="117"/>
      <c r="P212" s="117"/>
      <c r="Q212" s="117"/>
      <c r="R212" s="123"/>
      <c r="S212" s="123"/>
      <c r="T212" s="123"/>
      <c r="U212" s="45"/>
      <c r="V212" s="45"/>
    </row>
    <row r="213" spans="1:22" x14ac:dyDescent="0.25">
      <c r="A213" s="117"/>
      <c r="B213" s="118"/>
      <c r="C213" s="119"/>
      <c r="D213" s="120"/>
      <c r="E213" s="121"/>
      <c r="F213" s="122"/>
      <c r="G213" s="122"/>
      <c r="H213" s="122"/>
      <c r="I213" s="121"/>
      <c r="J213" s="121"/>
      <c r="K213" s="117"/>
      <c r="L213" s="123"/>
      <c r="M213" s="123"/>
      <c r="N213" s="123"/>
      <c r="O213" s="117"/>
      <c r="P213" s="117"/>
      <c r="Q213" s="117"/>
      <c r="R213" s="123"/>
      <c r="S213" s="123"/>
      <c r="T213" s="123"/>
      <c r="U213" s="45"/>
      <c r="V213" s="45"/>
    </row>
    <row r="214" spans="1:22" x14ac:dyDescent="0.25">
      <c r="A214" s="117"/>
      <c r="B214" s="118"/>
      <c r="C214" s="119"/>
      <c r="D214" s="120"/>
      <c r="E214" s="121"/>
      <c r="F214" s="122"/>
      <c r="G214" s="122"/>
      <c r="H214" s="122"/>
      <c r="I214" s="121"/>
      <c r="J214" s="121"/>
      <c r="K214" s="117"/>
      <c r="L214" s="123"/>
      <c r="M214" s="123"/>
      <c r="N214" s="123"/>
      <c r="O214" s="117"/>
      <c r="P214" s="117"/>
      <c r="Q214" s="117"/>
      <c r="R214" s="123"/>
      <c r="S214" s="123"/>
      <c r="T214" s="123"/>
      <c r="U214" s="45"/>
      <c r="V214" s="45"/>
    </row>
    <row r="215" spans="1:22" x14ac:dyDescent="0.25">
      <c r="A215" s="117"/>
      <c r="B215" s="118"/>
      <c r="C215" s="119"/>
      <c r="D215" s="120"/>
      <c r="E215" s="121"/>
      <c r="F215" s="122"/>
      <c r="G215" s="122"/>
      <c r="H215" s="122"/>
      <c r="I215" s="121"/>
      <c r="J215" s="121"/>
      <c r="K215" s="117"/>
      <c r="L215" s="123"/>
      <c r="M215" s="123"/>
      <c r="N215" s="123"/>
      <c r="O215" s="117"/>
      <c r="P215" s="117"/>
      <c r="Q215" s="117"/>
      <c r="R215" s="123"/>
      <c r="S215" s="123"/>
      <c r="T215" s="123"/>
      <c r="U215" s="45"/>
      <c r="V215" s="45"/>
    </row>
    <row r="216" spans="1:22" x14ac:dyDescent="0.25">
      <c r="A216" s="117"/>
      <c r="B216" s="118"/>
      <c r="C216" s="119"/>
      <c r="D216" s="120"/>
      <c r="E216" s="121"/>
      <c r="F216" s="122"/>
      <c r="G216" s="122"/>
      <c r="H216" s="122"/>
      <c r="I216" s="121"/>
      <c r="J216" s="121"/>
      <c r="K216" s="117"/>
      <c r="L216" s="123"/>
      <c r="M216" s="123"/>
      <c r="N216" s="123"/>
      <c r="O216" s="117"/>
      <c r="P216" s="117"/>
      <c r="Q216" s="117"/>
      <c r="R216" s="123"/>
      <c r="S216" s="123"/>
      <c r="T216" s="123"/>
      <c r="U216" s="45"/>
      <c r="V216" s="45"/>
    </row>
    <row r="217" spans="1:22" x14ac:dyDescent="0.25">
      <c r="A217" s="117"/>
      <c r="B217" s="118"/>
      <c r="C217" s="119"/>
      <c r="D217" s="120"/>
      <c r="E217" s="121"/>
      <c r="F217" s="122"/>
      <c r="G217" s="122"/>
      <c r="H217" s="122"/>
      <c r="I217" s="121"/>
      <c r="J217" s="121"/>
      <c r="K217" s="117"/>
      <c r="L217" s="123"/>
      <c r="M217" s="123"/>
      <c r="N217" s="123"/>
      <c r="O217" s="117"/>
      <c r="P217" s="117"/>
      <c r="Q217" s="117"/>
      <c r="R217" s="123"/>
      <c r="S217" s="123"/>
      <c r="T217" s="123"/>
      <c r="U217" s="45"/>
      <c r="V217" s="45"/>
    </row>
    <row r="218" spans="1:22" x14ac:dyDescent="0.25">
      <c r="A218" s="117"/>
      <c r="B218" s="118"/>
      <c r="C218" s="119"/>
      <c r="D218" s="120"/>
      <c r="E218" s="121"/>
      <c r="F218" s="122"/>
      <c r="G218" s="122"/>
      <c r="H218" s="122"/>
      <c r="I218" s="121"/>
      <c r="J218" s="121"/>
      <c r="K218" s="117"/>
      <c r="L218" s="123"/>
      <c r="M218" s="123"/>
      <c r="N218" s="123"/>
      <c r="O218" s="117"/>
      <c r="P218" s="117"/>
      <c r="Q218" s="117"/>
      <c r="R218" s="123"/>
      <c r="S218" s="123"/>
      <c r="T218" s="123"/>
      <c r="U218" s="45"/>
      <c r="V218" s="45"/>
    </row>
    <row r="219" spans="1:22" x14ac:dyDescent="0.25">
      <c r="A219" s="117"/>
      <c r="B219" s="118"/>
      <c r="C219" s="119"/>
      <c r="D219" s="120"/>
      <c r="E219" s="121"/>
      <c r="F219" s="122"/>
      <c r="G219" s="122"/>
      <c r="H219" s="122"/>
      <c r="I219" s="121"/>
      <c r="J219" s="121"/>
      <c r="K219" s="117"/>
      <c r="L219" s="123"/>
      <c r="M219" s="123"/>
      <c r="N219" s="123"/>
      <c r="O219" s="117"/>
      <c r="P219" s="117"/>
      <c r="Q219" s="117"/>
      <c r="R219" s="123"/>
      <c r="S219" s="123"/>
      <c r="T219" s="123"/>
      <c r="U219" s="45"/>
      <c r="V219" s="45"/>
    </row>
    <row r="220" spans="1:22" x14ac:dyDescent="0.25">
      <c r="A220" s="117"/>
      <c r="B220" s="118"/>
      <c r="C220" s="119"/>
      <c r="D220" s="120"/>
      <c r="E220" s="121"/>
      <c r="F220" s="122"/>
      <c r="G220" s="122"/>
      <c r="H220" s="122"/>
      <c r="I220" s="121"/>
      <c r="J220" s="121"/>
      <c r="K220" s="117"/>
      <c r="L220" s="123"/>
      <c r="M220" s="123"/>
      <c r="N220" s="123"/>
      <c r="O220" s="117"/>
      <c r="P220" s="117"/>
      <c r="Q220" s="117"/>
      <c r="R220" s="123"/>
      <c r="S220" s="123"/>
      <c r="T220" s="123"/>
      <c r="U220" s="45"/>
      <c r="V220" s="45"/>
    </row>
    <row r="221" spans="1:22" x14ac:dyDescent="0.25">
      <c r="A221" s="117"/>
      <c r="B221" s="118"/>
      <c r="C221" s="119"/>
      <c r="D221" s="120"/>
      <c r="E221" s="121"/>
      <c r="F221" s="122"/>
      <c r="G221" s="122"/>
      <c r="H221" s="122"/>
      <c r="I221" s="121"/>
      <c r="J221" s="121"/>
      <c r="K221" s="117"/>
      <c r="L221" s="123"/>
      <c r="M221" s="123"/>
      <c r="N221" s="123"/>
      <c r="O221" s="117"/>
      <c r="P221" s="117"/>
      <c r="Q221" s="117"/>
      <c r="R221" s="123"/>
      <c r="S221" s="123"/>
      <c r="T221" s="123"/>
      <c r="U221" s="45"/>
      <c r="V221" s="45"/>
    </row>
    <row r="222" spans="1:22" x14ac:dyDescent="0.25">
      <c r="A222" s="117"/>
      <c r="B222" s="118"/>
      <c r="C222" s="119"/>
      <c r="D222" s="120"/>
      <c r="E222" s="121"/>
      <c r="F222" s="122"/>
      <c r="G222" s="122"/>
      <c r="H222" s="122"/>
      <c r="I222" s="121"/>
      <c r="J222" s="121"/>
      <c r="K222" s="117"/>
      <c r="L222" s="123"/>
      <c r="M222" s="123"/>
      <c r="N222" s="123"/>
      <c r="O222" s="117"/>
      <c r="P222" s="117"/>
      <c r="Q222" s="117"/>
      <c r="R222" s="123"/>
      <c r="S222" s="123"/>
      <c r="T222" s="123"/>
      <c r="U222" s="45"/>
      <c r="V222" s="45"/>
    </row>
    <row r="223" spans="1:22" x14ac:dyDescent="0.25">
      <c r="A223" s="117"/>
      <c r="B223" s="118"/>
      <c r="C223" s="119"/>
      <c r="D223" s="120"/>
      <c r="E223" s="121"/>
      <c r="F223" s="122"/>
      <c r="G223" s="122"/>
      <c r="H223" s="122"/>
      <c r="I223" s="121"/>
      <c r="J223" s="121"/>
      <c r="K223" s="117"/>
      <c r="L223" s="123"/>
      <c r="M223" s="123"/>
      <c r="N223" s="123"/>
      <c r="O223" s="117"/>
      <c r="P223" s="117"/>
      <c r="Q223" s="117"/>
      <c r="R223" s="123"/>
      <c r="S223" s="123"/>
      <c r="T223" s="123"/>
      <c r="U223" s="45"/>
      <c r="V223" s="45"/>
    </row>
    <row r="224" spans="1:22" x14ac:dyDescent="0.25">
      <c r="A224" s="117"/>
      <c r="B224" s="118"/>
      <c r="C224" s="119"/>
      <c r="D224" s="120"/>
      <c r="E224" s="121"/>
      <c r="F224" s="122"/>
      <c r="G224" s="122"/>
      <c r="H224" s="122"/>
      <c r="I224" s="121"/>
      <c r="J224" s="121"/>
      <c r="K224" s="117"/>
      <c r="L224" s="123"/>
      <c r="M224" s="123"/>
      <c r="N224" s="123"/>
      <c r="O224" s="117"/>
      <c r="P224" s="117"/>
      <c r="Q224" s="117"/>
      <c r="R224" s="123"/>
      <c r="S224" s="123"/>
      <c r="T224" s="123"/>
      <c r="U224" s="45"/>
      <c r="V224" s="45"/>
    </row>
    <row r="225" spans="1:22" x14ac:dyDescent="0.25">
      <c r="A225" s="117"/>
      <c r="B225" s="118"/>
      <c r="C225" s="119"/>
      <c r="D225" s="120"/>
      <c r="E225" s="121"/>
      <c r="F225" s="122"/>
      <c r="G225" s="122"/>
      <c r="H225" s="122"/>
      <c r="I225" s="121"/>
      <c r="J225" s="121"/>
      <c r="K225" s="117"/>
      <c r="L225" s="123"/>
      <c r="M225" s="123"/>
      <c r="N225" s="123"/>
      <c r="O225" s="117"/>
      <c r="P225" s="117"/>
      <c r="Q225" s="117"/>
      <c r="R225" s="123"/>
      <c r="S225" s="123"/>
      <c r="T225" s="123"/>
      <c r="U225" s="45"/>
      <c r="V225" s="45"/>
    </row>
    <row r="226" spans="1:22" x14ac:dyDescent="0.25">
      <c r="A226" s="117"/>
      <c r="B226" s="118"/>
      <c r="C226" s="119"/>
      <c r="D226" s="120"/>
      <c r="E226" s="121"/>
      <c r="F226" s="122"/>
      <c r="G226" s="122"/>
      <c r="H226" s="122"/>
      <c r="I226" s="121"/>
      <c r="J226" s="121"/>
      <c r="K226" s="117"/>
      <c r="L226" s="123"/>
      <c r="M226" s="123"/>
      <c r="N226" s="123"/>
      <c r="O226" s="117"/>
      <c r="P226" s="117"/>
      <c r="Q226" s="117"/>
      <c r="R226" s="123"/>
      <c r="S226" s="123"/>
      <c r="T226" s="123"/>
      <c r="U226" s="45"/>
      <c r="V226" s="45"/>
    </row>
    <row r="227" spans="1:22" x14ac:dyDescent="0.25">
      <c r="A227" s="117"/>
      <c r="B227" s="118"/>
      <c r="C227" s="119"/>
      <c r="D227" s="120"/>
      <c r="E227" s="121"/>
      <c r="F227" s="122"/>
      <c r="G227" s="122"/>
      <c r="H227" s="122"/>
      <c r="I227" s="121"/>
      <c r="J227" s="121"/>
      <c r="K227" s="117"/>
      <c r="L227" s="123"/>
      <c r="M227" s="123"/>
      <c r="N227" s="123"/>
      <c r="O227" s="117"/>
      <c r="P227" s="117"/>
      <c r="Q227" s="117"/>
      <c r="R227" s="123"/>
      <c r="S227" s="123"/>
      <c r="T227" s="123"/>
      <c r="U227" s="45"/>
      <c r="V227" s="45"/>
    </row>
    <row r="228" spans="1:22" x14ac:dyDescent="0.25">
      <c r="A228" s="117"/>
      <c r="B228" s="118"/>
      <c r="C228" s="119"/>
      <c r="D228" s="120"/>
      <c r="E228" s="121"/>
      <c r="F228" s="122"/>
      <c r="G228" s="122"/>
      <c r="H228" s="122"/>
      <c r="I228" s="121"/>
      <c r="J228" s="121"/>
      <c r="K228" s="117"/>
      <c r="L228" s="123"/>
      <c r="M228" s="123"/>
      <c r="N228" s="123"/>
      <c r="O228" s="117"/>
      <c r="P228" s="117"/>
      <c r="Q228" s="117"/>
      <c r="R228" s="123"/>
      <c r="S228" s="123"/>
      <c r="T228" s="123"/>
      <c r="U228" s="45"/>
      <c r="V228" s="45"/>
    </row>
    <row r="229" spans="1:22" x14ac:dyDescent="0.25">
      <c r="A229" s="117"/>
      <c r="B229" s="118"/>
      <c r="C229" s="119"/>
      <c r="D229" s="120"/>
      <c r="E229" s="121"/>
      <c r="F229" s="122"/>
      <c r="G229" s="122"/>
      <c r="H229" s="122"/>
      <c r="I229" s="121"/>
      <c r="J229" s="121"/>
      <c r="K229" s="117"/>
      <c r="L229" s="123"/>
      <c r="M229" s="123"/>
      <c r="N229" s="123"/>
      <c r="O229" s="117"/>
      <c r="P229" s="117"/>
      <c r="Q229" s="117"/>
      <c r="R229" s="123"/>
      <c r="S229" s="123"/>
      <c r="T229" s="123"/>
      <c r="U229" s="45"/>
      <c r="V229" s="45"/>
    </row>
    <row r="230" spans="1:22" x14ac:dyDescent="0.25">
      <c r="A230" s="117"/>
      <c r="B230" s="118"/>
      <c r="C230" s="119"/>
      <c r="D230" s="120"/>
      <c r="E230" s="121"/>
      <c r="F230" s="122"/>
      <c r="G230" s="122"/>
      <c r="H230" s="122"/>
      <c r="I230" s="121"/>
      <c r="J230" s="121"/>
      <c r="K230" s="117"/>
      <c r="L230" s="123"/>
      <c r="M230" s="123"/>
      <c r="N230" s="123"/>
      <c r="O230" s="117"/>
      <c r="P230" s="117"/>
      <c r="Q230" s="117"/>
      <c r="R230" s="123"/>
      <c r="S230" s="123"/>
      <c r="T230" s="123"/>
      <c r="U230" s="45"/>
      <c r="V230" s="45"/>
    </row>
    <row r="231" spans="1:22" x14ac:dyDescent="0.25">
      <c r="A231" s="117"/>
      <c r="B231" s="118"/>
      <c r="C231" s="119"/>
      <c r="D231" s="120"/>
      <c r="E231" s="121"/>
      <c r="F231" s="122"/>
      <c r="G231" s="122"/>
      <c r="H231" s="122"/>
      <c r="I231" s="121"/>
      <c r="J231" s="121"/>
      <c r="K231" s="117"/>
      <c r="L231" s="123"/>
      <c r="M231" s="123"/>
      <c r="N231" s="123"/>
      <c r="O231" s="117"/>
      <c r="P231" s="117"/>
      <c r="Q231" s="117"/>
      <c r="R231" s="123"/>
      <c r="S231" s="123"/>
      <c r="T231" s="123"/>
      <c r="U231" s="45"/>
      <c r="V231" s="45"/>
    </row>
    <row r="232" spans="1:22" x14ac:dyDescent="0.25">
      <c r="A232" s="117"/>
      <c r="B232" s="118"/>
      <c r="C232" s="119"/>
      <c r="D232" s="120"/>
      <c r="E232" s="121"/>
      <c r="F232" s="122"/>
      <c r="G232" s="122"/>
      <c r="H232" s="122"/>
      <c r="I232" s="121"/>
      <c r="J232" s="121"/>
      <c r="K232" s="117"/>
      <c r="L232" s="123"/>
      <c r="M232" s="123"/>
      <c r="N232" s="123"/>
      <c r="O232" s="117"/>
      <c r="P232" s="117"/>
      <c r="Q232" s="117"/>
      <c r="R232" s="123"/>
      <c r="S232" s="123"/>
      <c r="T232" s="123"/>
      <c r="U232" s="45"/>
      <c r="V232" s="45"/>
    </row>
    <row r="233" spans="1:22" x14ac:dyDescent="0.25">
      <c r="A233" s="117"/>
      <c r="B233" s="118"/>
      <c r="C233" s="119"/>
      <c r="D233" s="120"/>
      <c r="E233" s="121"/>
      <c r="F233" s="122"/>
      <c r="G233" s="122"/>
      <c r="H233" s="122"/>
      <c r="I233" s="121"/>
      <c r="J233" s="121"/>
      <c r="K233" s="117"/>
      <c r="L233" s="123"/>
      <c r="M233" s="123"/>
      <c r="N233" s="123"/>
      <c r="O233" s="117"/>
      <c r="P233" s="117"/>
      <c r="Q233" s="117"/>
      <c r="R233" s="123"/>
      <c r="S233" s="123"/>
      <c r="T233" s="123"/>
      <c r="U233" s="45"/>
      <c r="V233" s="45"/>
    </row>
    <row r="234" spans="1:22" x14ac:dyDescent="0.25">
      <c r="A234" s="117"/>
      <c r="B234" s="118"/>
      <c r="C234" s="119"/>
      <c r="D234" s="120"/>
      <c r="E234" s="121"/>
      <c r="F234" s="122"/>
      <c r="G234" s="122"/>
      <c r="H234" s="122"/>
      <c r="I234" s="121"/>
      <c r="J234" s="121"/>
      <c r="K234" s="117"/>
      <c r="L234" s="123"/>
      <c r="M234" s="123"/>
      <c r="N234" s="123"/>
      <c r="O234" s="117"/>
      <c r="P234" s="117"/>
      <c r="Q234" s="117"/>
      <c r="R234" s="123"/>
      <c r="S234" s="123"/>
      <c r="T234" s="123"/>
      <c r="U234" s="45"/>
      <c r="V234" s="45"/>
    </row>
    <row r="235" spans="1:22" x14ac:dyDescent="0.25">
      <c r="A235" s="117"/>
      <c r="B235" s="118"/>
      <c r="C235" s="119"/>
      <c r="D235" s="120"/>
      <c r="E235" s="121"/>
      <c r="F235" s="122"/>
      <c r="G235" s="122"/>
      <c r="H235" s="122"/>
      <c r="I235" s="121"/>
      <c r="J235" s="121"/>
      <c r="K235" s="117"/>
      <c r="L235" s="123"/>
      <c r="M235" s="123"/>
      <c r="N235" s="123"/>
      <c r="O235" s="117"/>
      <c r="P235" s="117"/>
      <c r="Q235" s="117"/>
      <c r="R235" s="123"/>
      <c r="S235" s="123"/>
      <c r="T235" s="123"/>
      <c r="U235" s="45"/>
      <c r="V235" s="45"/>
    </row>
  </sheetData>
  <mergeCells count="43">
    <mergeCell ref="D13:H13"/>
    <mergeCell ref="C2:E2"/>
    <mergeCell ref="C5:H5"/>
    <mergeCell ref="D10:H10"/>
    <mergeCell ref="D11:H11"/>
    <mergeCell ref="D12:H12"/>
    <mergeCell ref="D14:H14"/>
    <mergeCell ref="C15:T15"/>
    <mergeCell ref="A23:A24"/>
    <mergeCell ref="B23:B24"/>
    <mergeCell ref="C23:C24"/>
    <mergeCell ref="D23:D24"/>
    <mergeCell ref="E23:E24"/>
    <mergeCell ref="L23:N23"/>
    <mergeCell ref="R23:T23"/>
    <mergeCell ref="A86:E86"/>
    <mergeCell ref="F86:H86"/>
    <mergeCell ref="I86:K86"/>
    <mergeCell ref="A25:T25"/>
    <mergeCell ref="A29:T29"/>
    <mergeCell ref="A65:T65"/>
    <mergeCell ref="A69:T69"/>
    <mergeCell ref="A78:T78"/>
    <mergeCell ref="R84:T84"/>
    <mergeCell ref="B85:E85"/>
    <mergeCell ref="F85:H85"/>
    <mergeCell ref="I85:K85"/>
    <mergeCell ref="L85:N85"/>
    <mergeCell ref="O85:Q85"/>
    <mergeCell ref="R85:T85"/>
    <mergeCell ref="A84:E84"/>
    <mergeCell ref="F84:H84"/>
    <mergeCell ref="I84:K84"/>
    <mergeCell ref="L84:N84"/>
    <mergeCell ref="O84:Q84"/>
    <mergeCell ref="R87:T87"/>
    <mergeCell ref="L86:N86"/>
    <mergeCell ref="O86:Q86"/>
    <mergeCell ref="F87:H87"/>
    <mergeCell ref="I87:K87"/>
    <mergeCell ref="L87:N87"/>
    <mergeCell ref="O87:Q87"/>
    <mergeCell ref="R86:T86"/>
  </mergeCells>
  <pageMargins left="0.511811024" right="0.511811024" top="0.78740157499999996" bottom="0.78740157499999996" header="0.31496062000000002" footer="0.31496062000000002"/>
  <pageSetup paperSize="9" scale="82" orientation="portrait" horizontalDpi="300" verticalDpi="300" r:id="rId1"/>
  <colBreaks count="1" manualBreakCount="1">
    <brk id="22" max="1048575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5"/>
    <pageSetUpPr fitToPage="1"/>
  </sheetPr>
  <dimension ref="A1:AE73"/>
  <sheetViews>
    <sheetView showGridLines="0" view="pageBreakPreview" topLeftCell="B10" zoomScale="60" zoomScaleNormal="100" workbookViewId="0">
      <selection activeCell="O59" sqref="O59"/>
    </sheetView>
  </sheetViews>
  <sheetFormatPr defaultRowHeight="13.2" x14ac:dyDescent="0.25"/>
  <cols>
    <col min="1" max="1" width="11.33203125" style="160" hidden="1" customWidth="1"/>
    <col min="2" max="2" width="74.33203125" style="151" customWidth="1"/>
    <col min="3" max="3" width="11.33203125" style="160" hidden="1" customWidth="1"/>
    <col min="4" max="4" width="16.44140625" style="160" hidden="1" customWidth="1"/>
    <col min="5" max="5" width="14.77734375" style="151" customWidth="1"/>
    <col min="6" max="6" width="10.109375" style="151" customWidth="1"/>
    <col min="7" max="7" width="11" style="153" customWidth="1"/>
    <col min="8" max="8" width="14.77734375" style="151" customWidth="1"/>
    <col min="9" max="31" width="9.33203125" style="181"/>
    <col min="32" max="235" width="9.33203125" style="151"/>
    <col min="236" max="236" width="11.33203125" style="151" customWidth="1"/>
    <col min="237" max="237" width="74.33203125" style="151" customWidth="1"/>
    <col min="238" max="238" width="11.33203125" style="151" customWidth="1"/>
    <col min="239" max="239" width="16.44140625" style="151" customWidth="1"/>
    <col min="240" max="240" width="14.77734375" style="151" customWidth="1"/>
    <col min="241" max="241" width="10.109375" style="151" customWidth="1"/>
    <col min="242" max="242" width="11" style="151" customWidth="1"/>
    <col min="243" max="243" width="14.77734375" style="151" customWidth="1"/>
    <col min="244" max="491" width="9.33203125" style="151"/>
    <col min="492" max="492" width="11.33203125" style="151" customWidth="1"/>
    <col min="493" max="493" width="74.33203125" style="151" customWidth="1"/>
    <col min="494" max="494" width="11.33203125" style="151" customWidth="1"/>
    <col min="495" max="495" width="16.44140625" style="151" customWidth="1"/>
    <col min="496" max="496" width="14.77734375" style="151" customWidth="1"/>
    <col min="497" max="497" width="10.109375" style="151" customWidth="1"/>
    <col min="498" max="498" width="11" style="151" customWidth="1"/>
    <col min="499" max="499" width="14.77734375" style="151" customWidth="1"/>
    <col min="500" max="747" width="9.33203125" style="151"/>
    <col min="748" max="748" width="11.33203125" style="151" customWidth="1"/>
    <col min="749" max="749" width="74.33203125" style="151" customWidth="1"/>
    <col min="750" max="750" width="11.33203125" style="151" customWidth="1"/>
    <col min="751" max="751" width="16.44140625" style="151" customWidth="1"/>
    <col min="752" max="752" width="14.77734375" style="151" customWidth="1"/>
    <col min="753" max="753" width="10.109375" style="151" customWidth="1"/>
    <col min="754" max="754" width="11" style="151" customWidth="1"/>
    <col min="755" max="755" width="14.77734375" style="151" customWidth="1"/>
    <col min="756" max="1003" width="9.33203125" style="151"/>
    <col min="1004" max="1004" width="11.33203125" style="151" customWidth="1"/>
    <col min="1005" max="1005" width="74.33203125" style="151" customWidth="1"/>
    <col min="1006" max="1006" width="11.33203125" style="151" customWidth="1"/>
    <col min="1007" max="1007" width="16.44140625" style="151" customWidth="1"/>
    <col min="1008" max="1008" width="14.77734375" style="151" customWidth="1"/>
    <col min="1009" max="1009" width="10.109375" style="151" customWidth="1"/>
    <col min="1010" max="1010" width="11" style="151" customWidth="1"/>
    <col min="1011" max="1011" width="14.77734375" style="151" customWidth="1"/>
    <col min="1012" max="1259" width="9.33203125" style="151"/>
    <col min="1260" max="1260" width="11.33203125" style="151" customWidth="1"/>
    <col min="1261" max="1261" width="74.33203125" style="151" customWidth="1"/>
    <col min="1262" max="1262" width="11.33203125" style="151" customWidth="1"/>
    <col min="1263" max="1263" width="16.44140625" style="151" customWidth="1"/>
    <col min="1264" max="1264" width="14.77734375" style="151" customWidth="1"/>
    <col min="1265" max="1265" width="10.109375" style="151" customWidth="1"/>
    <col min="1266" max="1266" width="11" style="151" customWidth="1"/>
    <col min="1267" max="1267" width="14.77734375" style="151" customWidth="1"/>
    <col min="1268" max="1515" width="9.33203125" style="151"/>
    <col min="1516" max="1516" width="11.33203125" style="151" customWidth="1"/>
    <col min="1517" max="1517" width="74.33203125" style="151" customWidth="1"/>
    <col min="1518" max="1518" width="11.33203125" style="151" customWidth="1"/>
    <col min="1519" max="1519" width="16.44140625" style="151" customWidth="1"/>
    <col min="1520" max="1520" width="14.77734375" style="151" customWidth="1"/>
    <col min="1521" max="1521" width="10.109375" style="151" customWidth="1"/>
    <col min="1522" max="1522" width="11" style="151" customWidth="1"/>
    <col min="1523" max="1523" width="14.77734375" style="151" customWidth="1"/>
    <col min="1524" max="1771" width="9.33203125" style="151"/>
    <col min="1772" max="1772" width="11.33203125" style="151" customWidth="1"/>
    <col min="1773" max="1773" width="74.33203125" style="151" customWidth="1"/>
    <col min="1774" max="1774" width="11.33203125" style="151" customWidth="1"/>
    <col min="1775" max="1775" width="16.44140625" style="151" customWidth="1"/>
    <col min="1776" max="1776" width="14.77734375" style="151" customWidth="1"/>
    <col min="1777" max="1777" width="10.109375" style="151" customWidth="1"/>
    <col min="1778" max="1778" width="11" style="151" customWidth="1"/>
    <col min="1779" max="1779" width="14.77734375" style="151" customWidth="1"/>
    <col min="1780" max="2027" width="9.33203125" style="151"/>
    <col min="2028" max="2028" width="11.33203125" style="151" customWidth="1"/>
    <col min="2029" max="2029" width="74.33203125" style="151" customWidth="1"/>
    <col min="2030" max="2030" width="11.33203125" style="151" customWidth="1"/>
    <col min="2031" max="2031" width="16.44140625" style="151" customWidth="1"/>
    <col min="2032" max="2032" width="14.77734375" style="151" customWidth="1"/>
    <col min="2033" max="2033" width="10.109375" style="151" customWidth="1"/>
    <col min="2034" max="2034" width="11" style="151" customWidth="1"/>
    <col min="2035" max="2035" width="14.77734375" style="151" customWidth="1"/>
    <col min="2036" max="2283" width="9.33203125" style="151"/>
    <col min="2284" max="2284" width="11.33203125" style="151" customWidth="1"/>
    <col min="2285" max="2285" width="74.33203125" style="151" customWidth="1"/>
    <col min="2286" max="2286" width="11.33203125" style="151" customWidth="1"/>
    <col min="2287" max="2287" width="16.44140625" style="151" customWidth="1"/>
    <col min="2288" max="2288" width="14.77734375" style="151" customWidth="1"/>
    <col min="2289" max="2289" width="10.109375" style="151" customWidth="1"/>
    <col min="2290" max="2290" width="11" style="151" customWidth="1"/>
    <col min="2291" max="2291" width="14.77734375" style="151" customWidth="1"/>
    <col min="2292" max="2539" width="9.33203125" style="151"/>
    <col min="2540" max="2540" width="11.33203125" style="151" customWidth="1"/>
    <col min="2541" max="2541" width="74.33203125" style="151" customWidth="1"/>
    <col min="2542" max="2542" width="11.33203125" style="151" customWidth="1"/>
    <col min="2543" max="2543" width="16.44140625" style="151" customWidth="1"/>
    <col min="2544" max="2544" width="14.77734375" style="151" customWidth="1"/>
    <col min="2545" max="2545" width="10.109375" style="151" customWidth="1"/>
    <col min="2546" max="2546" width="11" style="151" customWidth="1"/>
    <col min="2547" max="2547" width="14.77734375" style="151" customWidth="1"/>
    <col min="2548" max="2795" width="9.33203125" style="151"/>
    <col min="2796" max="2796" width="11.33203125" style="151" customWidth="1"/>
    <col min="2797" max="2797" width="74.33203125" style="151" customWidth="1"/>
    <col min="2798" max="2798" width="11.33203125" style="151" customWidth="1"/>
    <col min="2799" max="2799" width="16.44140625" style="151" customWidth="1"/>
    <col min="2800" max="2800" width="14.77734375" style="151" customWidth="1"/>
    <col min="2801" max="2801" width="10.109375" style="151" customWidth="1"/>
    <col min="2802" max="2802" width="11" style="151" customWidth="1"/>
    <col min="2803" max="2803" width="14.77734375" style="151" customWidth="1"/>
    <col min="2804" max="3051" width="9.33203125" style="151"/>
    <col min="3052" max="3052" width="11.33203125" style="151" customWidth="1"/>
    <col min="3053" max="3053" width="74.33203125" style="151" customWidth="1"/>
    <col min="3054" max="3054" width="11.33203125" style="151" customWidth="1"/>
    <col min="3055" max="3055" width="16.44140625" style="151" customWidth="1"/>
    <col min="3056" max="3056" width="14.77734375" style="151" customWidth="1"/>
    <col min="3057" max="3057" width="10.109375" style="151" customWidth="1"/>
    <col min="3058" max="3058" width="11" style="151" customWidth="1"/>
    <col min="3059" max="3059" width="14.77734375" style="151" customWidth="1"/>
    <col min="3060" max="3307" width="9.33203125" style="151"/>
    <col min="3308" max="3308" width="11.33203125" style="151" customWidth="1"/>
    <col min="3309" max="3309" width="74.33203125" style="151" customWidth="1"/>
    <col min="3310" max="3310" width="11.33203125" style="151" customWidth="1"/>
    <col min="3311" max="3311" width="16.44140625" style="151" customWidth="1"/>
    <col min="3312" max="3312" width="14.77734375" style="151" customWidth="1"/>
    <col min="3313" max="3313" width="10.109375" style="151" customWidth="1"/>
    <col min="3314" max="3314" width="11" style="151" customWidth="1"/>
    <col min="3315" max="3315" width="14.77734375" style="151" customWidth="1"/>
    <col min="3316" max="3563" width="9.33203125" style="151"/>
    <col min="3564" max="3564" width="11.33203125" style="151" customWidth="1"/>
    <col min="3565" max="3565" width="74.33203125" style="151" customWidth="1"/>
    <col min="3566" max="3566" width="11.33203125" style="151" customWidth="1"/>
    <col min="3567" max="3567" width="16.44140625" style="151" customWidth="1"/>
    <col min="3568" max="3568" width="14.77734375" style="151" customWidth="1"/>
    <col min="3569" max="3569" width="10.109375" style="151" customWidth="1"/>
    <col min="3570" max="3570" width="11" style="151" customWidth="1"/>
    <col min="3571" max="3571" width="14.77734375" style="151" customWidth="1"/>
    <col min="3572" max="3819" width="9.33203125" style="151"/>
    <col min="3820" max="3820" width="11.33203125" style="151" customWidth="1"/>
    <col min="3821" max="3821" width="74.33203125" style="151" customWidth="1"/>
    <col min="3822" max="3822" width="11.33203125" style="151" customWidth="1"/>
    <col min="3823" max="3823" width="16.44140625" style="151" customWidth="1"/>
    <col min="3824" max="3824" width="14.77734375" style="151" customWidth="1"/>
    <col min="3825" max="3825" width="10.109375" style="151" customWidth="1"/>
    <col min="3826" max="3826" width="11" style="151" customWidth="1"/>
    <col min="3827" max="3827" width="14.77734375" style="151" customWidth="1"/>
    <col min="3828" max="4075" width="9.33203125" style="151"/>
    <col min="4076" max="4076" width="11.33203125" style="151" customWidth="1"/>
    <col min="4077" max="4077" width="74.33203125" style="151" customWidth="1"/>
    <col min="4078" max="4078" width="11.33203125" style="151" customWidth="1"/>
    <col min="4079" max="4079" width="16.44140625" style="151" customWidth="1"/>
    <col min="4080" max="4080" width="14.77734375" style="151" customWidth="1"/>
    <col min="4081" max="4081" width="10.109375" style="151" customWidth="1"/>
    <col min="4082" max="4082" width="11" style="151" customWidth="1"/>
    <col min="4083" max="4083" width="14.77734375" style="151" customWidth="1"/>
    <col min="4084" max="4331" width="9.33203125" style="151"/>
    <col min="4332" max="4332" width="11.33203125" style="151" customWidth="1"/>
    <col min="4333" max="4333" width="74.33203125" style="151" customWidth="1"/>
    <col min="4334" max="4334" width="11.33203125" style="151" customWidth="1"/>
    <col min="4335" max="4335" width="16.44140625" style="151" customWidth="1"/>
    <col min="4336" max="4336" width="14.77734375" style="151" customWidth="1"/>
    <col min="4337" max="4337" width="10.109375" style="151" customWidth="1"/>
    <col min="4338" max="4338" width="11" style="151" customWidth="1"/>
    <col min="4339" max="4339" width="14.77734375" style="151" customWidth="1"/>
    <col min="4340" max="4587" width="9.33203125" style="151"/>
    <col min="4588" max="4588" width="11.33203125" style="151" customWidth="1"/>
    <col min="4589" max="4589" width="74.33203125" style="151" customWidth="1"/>
    <col min="4590" max="4590" width="11.33203125" style="151" customWidth="1"/>
    <col min="4591" max="4591" width="16.44140625" style="151" customWidth="1"/>
    <col min="4592" max="4592" width="14.77734375" style="151" customWidth="1"/>
    <col min="4593" max="4593" width="10.109375" style="151" customWidth="1"/>
    <col min="4594" max="4594" width="11" style="151" customWidth="1"/>
    <col min="4595" max="4595" width="14.77734375" style="151" customWidth="1"/>
    <col min="4596" max="4843" width="9.33203125" style="151"/>
    <col min="4844" max="4844" width="11.33203125" style="151" customWidth="1"/>
    <col min="4845" max="4845" width="74.33203125" style="151" customWidth="1"/>
    <col min="4846" max="4846" width="11.33203125" style="151" customWidth="1"/>
    <col min="4847" max="4847" width="16.44140625" style="151" customWidth="1"/>
    <col min="4848" max="4848" width="14.77734375" style="151" customWidth="1"/>
    <col min="4849" max="4849" width="10.109375" style="151" customWidth="1"/>
    <col min="4850" max="4850" width="11" style="151" customWidth="1"/>
    <col min="4851" max="4851" width="14.77734375" style="151" customWidth="1"/>
    <col min="4852" max="5099" width="9.33203125" style="151"/>
    <col min="5100" max="5100" width="11.33203125" style="151" customWidth="1"/>
    <col min="5101" max="5101" width="74.33203125" style="151" customWidth="1"/>
    <col min="5102" max="5102" width="11.33203125" style="151" customWidth="1"/>
    <col min="5103" max="5103" width="16.44140625" style="151" customWidth="1"/>
    <col min="5104" max="5104" width="14.77734375" style="151" customWidth="1"/>
    <col min="5105" max="5105" width="10.109375" style="151" customWidth="1"/>
    <col min="5106" max="5106" width="11" style="151" customWidth="1"/>
    <col min="5107" max="5107" width="14.77734375" style="151" customWidth="1"/>
    <col min="5108" max="5355" width="9.33203125" style="151"/>
    <col min="5356" max="5356" width="11.33203125" style="151" customWidth="1"/>
    <col min="5357" max="5357" width="74.33203125" style="151" customWidth="1"/>
    <col min="5358" max="5358" width="11.33203125" style="151" customWidth="1"/>
    <col min="5359" max="5359" width="16.44140625" style="151" customWidth="1"/>
    <col min="5360" max="5360" width="14.77734375" style="151" customWidth="1"/>
    <col min="5361" max="5361" width="10.109375" style="151" customWidth="1"/>
    <col min="5362" max="5362" width="11" style="151" customWidth="1"/>
    <col min="5363" max="5363" width="14.77734375" style="151" customWidth="1"/>
    <col min="5364" max="5611" width="9.33203125" style="151"/>
    <col min="5612" max="5612" width="11.33203125" style="151" customWidth="1"/>
    <col min="5613" max="5613" width="74.33203125" style="151" customWidth="1"/>
    <col min="5614" max="5614" width="11.33203125" style="151" customWidth="1"/>
    <col min="5615" max="5615" width="16.44140625" style="151" customWidth="1"/>
    <col min="5616" max="5616" width="14.77734375" style="151" customWidth="1"/>
    <col min="5617" max="5617" width="10.109375" style="151" customWidth="1"/>
    <col min="5618" max="5618" width="11" style="151" customWidth="1"/>
    <col min="5619" max="5619" width="14.77734375" style="151" customWidth="1"/>
    <col min="5620" max="5867" width="9.33203125" style="151"/>
    <col min="5868" max="5868" width="11.33203125" style="151" customWidth="1"/>
    <col min="5869" max="5869" width="74.33203125" style="151" customWidth="1"/>
    <col min="5870" max="5870" width="11.33203125" style="151" customWidth="1"/>
    <col min="5871" max="5871" width="16.44140625" style="151" customWidth="1"/>
    <col min="5872" max="5872" width="14.77734375" style="151" customWidth="1"/>
    <col min="5873" max="5873" width="10.109375" style="151" customWidth="1"/>
    <col min="5874" max="5874" width="11" style="151" customWidth="1"/>
    <col min="5875" max="5875" width="14.77734375" style="151" customWidth="1"/>
    <col min="5876" max="6123" width="9.33203125" style="151"/>
    <col min="6124" max="6124" width="11.33203125" style="151" customWidth="1"/>
    <col min="6125" max="6125" width="74.33203125" style="151" customWidth="1"/>
    <col min="6126" max="6126" width="11.33203125" style="151" customWidth="1"/>
    <col min="6127" max="6127" width="16.44140625" style="151" customWidth="1"/>
    <col min="6128" max="6128" width="14.77734375" style="151" customWidth="1"/>
    <col min="6129" max="6129" width="10.109375" style="151" customWidth="1"/>
    <col min="6130" max="6130" width="11" style="151" customWidth="1"/>
    <col min="6131" max="6131" width="14.77734375" style="151" customWidth="1"/>
    <col min="6132" max="6379" width="9.33203125" style="151"/>
    <col min="6380" max="6380" width="11.33203125" style="151" customWidth="1"/>
    <col min="6381" max="6381" width="74.33203125" style="151" customWidth="1"/>
    <col min="6382" max="6382" width="11.33203125" style="151" customWidth="1"/>
    <col min="6383" max="6383" width="16.44140625" style="151" customWidth="1"/>
    <col min="6384" max="6384" width="14.77734375" style="151" customWidth="1"/>
    <col min="6385" max="6385" width="10.109375" style="151" customWidth="1"/>
    <col min="6386" max="6386" width="11" style="151" customWidth="1"/>
    <col min="6387" max="6387" width="14.77734375" style="151" customWidth="1"/>
    <col min="6388" max="6635" width="9.33203125" style="151"/>
    <col min="6636" max="6636" width="11.33203125" style="151" customWidth="1"/>
    <col min="6637" max="6637" width="74.33203125" style="151" customWidth="1"/>
    <col min="6638" max="6638" width="11.33203125" style="151" customWidth="1"/>
    <col min="6639" max="6639" width="16.44140625" style="151" customWidth="1"/>
    <col min="6640" max="6640" width="14.77734375" style="151" customWidth="1"/>
    <col min="6641" max="6641" width="10.109375" style="151" customWidth="1"/>
    <col min="6642" max="6642" width="11" style="151" customWidth="1"/>
    <col min="6643" max="6643" width="14.77734375" style="151" customWidth="1"/>
    <col min="6644" max="6891" width="9.33203125" style="151"/>
    <col min="6892" max="6892" width="11.33203125" style="151" customWidth="1"/>
    <col min="6893" max="6893" width="74.33203125" style="151" customWidth="1"/>
    <col min="6894" max="6894" width="11.33203125" style="151" customWidth="1"/>
    <col min="6895" max="6895" width="16.44140625" style="151" customWidth="1"/>
    <col min="6896" max="6896" width="14.77734375" style="151" customWidth="1"/>
    <col min="6897" max="6897" width="10.109375" style="151" customWidth="1"/>
    <col min="6898" max="6898" width="11" style="151" customWidth="1"/>
    <col min="6899" max="6899" width="14.77734375" style="151" customWidth="1"/>
    <col min="6900" max="7147" width="9.33203125" style="151"/>
    <col min="7148" max="7148" width="11.33203125" style="151" customWidth="1"/>
    <col min="7149" max="7149" width="74.33203125" style="151" customWidth="1"/>
    <col min="7150" max="7150" width="11.33203125" style="151" customWidth="1"/>
    <col min="7151" max="7151" width="16.44140625" style="151" customWidth="1"/>
    <col min="7152" max="7152" width="14.77734375" style="151" customWidth="1"/>
    <col min="7153" max="7153" width="10.109375" style="151" customWidth="1"/>
    <col min="7154" max="7154" width="11" style="151" customWidth="1"/>
    <col min="7155" max="7155" width="14.77734375" style="151" customWidth="1"/>
    <col min="7156" max="7403" width="9.33203125" style="151"/>
    <col min="7404" max="7404" width="11.33203125" style="151" customWidth="1"/>
    <col min="7405" max="7405" width="74.33203125" style="151" customWidth="1"/>
    <col min="7406" max="7406" width="11.33203125" style="151" customWidth="1"/>
    <col min="7407" max="7407" width="16.44140625" style="151" customWidth="1"/>
    <col min="7408" max="7408" width="14.77734375" style="151" customWidth="1"/>
    <col min="7409" max="7409" width="10.109375" style="151" customWidth="1"/>
    <col min="7410" max="7410" width="11" style="151" customWidth="1"/>
    <col min="7411" max="7411" width="14.77734375" style="151" customWidth="1"/>
    <col min="7412" max="7659" width="9.33203125" style="151"/>
    <col min="7660" max="7660" width="11.33203125" style="151" customWidth="1"/>
    <col min="7661" max="7661" width="74.33203125" style="151" customWidth="1"/>
    <col min="7662" max="7662" width="11.33203125" style="151" customWidth="1"/>
    <col min="7663" max="7663" width="16.44140625" style="151" customWidth="1"/>
    <col min="7664" max="7664" width="14.77734375" style="151" customWidth="1"/>
    <col min="7665" max="7665" width="10.109375" style="151" customWidth="1"/>
    <col min="7666" max="7666" width="11" style="151" customWidth="1"/>
    <col min="7667" max="7667" width="14.77734375" style="151" customWidth="1"/>
    <col min="7668" max="7915" width="9.33203125" style="151"/>
    <col min="7916" max="7916" width="11.33203125" style="151" customWidth="1"/>
    <col min="7917" max="7917" width="74.33203125" style="151" customWidth="1"/>
    <col min="7918" max="7918" width="11.33203125" style="151" customWidth="1"/>
    <col min="7919" max="7919" width="16.44140625" style="151" customWidth="1"/>
    <col min="7920" max="7920" width="14.77734375" style="151" customWidth="1"/>
    <col min="7921" max="7921" width="10.109375" style="151" customWidth="1"/>
    <col min="7922" max="7922" width="11" style="151" customWidth="1"/>
    <col min="7923" max="7923" width="14.77734375" style="151" customWidth="1"/>
    <col min="7924" max="8171" width="9.33203125" style="151"/>
    <col min="8172" max="8172" width="11.33203125" style="151" customWidth="1"/>
    <col min="8173" max="8173" width="74.33203125" style="151" customWidth="1"/>
    <col min="8174" max="8174" width="11.33203125" style="151" customWidth="1"/>
    <col min="8175" max="8175" width="16.44140625" style="151" customWidth="1"/>
    <col min="8176" max="8176" width="14.77734375" style="151" customWidth="1"/>
    <col min="8177" max="8177" width="10.109375" style="151" customWidth="1"/>
    <col min="8178" max="8178" width="11" style="151" customWidth="1"/>
    <col min="8179" max="8179" width="14.77734375" style="151" customWidth="1"/>
    <col min="8180" max="8427" width="9.33203125" style="151"/>
    <col min="8428" max="8428" width="11.33203125" style="151" customWidth="1"/>
    <col min="8429" max="8429" width="74.33203125" style="151" customWidth="1"/>
    <col min="8430" max="8430" width="11.33203125" style="151" customWidth="1"/>
    <col min="8431" max="8431" width="16.44140625" style="151" customWidth="1"/>
    <col min="8432" max="8432" width="14.77734375" style="151" customWidth="1"/>
    <col min="8433" max="8433" width="10.109375" style="151" customWidth="1"/>
    <col min="8434" max="8434" width="11" style="151" customWidth="1"/>
    <col min="8435" max="8435" width="14.77734375" style="151" customWidth="1"/>
    <col min="8436" max="8683" width="9.33203125" style="151"/>
    <col min="8684" max="8684" width="11.33203125" style="151" customWidth="1"/>
    <col min="8685" max="8685" width="74.33203125" style="151" customWidth="1"/>
    <col min="8686" max="8686" width="11.33203125" style="151" customWidth="1"/>
    <col min="8687" max="8687" width="16.44140625" style="151" customWidth="1"/>
    <col min="8688" max="8688" width="14.77734375" style="151" customWidth="1"/>
    <col min="8689" max="8689" width="10.109375" style="151" customWidth="1"/>
    <col min="8690" max="8690" width="11" style="151" customWidth="1"/>
    <col min="8691" max="8691" width="14.77734375" style="151" customWidth="1"/>
    <col min="8692" max="8939" width="9.33203125" style="151"/>
    <col min="8940" max="8940" width="11.33203125" style="151" customWidth="1"/>
    <col min="8941" max="8941" width="74.33203125" style="151" customWidth="1"/>
    <col min="8942" max="8942" width="11.33203125" style="151" customWidth="1"/>
    <col min="8943" max="8943" width="16.44140625" style="151" customWidth="1"/>
    <col min="8944" max="8944" width="14.77734375" style="151" customWidth="1"/>
    <col min="8945" max="8945" width="10.109375" style="151" customWidth="1"/>
    <col min="8946" max="8946" width="11" style="151" customWidth="1"/>
    <col min="8947" max="8947" width="14.77734375" style="151" customWidth="1"/>
    <col min="8948" max="9195" width="9.33203125" style="151"/>
    <col min="9196" max="9196" width="11.33203125" style="151" customWidth="1"/>
    <col min="9197" max="9197" width="74.33203125" style="151" customWidth="1"/>
    <col min="9198" max="9198" width="11.33203125" style="151" customWidth="1"/>
    <col min="9199" max="9199" width="16.44140625" style="151" customWidth="1"/>
    <col min="9200" max="9200" width="14.77734375" style="151" customWidth="1"/>
    <col min="9201" max="9201" width="10.109375" style="151" customWidth="1"/>
    <col min="9202" max="9202" width="11" style="151" customWidth="1"/>
    <col min="9203" max="9203" width="14.77734375" style="151" customWidth="1"/>
    <col min="9204" max="9451" width="9.33203125" style="151"/>
    <col min="9452" max="9452" width="11.33203125" style="151" customWidth="1"/>
    <col min="9453" max="9453" width="74.33203125" style="151" customWidth="1"/>
    <col min="9454" max="9454" width="11.33203125" style="151" customWidth="1"/>
    <col min="9455" max="9455" width="16.44140625" style="151" customWidth="1"/>
    <col min="9456" max="9456" width="14.77734375" style="151" customWidth="1"/>
    <col min="9457" max="9457" width="10.109375" style="151" customWidth="1"/>
    <col min="9458" max="9458" width="11" style="151" customWidth="1"/>
    <col min="9459" max="9459" width="14.77734375" style="151" customWidth="1"/>
    <col min="9460" max="9707" width="9.33203125" style="151"/>
    <col min="9708" max="9708" width="11.33203125" style="151" customWidth="1"/>
    <col min="9709" max="9709" width="74.33203125" style="151" customWidth="1"/>
    <col min="9710" max="9710" width="11.33203125" style="151" customWidth="1"/>
    <col min="9711" max="9711" width="16.44140625" style="151" customWidth="1"/>
    <col min="9712" max="9712" width="14.77734375" style="151" customWidth="1"/>
    <col min="9713" max="9713" width="10.109375" style="151" customWidth="1"/>
    <col min="9714" max="9714" width="11" style="151" customWidth="1"/>
    <col min="9715" max="9715" width="14.77734375" style="151" customWidth="1"/>
    <col min="9716" max="9963" width="9.33203125" style="151"/>
    <col min="9964" max="9964" width="11.33203125" style="151" customWidth="1"/>
    <col min="9965" max="9965" width="74.33203125" style="151" customWidth="1"/>
    <col min="9966" max="9966" width="11.33203125" style="151" customWidth="1"/>
    <col min="9967" max="9967" width="16.44140625" style="151" customWidth="1"/>
    <col min="9968" max="9968" width="14.77734375" style="151" customWidth="1"/>
    <col min="9969" max="9969" width="10.109375" style="151" customWidth="1"/>
    <col min="9970" max="9970" width="11" style="151" customWidth="1"/>
    <col min="9971" max="9971" width="14.77734375" style="151" customWidth="1"/>
    <col min="9972" max="10219" width="9.33203125" style="151"/>
    <col min="10220" max="10220" width="11.33203125" style="151" customWidth="1"/>
    <col min="10221" max="10221" width="74.33203125" style="151" customWidth="1"/>
    <col min="10222" max="10222" width="11.33203125" style="151" customWidth="1"/>
    <col min="10223" max="10223" width="16.44140625" style="151" customWidth="1"/>
    <col min="10224" max="10224" width="14.77734375" style="151" customWidth="1"/>
    <col min="10225" max="10225" width="10.109375" style="151" customWidth="1"/>
    <col min="10226" max="10226" width="11" style="151" customWidth="1"/>
    <col min="10227" max="10227" width="14.77734375" style="151" customWidth="1"/>
    <col min="10228" max="10475" width="9.33203125" style="151"/>
    <col min="10476" max="10476" width="11.33203125" style="151" customWidth="1"/>
    <col min="10477" max="10477" width="74.33203125" style="151" customWidth="1"/>
    <col min="10478" max="10478" width="11.33203125" style="151" customWidth="1"/>
    <col min="10479" max="10479" width="16.44140625" style="151" customWidth="1"/>
    <col min="10480" max="10480" width="14.77734375" style="151" customWidth="1"/>
    <col min="10481" max="10481" width="10.109375" style="151" customWidth="1"/>
    <col min="10482" max="10482" width="11" style="151" customWidth="1"/>
    <col min="10483" max="10483" width="14.77734375" style="151" customWidth="1"/>
    <col min="10484" max="10731" width="9.33203125" style="151"/>
    <col min="10732" max="10732" width="11.33203125" style="151" customWidth="1"/>
    <col min="10733" max="10733" width="74.33203125" style="151" customWidth="1"/>
    <col min="10734" max="10734" width="11.33203125" style="151" customWidth="1"/>
    <col min="10735" max="10735" width="16.44140625" style="151" customWidth="1"/>
    <col min="10736" max="10736" width="14.77734375" style="151" customWidth="1"/>
    <col min="10737" max="10737" width="10.109375" style="151" customWidth="1"/>
    <col min="10738" max="10738" width="11" style="151" customWidth="1"/>
    <col min="10739" max="10739" width="14.77734375" style="151" customWidth="1"/>
    <col min="10740" max="10987" width="9.33203125" style="151"/>
    <col min="10988" max="10988" width="11.33203125" style="151" customWidth="1"/>
    <col min="10989" max="10989" width="74.33203125" style="151" customWidth="1"/>
    <col min="10990" max="10990" width="11.33203125" style="151" customWidth="1"/>
    <col min="10991" max="10991" width="16.44140625" style="151" customWidth="1"/>
    <col min="10992" max="10992" width="14.77734375" style="151" customWidth="1"/>
    <col min="10993" max="10993" width="10.109375" style="151" customWidth="1"/>
    <col min="10994" max="10994" width="11" style="151" customWidth="1"/>
    <col min="10995" max="10995" width="14.77734375" style="151" customWidth="1"/>
    <col min="10996" max="11243" width="9.33203125" style="151"/>
    <col min="11244" max="11244" width="11.33203125" style="151" customWidth="1"/>
    <col min="11245" max="11245" width="74.33203125" style="151" customWidth="1"/>
    <col min="11246" max="11246" width="11.33203125" style="151" customWidth="1"/>
    <col min="11247" max="11247" width="16.44140625" style="151" customWidth="1"/>
    <col min="11248" max="11248" width="14.77734375" style="151" customWidth="1"/>
    <col min="11249" max="11249" width="10.109375" style="151" customWidth="1"/>
    <col min="11250" max="11250" width="11" style="151" customWidth="1"/>
    <col min="11251" max="11251" width="14.77734375" style="151" customWidth="1"/>
    <col min="11252" max="11499" width="9.33203125" style="151"/>
    <col min="11500" max="11500" width="11.33203125" style="151" customWidth="1"/>
    <col min="11501" max="11501" width="74.33203125" style="151" customWidth="1"/>
    <col min="11502" max="11502" width="11.33203125" style="151" customWidth="1"/>
    <col min="11503" max="11503" width="16.44140625" style="151" customWidth="1"/>
    <col min="11504" max="11504" width="14.77734375" style="151" customWidth="1"/>
    <col min="11505" max="11505" width="10.109375" style="151" customWidth="1"/>
    <col min="11506" max="11506" width="11" style="151" customWidth="1"/>
    <col min="11507" max="11507" width="14.77734375" style="151" customWidth="1"/>
    <col min="11508" max="11755" width="9.33203125" style="151"/>
    <col min="11756" max="11756" width="11.33203125" style="151" customWidth="1"/>
    <col min="11757" max="11757" width="74.33203125" style="151" customWidth="1"/>
    <col min="11758" max="11758" width="11.33203125" style="151" customWidth="1"/>
    <col min="11759" max="11759" width="16.44140625" style="151" customWidth="1"/>
    <col min="11760" max="11760" width="14.77734375" style="151" customWidth="1"/>
    <col min="11761" max="11761" width="10.109375" style="151" customWidth="1"/>
    <col min="11762" max="11762" width="11" style="151" customWidth="1"/>
    <col min="11763" max="11763" width="14.77734375" style="151" customWidth="1"/>
    <col min="11764" max="12011" width="9.33203125" style="151"/>
    <col min="12012" max="12012" width="11.33203125" style="151" customWidth="1"/>
    <col min="12013" max="12013" width="74.33203125" style="151" customWidth="1"/>
    <col min="12014" max="12014" width="11.33203125" style="151" customWidth="1"/>
    <col min="12015" max="12015" width="16.44140625" style="151" customWidth="1"/>
    <col min="12016" max="12016" width="14.77734375" style="151" customWidth="1"/>
    <col min="12017" max="12017" width="10.109375" style="151" customWidth="1"/>
    <col min="12018" max="12018" width="11" style="151" customWidth="1"/>
    <col min="12019" max="12019" width="14.77734375" style="151" customWidth="1"/>
    <col min="12020" max="12267" width="9.33203125" style="151"/>
    <col min="12268" max="12268" width="11.33203125" style="151" customWidth="1"/>
    <col min="12269" max="12269" width="74.33203125" style="151" customWidth="1"/>
    <col min="12270" max="12270" width="11.33203125" style="151" customWidth="1"/>
    <col min="12271" max="12271" width="16.44140625" style="151" customWidth="1"/>
    <col min="12272" max="12272" width="14.77734375" style="151" customWidth="1"/>
    <col min="12273" max="12273" width="10.109375" style="151" customWidth="1"/>
    <col min="12274" max="12274" width="11" style="151" customWidth="1"/>
    <col min="12275" max="12275" width="14.77734375" style="151" customWidth="1"/>
    <col min="12276" max="12523" width="9.33203125" style="151"/>
    <col min="12524" max="12524" width="11.33203125" style="151" customWidth="1"/>
    <col min="12525" max="12525" width="74.33203125" style="151" customWidth="1"/>
    <col min="12526" max="12526" width="11.33203125" style="151" customWidth="1"/>
    <col min="12527" max="12527" width="16.44140625" style="151" customWidth="1"/>
    <col min="12528" max="12528" width="14.77734375" style="151" customWidth="1"/>
    <col min="12529" max="12529" width="10.109375" style="151" customWidth="1"/>
    <col min="12530" max="12530" width="11" style="151" customWidth="1"/>
    <col min="12531" max="12531" width="14.77734375" style="151" customWidth="1"/>
    <col min="12532" max="12779" width="9.33203125" style="151"/>
    <col min="12780" max="12780" width="11.33203125" style="151" customWidth="1"/>
    <col min="12781" max="12781" width="74.33203125" style="151" customWidth="1"/>
    <col min="12782" max="12782" width="11.33203125" style="151" customWidth="1"/>
    <col min="12783" max="12783" width="16.44140625" style="151" customWidth="1"/>
    <col min="12784" max="12784" width="14.77734375" style="151" customWidth="1"/>
    <col min="12785" max="12785" width="10.109375" style="151" customWidth="1"/>
    <col min="12786" max="12786" width="11" style="151" customWidth="1"/>
    <col min="12787" max="12787" width="14.77734375" style="151" customWidth="1"/>
    <col min="12788" max="13035" width="9.33203125" style="151"/>
    <col min="13036" max="13036" width="11.33203125" style="151" customWidth="1"/>
    <col min="13037" max="13037" width="74.33203125" style="151" customWidth="1"/>
    <col min="13038" max="13038" width="11.33203125" style="151" customWidth="1"/>
    <col min="13039" max="13039" width="16.44140625" style="151" customWidth="1"/>
    <col min="13040" max="13040" width="14.77734375" style="151" customWidth="1"/>
    <col min="13041" max="13041" width="10.109375" style="151" customWidth="1"/>
    <col min="13042" max="13042" width="11" style="151" customWidth="1"/>
    <col min="13043" max="13043" width="14.77734375" style="151" customWidth="1"/>
    <col min="13044" max="13291" width="9.33203125" style="151"/>
    <col min="13292" max="13292" width="11.33203125" style="151" customWidth="1"/>
    <col min="13293" max="13293" width="74.33203125" style="151" customWidth="1"/>
    <col min="13294" max="13294" width="11.33203125" style="151" customWidth="1"/>
    <col min="13295" max="13295" width="16.44140625" style="151" customWidth="1"/>
    <col min="13296" max="13296" width="14.77734375" style="151" customWidth="1"/>
    <col min="13297" max="13297" width="10.109375" style="151" customWidth="1"/>
    <col min="13298" max="13298" width="11" style="151" customWidth="1"/>
    <col min="13299" max="13299" width="14.77734375" style="151" customWidth="1"/>
    <col min="13300" max="13547" width="9.33203125" style="151"/>
    <col min="13548" max="13548" width="11.33203125" style="151" customWidth="1"/>
    <col min="13549" max="13549" width="74.33203125" style="151" customWidth="1"/>
    <col min="13550" max="13550" width="11.33203125" style="151" customWidth="1"/>
    <col min="13551" max="13551" width="16.44140625" style="151" customWidth="1"/>
    <col min="13552" max="13552" width="14.77734375" style="151" customWidth="1"/>
    <col min="13553" max="13553" width="10.109375" style="151" customWidth="1"/>
    <col min="13554" max="13554" width="11" style="151" customWidth="1"/>
    <col min="13555" max="13555" width="14.77734375" style="151" customWidth="1"/>
    <col min="13556" max="13803" width="9.33203125" style="151"/>
    <col min="13804" max="13804" width="11.33203125" style="151" customWidth="1"/>
    <col min="13805" max="13805" width="74.33203125" style="151" customWidth="1"/>
    <col min="13806" max="13806" width="11.33203125" style="151" customWidth="1"/>
    <col min="13807" max="13807" width="16.44140625" style="151" customWidth="1"/>
    <col min="13808" max="13808" width="14.77734375" style="151" customWidth="1"/>
    <col min="13809" max="13809" width="10.109375" style="151" customWidth="1"/>
    <col min="13810" max="13810" width="11" style="151" customWidth="1"/>
    <col min="13811" max="13811" width="14.77734375" style="151" customWidth="1"/>
    <col min="13812" max="14059" width="9.33203125" style="151"/>
    <col min="14060" max="14060" width="11.33203125" style="151" customWidth="1"/>
    <col min="14061" max="14061" width="74.33203125" style="151" customWidth="1"/>
    <col min="14062" max="14062" width="11.33203125" style="151" customWidth="1"/>
    <col min="14063" max="14063" width="16.44140625" style="151" customWidth="1"/>
    <col min="14064" max="14064" width="14.77734375" style="151" customWidth="1"/>
    <col min="14065" max="14065" width="10.109375" style="151" customWidth="1"/>
    <col min="14066" max="14066" width="11" style="151" customWidth="1"/>
    <col min="14067" max="14067" width="14.77734375" style="151" customWidth="1"/>
    <col min="14068" max="14315" width="9.33203125" style="151"/>
    <col min="14316" max="14316" width="11.33203125" style="151" customWidth="1"/>
    <col min="14317" max="14317" width="74.33203125" style="151" customWidth="1"/>
    <col min="14318" max="14318" width="11.33203125" style="151" customWidth="1"/>
    <col min="14319" max="14319" width="16.44140625" style="151" customWidth="1"/>
    <col min="14320" max="14320" width="14.77734375" style="151" customWidth="1"/>
    <col min="14321" max="14321" width="10.109375" style="151" customWidth="1"/>
    <col min="14322" max="14322" width="11" style="151" customWidth="1"/>
    <col min="14323" max="14323" width="14.77734375" style="151" customWidth="1"/>
    <col min="14324" max="14571" width="9.33203125" style="151"/>
    <col min="14572" max="14572" width="11.33203125" style="151" customWidth="1"/>
    <col min="14573" max="14573" width="74.33203125" style="151" customWidth="1"/>
    <col min="14574" max="14574" width="11.33203125" style="151" customWidth="1"/>
    <col min="14575" max="14575" width="16.44140625" style="151" customWidth="1"/>
    <col min="14576" max="14576" width="14.77734375" style="151" customWidth="1"/>
    <col min="14577" max="14577" width="10.109375" style="151" customWidth="1"/>
    <col min="14578" max="14578" width="11" style="151" customWidth="1"/>
    <col min="14579" max="14579" width="14.77734375" style="151" customWidth="1"/>
    <col min="14580" max="14827" width="9.33203125" style="151"/>
    <col min="14828" max="14828" width="11.33203125" style="151" customWidth="1"/>
    <col min="14829" max="14829" width="74.33203125" style="151" customWidth="1"/>
    <col min="14830" max="14830" width="11.33203125" style="151" customWidth="1"/>
    <col min="14831" max="14831" width="16.44140625" style="151" customWidth="1"/>
    <col min="14832" max="14832" width="14.77734375" style="151" customWidth="1"/>
    <col min="14833" max="14833" width="10.109375" style="151" customWidth="1"/>
    <col min="14834" max="14834" width="11" style="151" customWidth="1"/>
    <col min="14835" max="14835" width="14.77734375" style="151" customWidth="1"/>
    <col min="14836" max="15083" width="9.33203125" style="151"/>
    <col min="15084" max="15084" width="11.33203125" style="151" customWidth="1"/>
    <col min="15085" max="15085" width="74.33203125" style="151" customWidth="1"/>
    <col min="15086" max="15086" width="11.33203125" style="151" customWidth="1"/>
    <col min="15087" max="15087" width="16.44140625" style="151" customWidth="1"/>
    <col min="15088" max="15088" width="14.77734375" style="151" customWidth="1"/>
    <col min="15089" max="15089" width="10.109375" style="151" customWidth="1"/>
    <col min="15090" max="15090" width="11" style="151" customWidth="1"/>
    <col min="15091" max="15091" width="14.77734375" style="151" customWidth="1"/>
    <col min="15092" max="15339" width="9.33203125" style="151"/>
    <col min="15340" max="15340" width="11.33203125" style="151" customWidth="1"/>
    <col min="15341" max="15341" width="74.33203125" style="151" customWidth="1"/>
    <col min="15342" max="15342" width="11.33203125" style="151" customWidth="1"/>
    <col min="15343" max="15343" width="16.44140625" style="151" customWidth="1"/>
    <col min="15344" max="15344" width="14.77734375" style="151" customWidth="1"/>
    <col min="15345" max="15345" width="10.109375" style="151" customWidth="1"/>
    <col min="15346" max="15346" width="11" style="151" customWidth="1"/>
    <col min="15347" max="15347" width="14.77734375" style="151" customWidth="1"/>
    <col min="15348" max="15595" width="9.33203125" style="151"/>
    <col min="15596" max="15596" width="11.33203125" style="151" customWidth="1"/>
    <col min="15597" max="15597" width="74.33203125" style="151" customWidth="1"/>
    <col min="15598" max="15598" width="11.33203125" style="151" customWidth="1"/>
    <col min="15599" max="15599" width="16.44140625" style="151" customWidth="1"/>
    <col min="15600" max="15600" width="14.77734375" style="151" customWidth="1"/>
    <col min="15601" max="15601" width="10.109375" style="151" customWidth="1"/>
    <col min="15602" max="15602" width="11" style="151" customWidth="1"/>
    <col min="15603" max="15603" width="14.77734375" style="151" customWidth="1"/>
    <col min="15604" max="15851" width="9.33203125" style="151"/>
    <col min="15852" max="15852" width="11.33203125" style="151" customWidth="1"/>
    <col min="15853" max="15853" width="74.33203125" style="151" customWidth="1"/>
    <col min="15854" max="15854" width="11.33203125" style="151" customWidth="1"/>
    <col min="15855" max="15855" width="16.44140625" style="151" customWidth="1"/>
    <col min="15856" max="15856" width="14.77734375" style="151" customWidth="1"/>
    <col min="15857" max="15857" width="10.109375" style="151" customWidth="1"/>
    <col min="15858" max="15858" width="11" style="151" customWidth="1"/>
    <col min="15859" max="15859" width="14.77734375" style="151" customWidth="1"/>
    <col min="15860" max="16107" width="9.33203125" style="151"/>
    <col min="16108" max="16108" width="11.33203125" style="151" customWidth="1"/>
    <col min="16109" max="16109" width="74.33203125" style="151" customWidth="1"/>
    <col min="16110" max="16110" width="11.33203125" style="151" customWidth="1"/>
    <col min="16111" max="16111" width="16.44140625" style="151" customWidth="1"/>
    <col min="16112" max="16112" width="14.77734375" style="151" customWidth="1"/>
    <col min="16113" max="16113" width="10.109375" style="151" customWidth="1"/>
    <col min="16114" max="16114" width="11" style="151" customWidth="1"/>
    <col min="16115" max="16115" width="14.77734375" style="151" customWidth="1"/>
    <col min="16116" max="16384" width="9.33203125" style="151"/>
  </cols>
  <sheetData>
    <row r="1" spans="1:9" x14ac:dyDescent="0.25">
      <c r="B1" s="127"/>
      <c r="C1" s="127"/>
      <c r="D1" s="127"/>
      <c r="E1" s="127"/>
      <c r="F1" s="127"/>
      <c r="G1" s="127"/>
      <c r="H1" s="45"/>
    </row>
    <row r="2" spans="1:9" x14ac:dyDescent="0.2">
      <c r="B2" s="874" t="s">
        <v>850</v>
      </c>
      <c r="C2" s="874"/>
      <c r="D2" s="874"/>
      <c r="E2" s="133"/>
      <c r="F2" s="133"/>
      <c r="G2" s="133"/>
      <c r="H2" s="133"/>
    </row>
    <row r="3" spans="1:9" x14ac:dyDescent="0.2">
      <c r="B3" s="130"/>
      <c r="C3" s="128"/>
      <c r="D3" s="128"/>
      <c r="E3" s="128"/>
      <c r="F3" s="128"/>
      <c r="G3" s="128"/>
      <c r="H3" s="45"/>
    </row>
    <row r="4" spans="1:9" ht="13.8" thickBot="1" x14ac:dyDescent="0.25">
      <c r="B4" s="131" t="s">
        <v>849</v>
      </c>
      <c r="C4" s="132"/>
      <c r="D4" s="131"/>
      <c r="E4" s="129"/>
      <c r="F4" s="129"/>
      <c r="G4" s="129"/>
      <c r="H4" s="129"/>
    </row>
    <row r="5" spans="1:9" x14ac:dyDescent="0.25">
      <c r="B5" s="876"/>
      <c r="C5" s="876"/>
      <c r="D5" s="876"/>
      <c r="E5" s="876"/>
      <c r="F5" s="876"/>
      <c r="G5" s="876"/>
      <c r="H5" s="45"/>
    </row>
    <row r="6" spans="1:9" x14ac:dyDescent="0.2">
      <c r="B6" s="40" t="s">
        <v>840</v>
      </c>
      <c r="C6" s="41"/>
      <c r="D6" s="45"/>
      <c r="E6" s="179" t="s">
        <v>829</v>
      </c>
      <c r="F6" s="179"/>
      <c r="G6" s="45"/>
      <c r="H6" s="45"/>
    </row>
    <row r="7" spans="1:9" x14ac:dyDescent="0.2">
      <c r="B7" s="40" t="s">
        <v>841</v>
      </c>
      <c r="C7" s="41"/>
      <c r="D7" s="45"/>
      <c r="E7" s="179" t="s">
        <v>816</v>
      </c>
      <c r="F7" s="179"/>
      <c r="G7" s="45"/>
      <c r="H7" s="45"/>
    </row>
    <row r="8" spans="1:9" x14ac:dyDescent="0.2">
      <c r="B8" s="40" t="s">
        <v>842</v>
      </c>
      <c r="C8" s="126" t="s">
        <v>836</v>
      </c>
      <c r="D8" s="126"/>
      <c r="E8" s="126"/>
      <c r="F8" s="126"/>
      <c r="G8" s="126"/>
      <c r="H8" s="45"/>
    </row>
    <row r="9" spans="1:9" x14ac:dyDescent="0.2">
      <c r="B9" s="40" t="s">
        <v>855</v>
      </c>
      <c r="C9" s="126"/>
      <c r="D9" s="126"/>
      <c r="E9" s="126"/>
      <c r="F9" s="126"/>
      <c r="G9" s="126"/>
      <c r="H9" s="45"/>
    </row>
    <row r="10" spans="1:9" x14ac:dyDescent="0.2">
      <c r="B10" s="40" t="s">
        <v>844</v>
      </c>
      <c r="C10" s="859"/>
      <c r="D10" s="859"/>
      <c r="E10" s="859"/>
      <c r="F10" s="859"/>
      <c r="G10" s="859"/>
      <c r="H10" s="45"/>
    </row>
    <row r="11" spans="1:9" x14ac:dyDescent="0.2">
      <c r="B11" s="40" t="s">
        <v>845</v>
      </c>
      <c r="C11" s="859"/>
      <c r="D11" s="859"/>
      <c r="E11" s="859"/>
      <c r="F11" s="859"/>
      <c r="G11" s="859"/>
      <c r="H11" s="45"/>
    </row>
    <row r="12" spans="1:9" x14ac:dyDescent="0.2">
      <c r="B12" s="40" t="s">
        <v>846</v>
      </c>
      <c r="C12" s="859"/>
      <c r="D12" s="859"/>
      <c r="E12" s="859"/>
      <c r="F12" s="859"/>
      <c r="G12" s="859"/>
      <c r="H12" s="45"/>
    </row>
    <row r="13" spans="1:9" x14ac:dyDescent="0.2">
      <c r="B13" s="40" t="s">
        <v>847</v>
      </c>
      <c r="C13" s="859"/>
      <c r="D13" s="859"/>
      <c r="E13" s="859"/>
      <c r="F13" s="859"/>
      <c r="G13" s="859"/>
      <c r="H13" s="45"/>
    </row>
    <row r="14" spans="1:9" x14ac:dyDescent="0.2">
      <c r="B14" s="40" t="s">
        <v>854</v>
      </c>
      <c r="C14" s="859"/>
      <c r="D14" s="859"/>
      <c r="E14" s="859"/>
      <c r="F14" s="859"/>
      <c r="G14" s="859"/>
      <c r="H14" s="45"/>
    </row>
    <row r="15" spans="1:9" x14ac:dyDescent="0.25">
      <c r="B15" s="181"/>
      <c r="C15" s="181"/>
      <c r="D15" s="181"/>
      <c r="E15" s="181"/>
      <c r="F15" s="181"/>
      <c r="G15" s="182"/>
      <c r="H15" s="181"/>
    </row>
    <row r="16" spans="1:9" ht="21.75" customHeight="1" x14ac:dyDescent="0.25">
      <c r="A16" s="165"/>
      <c r="B16" s="958" t="s">
        <v>745</v>
      </c>
      <c r="C16" s="958"/>
      <c r="D16" s="958"/>
      <c r="E16" s="958"/>
      <c r="F16" s="958"/>
      <c r="G16" s="958"/>
      <c r="H16" s="958"/>
      <c r="I16" s="180"/>
    </row>
    <row r="17" spans="1:31" ht="17.25" customHeight="1" x14ac:dyDescent="0.25">
      <c r="A17" s="152" t="s">
        <v>852</v>
      </c>
      <c r="C17" s="164" t="s">
        <v>838</v>
      </c>
      <c r="D17" s="164" t="s">
        <v>838</v>
      </c>
      <c r="G17" s="163" t="s">
        <v>853</v>
      </c>
      <c r="H17" s="178">
        <v>350</v>
      </c>
    </row>
    <row r="18" spans="1:31" s="153" customFormat="1" x14ac:dyDescent="0.25">
      <c r="A18" s="959" t="s">
        <v>746</v>
      </c>
      <c r="B18" s="961" t="s">
        <v>747</v>
      </c>
      <c r="C18" s="966" t="s">
        <v>748</v>
      </c>
      <c r="D18" s="167" t="s">
        <v>749</v>
      </c>
      <c r="E18" s="168" t="s">
        <v>544</v>
      </c>
      <c r="F18" s="168" t="s">
        <v>750</v>
      </c>
      <c r="G18" s="169" t="s">
        <v>751</v>
      </c>
      <c r="H18" s="169" t="s">
        <v>752</v>
      </c>
      <c r="I18" s="182"/>
      <c r="J18" s="182"/>
      <c r="K18" s="182"/>
      <c r="L18" s="182"/>
      <c r="M18" s="182"/>
      <c r="N18" s="182"/>
      <c r="O18" s="182"/>
      <c r="P18" s="182"/>
      <c r="Q18" s="182"/>
      <c r="R18" s="182"/>
      <c r="S18" s="182"/>
      <c r="T18" s="182"/>
      <c r="U18" s="182"/>
      <c r="V18" s="182"/>
      <c r="W18" s="182"/>
      <c r="X18" s="182"/>
      <c r="Y18" s="182"/>
      <c r="Z18" s="182"/>
      <c r="AA18" s="182"/>
      <c r="AB18" s="182"/>
      <c r="AC18" s="182"/>
      <c r="AD18" s="182"/>
      <c r="AE18" s="182"/>
    </row>
    <row r="19" spans="1:31" s="153" customFormat="1" x14ac:dyDescent="0.25">
      <c r="A19" s="960"/>
      <c r="B19" s="962"/>
      <c r="C19" s="966"/>
      <c r="D19" s="170" t="s">
        <v>753</v>
      </c>
      <c r="E19" s="171" t="s">
        <v>754</v>
      </c>
      <c r="F19" s="171" t="s">
        <v>755</v>
      </c>
      <c r="G19" s="172" t="s">
        <v>756</v>
      </c>
      <c r="H19" s="172" t="s">
        <v>757</v>
      </c>
      <c r="I19" s="182"/>
      <c r="J19" s="182"/>
      <c r="K19" s="182"/>
      <c r="L19" s="182"/>
      <c r="M19" s="182"/>
      <c r="N19" s="182"/>
      <c r="O19" s="182"/>
      <c r="P19" s="182"/>
      <c r="Q19" s="182"/>
      <c r="R19" s="182"/>
      <c r="S19" s="182"/>
      <c r="T19" s="182"/>
      <c r="U19" s="182"/>
      <c r="V19" s="182"/>
      <c r="W19" s="182"/>
      <c r="X19" s="182"/>
      <c r="Y19" s="182"/>
      <c r="Z19" s="182"/>
      <c r="AA19" s="182"/>
      <c r="AB19" s="182"/>
      <c r="AC19" s="182"/>
      <c r="AD19" s="182"/>
      <c r="AE19" s="182"/>
    </row>
    <row r="20" spans="1:31" s="153" customFormat="1" x14ac:dyDescent="0.25">
      <c r="A20" s="967" t="s">
        <v>758</v>
      </c>
      <c r="B20" s="967"/>
      <c r="C20" s="967"/>
      <c r="D20" s="967"/>
      <c r="E20" s="967"/>
      <c r="F20" s="967"/>
      <c r="G20" s="967"/>
      <c r="H20" s="967"/>
      <c r="I20" s="182"/>
      <c r="J20" s="182"/>
      <c r="K20" s="182"/>
      <c r="L20" s="182"/>
      <c r="M20" s="182"/>
      <c r="N20" s="182"/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182"/>
      <c r="AA20" s="182"/>
      <c r="AB20" s="182"/>
      <c r="AC20" s="182"/>
      <c r="AD20" s="182"/>
      <c r="AE20" s="182"/>
    </row>
    <row r="21" spans="1:31" x14ac:dyDescent="0.25">
      <c r="A21" s="156">
        <v>30050</v>
      </c>
      <c r="B21" s="166" t="s">
        <v>759</v>
      </c>
      <c r="C21" s="157"/>
      <c r="D21" s="158">
        <f>VLOOKUP(A21,'[5]Relatório de equipamentos'!$A$11:$W$74,22,0)</f>
        <v>384.26</v>
      </c>
      <c r="E21" s="176">
        <v>350</v>
      </c>
      <c r="F21" s="149">
        <f>TRUNC(D21/50,2)</f>
        <v>7.68</v>
      </c>
      <c r="G21" s="177">
        <v>0</v>
      </c>
      <c r="H21" s="175">
        <f>TRUNC(E21*F21*G21,2)</f>
        <v>0</v>
      </c>
    </row>
    <row r="22" spans="1:31" x14ac:dyDescent="0.25">
      <c r="A22" s="156">
        <v>30037</v>
      </c>
      <c r="B22" s="166" t="s">
        <v>760</v>
      </c>
      <c r="C22" s="157"/>
      <c r="D22" s="158">
        <f>VLOOKUP(A22,'[5]Relatório de equipamentos'!$A$11:$W$74,22,0)</f>
        <v>255.6</v>
      </c>
      <c r="E22" s="176">
        <v>350</v>
      </c>
      <c r="F22" s="149">
        <f t="shared" ref="F22:F33" si="0">TRUNC(D22/50,2)</f>
        <v>5.1100000000000003</v>
      </c>
      <c r="G22" s="177">
        <v>15</v>
      </c>
      <c r="H22" s="175">
        <f t="shared" ref="H22:H33" si="1">TRUNC(E22*F22*G22,2)</f>
        <v>26827.5</v>
      </c>
    </row>
    <row r="23" spans="1:31" x14ac:dyDescent="0.25">
      <c r="A23" s="156">
        <v>30036</v>
      </c>
      <c r="B23" s="166" t="s">
        <v>761</v>
      </c>
      <c r="C23" s="157"/>
      <c r="D23" s="158">
        <f>VLOOKUP(A23,'[5]Relatório de equipamentos'!$A$11:$W$74,22,0)</f>
        <v>183.47</v>
      </c>
      <c r="E23" s="176">
        <v>350</v>
      </c>
      <c r="F23" s="149">
        <f t="shared" si="0"/>
        <v>3.66</v>
      </c>
      <c r="G23" s="177">
        <v>6</v>
      </c>
      <c r="H23" s="175">
        <f t="shared" si="1"/>
        <v>7686</v>
      </c>
    </row>
    <row r="24" spans="1:31" x14ac:dyDescent="0.25">
      <c r="A24" s="156">
        <v>30035</v>
      </c>
      <c r="B24" s="166" t="s">
        <v>762</v>
      </c>
      <c r="C24" s="157"/>
      <c r="D24" s="158">
        <f>VLOOKUP(A24,'[5]Relatório de equipamentos'!$A$11:$W$74,22,0)</f>
        <v>226.25</v>
      </c>
      <c r="E24" s="176">
        <v>350</v>
      </c>
      <c r="F24" s="149">
        <f t="shared" si="0"/>
        <v>4.5199999999999996</v>
      </c>
      <c r="G24" s="177">
        <v>2</v>
      </c>
      <c r="H24" s="175">
        <f t="shared" si="1"/>
        <v>3164</v>
      </c>
    </row>
    <row r="25" spans="1:31" x14ac:dyDescent="0.25">
      <c r="A25" s="156">
        <v>30120</v>
      </c>
      <c r="B25" s="166" t="s">
        <v>763</v>
      </c>
      <c r="C25" s="157"/>
      <c r="D25" s="158">
        <f>VLOOKUP(A25,'[5]Relatório de equipamentos'!$A$11:$W$74,22,0)</f>
        <v>331.07</v>
      </c>
      <c r="E25" s="176">
        <v>350</v>
      </c>
      <c r="F25" s="149">
        <f t="shared" si="0"/>
        <v>6.62</v>
      </c>
      <c r="G25" s="177">
        <v>2</v>
      </c>
      <c r="H25" s="175">
        <f t="shared" si="1"/>
        <v>4634</v>
      </c>
    </row>
    <row r="26" spans="1:31" x14ac:dyDescent="0.25">
      <c r="A26" s="156">
        <v>31062</v>
      </c>
      <c r="B26" s="166" t="s">
        <v>764</v>
      </c>
      <c r="C26" s="157"/>
      <c r="D26" s="158">
        <f>VLOOKUP(A26,'[5]Relatório de equipamentos'!$A$11:$W$74,22,0)</f>
        <v>178.28</v>
      </c>
      <c r="E26" s="176">
        <v>350</v>
      </c>
      <c r="F26" s="149">
        <f t="shared" si="0"/>
        <v>3.56</v>
      </c>
      <c r="G26" s="177">
        <v>1</v>
      </c>
      <c r="H26" s="175">
        <f t="shared" si="1"/>
        <v>1246</v>
      </c>
    </row>
    <row r="27" spans="1:31" x14ac:dyDescent="0.25">
      <c r="A27" s="156">
        <v>30053</v>
      </c>
      <c r="B27" s="166" t="s">
        <v>765</v>
      </c>
      <c r="C27" s="157"/>
      <c r="D27" s="158">
        <f>VLOOKUP(A27,'[5]Relatório de equipamentos'!$A$11:$W$74,22,0)</f>
        <v>222.64</v>
      </c>
      <c r="E27" s="176">
        <v>350</v>
      </c>
      <c r="F27" s="149">
        <f t="shared" si="0"/>
        <v>4.45</v>
      </c>
      <c r="G27" s="177">
        <v>1</v>
      </c>
      <c r="H27" s="175">
        <f t="shared" si="1"/>
        <v>1557.5</v>
      </c>
    </row>
    <row r="28" spans="1:31" x14ac:dyDescent="0.25">
      <c r="A28" s="156">
        <v>30049</v>
      </c>
      <c r="B28" s="166" t="s">
        <v>766</v>
      </c>
      <c r="C28" s="157"/>
      <c r="D28" s="158">
        <f>VLOOKUP(A28,'[5]Relatório de equipamentos'!$A$11:$W$74,22,0)</f>
        <v>261.16000000000003</v>
      </c>
      <c r="E28" s="176">
        <v>350</v>
      </c>
      <c r="F28" s="149">
        <f t="shared" si="0"/>
        <v>5.22</v>
      </c>
      <c r="G28" s="177">
        <v>1</v>
      </c>
      <c r="H28" s="175">
        <f t="shared" si="1"/>
        <v>1827</v>
      </c>
    </row>
    <row r="29" spans="1:31" x14ac:dyDescent="0.25">
      <c r="A29" s="156">
        <v>30040</v>
      </c>
      <c r="B29" s="166" t="s">
        <v>767</v>
      </c>
      <c r="C29" s="157"/>
      <c r="D29" s="158">
        <f>VLOOKUP(A29,'[5]Relatório de equipamentos'!$A$11:$W$74,22,0)</f>
        <v>232.64</v>
      </c>
      <c r="E29" s="176">
        <v>350</v>
      </c>
      <c r="F29" s="149">
        <f t="shared" si="0"/>
        <v>4.6500000000000004</v>
      </c>
      <c r="G29" s="177">
        <v>4</v>
      </c>
      <c r="H29" s="175">
        <f t="shared" si="1"/>
        <v>6510</v>
      </c>
    </row>
    <row r="30" spans="1:31" x14ac:dyDescent="0.25">
      <c r="A30" s="156">
        <v>30039</v>
      </c>
      <c r="B30" s="166" t="s">
        <v>768</v>
      </c>
      <c r="C30" s="157"/>
      <c r="D30" s="158">
        <f>VLOOKUP(A30,'[5]Relatório de equipamentos'!$A$11:$W$74,22,0)</f>
        <v>177.94</v>
      </c>
      <c r="E30" s="176">
        <v>350</v>
      </c>
      <c r="F30" s="149">
        <f t="shared" si="0"/>
        <v>3.55</v>
      </c>
      <c r="G30" s="177">
        <v>3</v>
      </c>
      <c r="H30" s="175">
        <f t="shared" si="1"/>
        <v>3727.5</v>
      </c>
    </row>
    <row r="31" spans="1:31" x14ac:dyDescent="0.25">
      <c r="A31" s="156">
        <v>30021</v>
      </c>
      <c r="B31" s="166" t="s">
        <v>769</v>
      </c>
      <c r="C31" s="157"/>
      <c r="D31" s="158">
        <f>VLOOKUP(A31,'[5]Relatório de equipamentos'!$A$11:$W$74,22,0)</f>
        <v>188.34</v>
      </c>
      <c r="E31" s="176">
        <v>350</v>
      </c>
      <c r="F31" s="149">
        <f t="shared" si="0"/>
        <v>3.76</v>
      </c>
      <c r="G31" s="177">
        <v>0</v>
      </c>
      <c r="H31" s="175">
        <f t="shared" si="1"/>
        <v>0</v>
      </c>
    </row>
    <row r="32" spans="1:31" x14ac:dyDescent="0.25">
      <c r="A32" s="156">
        <v>30041</v>
      </c>
      <c r="B32" s="166" t="s">
        <v>770</v>
      </c>
      <c r="C32" s="157"/>
      <c r="D32" s="158">
        <f>VLOOKUP(A32,'[5]Relatório de equipamentos'!$A$11:$W$74,22,0)</f>
        <v>321.3</v>
      </c>
      <c r="E32" s="176">
        <v>350</v>
      </c>
      <c r="F32" s="149">
        <f t="shared" si="0"/>
        <v>6.42</v>
      </c>
      <c r="G32" s="177">
        <v>0</v>
      </c>
      <c r="H32" s="175">
        <f t="shared" si="1"/>
        <v>0</v>
      </c>
    </row>
    <row r="33" spans="1:8" x14ac:dyDescent="0.25">
      <c r="A33" s="156">
        <v>30030</v>
      </c>
      <c r="B33" s="166" t="s">
        <v>771</v>
      </c>
      <c r="C33" s="157"/>
      <c r="D33" s="158">
        <f>VLOOKUP(A33,'[5]Relatório de equipamentos'!$A$11:$W$74,22,0)</f>
        <v>480.78</v>
      </c>
      <c r="E33" s="176">
        <v>350</v>
      </c>
      <c r="F33" s="149">
        <f t="shared" si="0"/>
        <v>9.61</v>
      </c>
      <c r="G33" s="177">
        <v>1</v>
      </c>
      <c r="H33" s="175">
        <f t="shared" si="1"/>
        <v>3363.5</v>
      </c>
    </row>
    <row r="34" spans="1:8" x14ac:dyDescent="0.25">
      <c r="A34" s="968" t="s">
        <v>772</v>
      </c>
      <c r="B34" s="968"/>
      <c r="C34" s="968"/>
      <c r="D34" s="968"/>
      <c r="E34" s="968"/>
      <c r="F34" s="968"/>
      <c r="G34" s="968"/>
      <c r="H34" s="968"/>
    </row>
    <row r="35" spans="1:8" x14ac:dyDescent="0.25">
      <c r="A35" s="156">
        <v>30125</v>
      </c>
      <c r="B35" s="166" t="s">
        <v>773</v>
      </c>
      <c r="C35" s="157">
        <v>1</v>
      </c>
      <c r="D35" s="158">
        <f>VLOOKUP(30105,'[5]Relatório de equipamentos'!$A$11:$W$74,22,0)</f>
        <v>352.65</v>
      </c>
      <c r="E35" s="176">
        <v>350</v>
      </c>
      <c r="F35" s="149">
        <f>TRUNC((C35*D35)/40,2)</f>
        <v>8.81</v>
      </c>
      <c r="G35" s="177">
        <v>0</v>
      </c>
      <c r="H35" s="175">
        <f t="shared" ref="H35:H64" si="2">TRUNC(E35*F35*G35,2)</f>
        <v>0</v>
      </c>
    </row>
    <row r="36" spans="1:8" x14ac:dyDescent="0.25">
      <c r="A36" s="156">
        <v>30010</v>
      </c>
      <c r="B36" s="166" t="s">
        <v>774</v>
      </c>
      <c r="C36" s="157">
        <v>0.5</v>
      </c>
      <c r="D36" s="158">
        <f>D35</f>
        <v>352.65</v>
      </c>
      <c r="E36" s="176">
        <v>350</v>
      </c>
      <c r="F36" s="149">
        <f t="shared" ref="F36:F60" si="3">TRUNC((C36*D36)/40,2)</f>
        <v>4.4000000000000004</v>
      </c>
      <c r="G36" s="177">
        <v>2</v>
      </c>
      <c r="H36" s="175">
        <f t="shared" si="2"/>
        <v>3080</v>
      </c>
    </row>
    <row r="37" spans="1:8" x14ac:dyDescent="0.25">
      <c r="A37" s="156">
        <v>30007</v>
      </c>
      <c r="B37" s="166" t="s">
        <v>775</v>
      </c>
      <c r="C37" s="157">
        <v>0.5</v>
      </c>
      <c r="D37" s="158">
        <f t="shared" ref="D37:D60" si="4">D36</f>
        <v>352.65</v>
      </c>
      <c r="E37" s="176">
        <v>350</v>
      </c>
      <c r="F37" s="149">
        <f t="shared" si="3"/>
        <v>4.4000000000000004</v>
      </c>
      <c r="G37" s="177">
        <v>1</v>
      </c>
      <c r="H37" s="175">
        <f t="shared" si="2"/>
        <v>1540</v>
      </c>
    </row>
    <row r="38" spans="1:8" x14ac:dyDescent="0.25">
      <c r="A38" s="156">
        <v>30011</v>
      </c>
      <c r="B38" s="166" t="s">
        <v>776</v>
      </c>
      <c r="C38" s="157">
        <v>1</v>
      </c>
      <c r="D38" s="158">
        <f t="shared" si="4"/>
        <v>352.65</v>
      </c>
      <c r="E38" s="176">
        <v>350</v>
      </c>
      <c r="F38" s="149">
        <f t="shared" si="3"/>
        <v>8.81</v>
      </c>
      <c r="G38" s="177">
        <v>4</v>
      </c>
      <c r="H38" s="175">
        <f t="shared" si="2"/>
        <v>12334</v>
      </c>
    </row>
    <row r="39" spans="1:8" x14ac:dyDescent="0.25">
      <c r="A39" s="156">
        <v>30057</v>
      </c>
      <c r="B39" s="166" t="s">
        <v>777</v>
      </c>
      <c r="C39" s="157">
        <v>1</v>
      </c>
      <c r="D39" s="158">
        <f t="shared" si="4"/>
        <v>352.65</v>
      </c>
      <c r="E39" s="176">
        <v>350</v>
      </c>
      <c r="F39" s="149">
        <f t="shared" si="3"/>
        <v>8.81</v>
      </c>
      <c r="G39" s="177">
        <v>0</v>
      </c>
      <c r="H39" s="175">
        <f t="shared" si="2"/>
        <v>0</v>
      </c>
    </row>
    <row r="40" spans="1:8" x14ac:dyDescent="0.25">
      <c r="A40" s="156">
        <v>30019</v>
      </c>
      <c r="B40" s="166" t="s">
        <v>778</v>
      </c>
      <c r="C40" s="157">
        <v>1</v>
      </c>
      <c r="D40" s="158">
        <f t="shared" si="4"/>
        <v>352.65</v>
      </c>
      <c r="E40" s="176">
        <v>350</v>
      </c>
      <c r="F40" s="149">
        <f t="shared" si="3"/>
        <v>8.81</v>
      </c>
      <c r="G40" s="177">
        <v>0</v>
      </c>
      <c r="H40" s="175">
        <f t="shared" si="2"/>
        <v>0</v>
      </c>
    </row>
    <row r="41" spans="1:8" x14ac:dyDescent="0.25">
      <c r="A41" s="156">
        <v>30058</v>
      </c>
      <c r="B41" s="166" t="s">
        <v>779</v>
      </c>
      <c r="C41" s="157">
        <v>0.3</v>
      </c>
      <c r="D41" s="158">
        <f t="shared" si="4"/>
        <v>352.65</v>
      </c>
      <c r="E41" s="176">
        <v>350</v>
      </c>
      <c r="F41" s="149">
        <f t="shared" si="3"/>
        <v>2.64</v>
      </c>
      <c r="G41" s="177">
        <v>0</v>
      </c>
      <c r="H41" s="175">
        <f t="shared" si="2"/>
        <v>0</v>
      </c>
    </row>
    <row r="42" spans="1:8" x14ac:dyDescent="0.25">
      <c r="A42" s="156">
        <v>30046</v>
      </c>
      <c r="B42" s="166" t="s">
        <v>780</v>
      </c>
      <c r="C42" s="157">
        <v>1</v>
      </c>
      <c r="D42" s="158">
        <f t="shared" si="4"/>
        <v>352.65</v>
      </c>
      <c r="E42" s="176">
        <v>350</v>
      </c>
      <c r="F42" s="149">
        <f t="shared" si="3"/>
        <v>8.81</v>
      </c>
      <c r="G42" s="177">
        <v>6</v>
      </c>
      <c r="H42" s="175">
        <f t="shared" si="2"/>
        <v>18501</v>
      </c>
    </row>
    <row r="43" spans="1:8" x14ac:dyDescent="0.25">
      <c r="A43" s="156">
        <v>30029</v>
      </c>
      <c r="B43" s="166" t="s">
        <v>781</v>
      </c>
      <c r="C43" s="157">
        <v>1</v>
      </c>
      <c r="D43" s="158">
        <f t="shared" si="4"/>
        <v>352.65</v>
      </c>
      <c r="E43" s="176">
        <v>350</v>
      </c>
      <c r="F43" s="149">
        <f t="shared" si="3"/>
        <v>8.81</v>
      </c>
      <c r="G43" s="177">
        <v>1</v>
      </c>
      <c r="H43" s="175">
        <f t="shared" si="2"/>
        <v>3083.5</v>
      </c>
    </row>
    <row r="44" spans="1:8" x14ac:dyDescent="0.25">
      <c r="A44" s="156">
        <v>30101</v>
      </c>
      <c r="B44" s="166" t="s">
        <v>782</v>
      </c>
      <c r="C44" s="157">
        <v>1</v>
      </c>
      <c r="D44" s="158">
        <f t="shared" si="4"/>
        <v>352.65</v>
      </c>
      <c r="E44" s="176">
        <v>350</v>
      </c>
      <c r="F44" s="149">
        <f t="shared" si="3"/>
        <v>8.81</v>
      </c>
      <c r="G44" s="177">
        <v>0</v>
      </c>
      <c r="H44" s="175">
        <f t="shared" si="2"/>
        <v>0</v>
      </c>
    </row>
    <row r="45" spans="1:8" x14ac:dyDescent="0.25">
      <c r="A45" s="156">
        <v>30008</v>
      </c>
      <c r="B45" s="166" t="s">
        <v>783</v>
      </c>
      <c r="C45" s="157">
        <v>0.5</v>
      </c>
      <c r="D45" s="158">
        <f t="shared" si="4"/>
        <v>352.65</v>
      </c>
      <c r="E45" s="176">
        <v>350</v>
      </c>
      <c r="F45" s="149">
        <f t="shared" si="3"/>
        <v>4.4000000000000004</v>
      </c>
      <c r="G45" s="177">
        <v>2</v>
      </c>
      <c r="H45" s="175">
        <f t="shared" si="2"/>
        <v>3080</v>
      </c>
    </row>
    <row r="46" spans="1:8" x14ac:dyDescent="0.25">
      <c r="A46" s="156">
        <v>30015</v>
      </c>
      <c r="B46" s="166" t="s">
        <v>784</v>
      </c>
      <c r="C46" s="157">
        <v>1</v>
      </c>
      <c r="D46" s="158">
        <f t="shared" si="4"/>
        <v>352.65</v>
      </c>
      <c r="E46" s="176">
        <v>350</v>
      </c>
      <c r="F46" s="149">
        <f t="shared" si="3"/>
        <v>8.81</v>
      </c>
      <c r="G46" s="177">
        <v>1</v>
      </c>
      <c r="H46" s="175">
        <f t="shared" si="2"/>
        <v>3083.5</v>
      </c>
    </row>
    <row r="47" spans="1:8" x14ac:dyDescent="0.25">
      <c r="A47" s="156">
        <v>30012</v>
      </c>
      <c r="B47" s="166" t="s">
        <v>785</v>
      </c>
      <c r="C47" s="157">
        <v>0.5</v>
      </c>
      <c r="D47" s="158">
        <f t="shared" si="4"/>
        <v>352.65</v>
      </c>
      <c r="E47" s="176">
        <v>350</v>
      </c>
      <c r="F47" s="149">
        <f t="shared" si="3"/>
        <v>4.4000000000000004</v>
      </c>
      <c r="G47" s="177">
        <v>1</v>
      </c>
      <c r="H47" s="175">
        <f t="shared" si="2"/>
        <v>1540</v>
      </c>
    </row>
    <row r="48" spans="1:8" x14ac:dyDescent="0.25">
      <c r="A48" s="156">
        <v>30014</v>
      </c>
      <c r="B48" s="166" t="s">
        <v>786</v>
      </c>
      <c r="C48" s="157">
        <v>0.5</v>
      </c>
      <c r="D48" s="158">
        <f t="shared" si="4"/>
        <v>352.65</v>
      </c>
      <c r="E48" s="176">
        <v>350</v>
      </c>
      <c r="F48" s="149">
        <f t="shared" si="3"/>
        <v>4.4000000000000004</v>
      </c>
      <c r="G48" s="177">
        <v>0</v>
      </c>
      <c r="H48" s="175">
        <f t="shared" si="2"/>
        <v>0</v>
      </c>
    </row>
    <row r="49" spans="1:8" x14ac:dyDescent="0.25">
      <c r="A49" s="156">
        <v>30009</v>
      </c>
      <c r="B49" s="166" t="s">
        <v>787</v>
      </c>
      <c r="C49" s="157">
        <v>0.5</v>
      </c>
      <c r="D49" s="158">
        <f t="shared" si="4"/>
        <v>352.65</v>
      </c>
      <c r="E49" s="176">
        <v>350</v>
      </c>
      <c r="F49" s="149">
        <f t="shared" si="3"/>
        <v>4.4000000000000004</v>
      </c>
      <c r="G49" s="177">
        <v>9</v>
      </c>
      <c r="H49" s="175">
        <f t="shared" si="2"/>
        <v>13860</v>
      </c>
    </row>
    <row r="50" spans="1:8" x14ac:dyDescent="0.25">
      <c r="A50" s="156">
        <v>30020</v>
      </c>
      <c r="B50" s="166" t="s">
        <v>788</v>
      </c>
      <c r="C50" s="157">
        <v>1</v>
      </c>
      <c r="D50" s="158">
        <f t="shared" si="4"/>
        <v>352.65</v>
      </c>
      <c r="E50" s="176">
        <v>350</v>
      </c>
      <c r="F50" s="149">
        <f t="shared" si="3"/>
        <v>8.81</v>
      </c>
      <c r="G50" s="177">
        <v>3</v>
      </c>
      <c r="H50" s="175">
        <f t="shared" si="2"/>
        <v>9250.5</v>
      </c>
    </row>
    <row r="51" spans="1:8" x14ac:dyDescent="0.25">
      <c r="A51" s="156">
        <v>30005</v>
      </c>
      <c r="B51" s="166" t="s">
        <v>789</v>
      </c>
      <c r="C51" s="157">
        <v>0.5</v>
      </c>
      <c r="D51" s="158">
        <f t="shared" si="4"/>
        <v>352.65</v>
      </c>
      <c r="E51" s="176">
        <v>350</v>
      </c>
      <c r="F51" s="149">
        <f t="shared" si="3"/>
        <v>4.4000000000000004</v>
      </c>
      <c r="G51" s="177">
        <v>5</v>
      </c>
      <c r="H51" s="175">
        <f t="shared" si="2"/>
        <v>7700</v>
      </c>
    </row>
    <row r="52" spans="1:8" x14ac:dyDescent="0.25">
      <c r="A52" s="156">
        <v>30006</v>
      </c>
      <c r="B52" s="166" t="s">
        <v>790</v>
      </c>
      <c r="C52" s="157">
        <v>0.5</v>
      </c>
      <c r="D52" s="158">
        <f t="shared" si="4"/>
        <v>352.65</v>
      </c>
      <c r="E52" s="176">
        <v>350</v>
      </c>
      <c r="F52" s="149">
        <f t="shared" si="3"/>
        <v>4.4000000000000004</v>
      </c>
      <c r="G52" s="177">
        <v>0</v>
      </c>
      <c r="H52" s="175">
        <f t="shared" si="2"/>
        <v>0</v>
      </c>
    </row>
    <row r="53" spans="1:8" x14ac:dyDescent="0.25">
      <c r="A53" s="156">
        <v>30001</v>
      </c>
      <c r="B53" s="166" t="s">
        <v>791</v>
      </c>
      <c r="C53" s="157">
        <v>1</v>
      </c>
      <c r="D53" s="158">
        <f t="shared" si="4"/>
        <v>352.65</v>
      </c>
      <c r="E53" s="176">
        <v>350</v>
      </c>
      <c r="F53" s="149">
        <f t="shared" si="3"/>
        <v>8.81</v>
      </c>
      <c r="G53" s="177">
        <v>0</v>
      </c>
      <c r="H53" s="175">
        <f t="shared" si="2"/>
        <v>0</v>
      </c>
    </row>
    <row r="54" spans="1:8" x14ac:dyDescent="0.25">
      <c r="A54" s="156">
        <v>30002</v>
      </c>
      <c r="B54" s="166" t="s">
        <v>792</v>
      </c>
      <c r="C54" s="157">
        <v>1</v>
      </c>
      <c r="D54" s="158">
        <f t="shared" si="4"/>
        <v>352.65</v>
      </c>
      <c r="E54" s="176">
        <v>350</v>
      </c>
      <c r="F54" s="149">
        <f t="shared" si="3"/>
        <v>8.81</v>
      </c>
      <c r="G54" s="177">
        <v>1</v>
      </c>
      <c r="H54" s="175">
        <f t="shared" si="2"/>
        <v>3083.5</v>
      </c>
    </row>
    <row r="55" spans="1:8" x14ac:dyDescent="0.25">
      <c r="A55" s="156">
        <v>30000</v>
      </c>
      <c r="B55" s="166" t="s">
        <v>793</v>
      </c>
      <c r="C55" s="157">
        <v>1</v>
      </c>
      <c r="D55" s="158">
        <f t="shared" si="4"/>
        <v>352.65</v>
      </c>
      <c r="E55" s="176">
        <v>350</v>
      </c>
      <c r="F55" s="149">
        <f t="shared" si="3"/>
        <v>8.81</v>
      </c>
      <c r="G55" s="177">
        <v>2</v>
      </c>
      <c r="H55" s="175">
        <f t="shared" si="2"/>
        <v>6167</v>
      </c>
    </row>
    <row r="56" spans="1:8" x14ac:dyDescent="0.25">
      <c r="A56" s="156">
        <v>30059</v>
      </c>
      <c r="B56" s="166" t="s">
        <v>794</v>
      </c>
      <c r="C56" s="157">
        <v>0.5</v>
      </c>
      <c r="D56" s="158">
        <f t="shared" si="4"/>
        <v>352.65</v>
      </c>
      <c r="E56" s="176">
        <v>350</v>
      </c>
      <c r="F56" s="149">
        <f t="shared" si="3"/>
        <v>4.4000000000000004</v>
      </c>
      <c r="G56" s="177">
        <v>0</v>
      </c>
      <c r="H56" s="175">
        <f t="shared" si="2"/>
        <v>0</v>
      </c>
    </row>
    <row r="57" spans="1:8" x14ac:dyDescent="0.25">
      <c r="A57" s="156">
        <v>30025</v>
      </c>
      <c r="B57" s="166" t="s">
        <v>795</v>
      </c>
      <c r="C57" s="157">
        <v>4</v>
      </c>
      <c r="D57" s="158">
        <f t="shared" si="4"/>
        <v>352.65</v>
      </c>
      <c r="E57" s="176">
        <v>350</v>
      </c>
      <c r="F57" s="149">
        <f t="shared" si="3"/>
        <v>35.26</v>
      </c>
      <c r="G57" s="177">
        <v>0</v>
      </c>
      <c r="H57" s="175">
        <f t="shared" si="2"/>
        <v>0</v>
      </c>
    </row>
    <row r="58" spans="1:8" x14ac:dyDescent="0.25">
      <c r="A58" s="156">
        <v>30016</v>
      </c>
      <c r="B58" s="166" t="s">
        <v>796</v>
      </c>
      <c r="C58" s="157">
        <v>2</v>
      </c>
      <c r="D58" s="158">
        <f t="shared" si="4"/>
        <v>352.65</v>
      </c>
      <c r="E58" s="176">
        <v>350</v>
      </c>
      <c r="F58" s="149">
        <f t="shared" si="3"/>
        <v>17.63</v>
      </c>
      <c r="G58" s="177">
        <v>0</v>
      </c>
      <c r="H58" s="175">
        <f t="shared" si="2"/>
        <v>0</v>
      </c>
    </row>
    <row r="59" spans="1:8" x14ac:dyDescent="0.25">
      <c r="A59" s="156">
        <v>30024</v>
      </c>
      <c r="B59" s="166" t="s">
        <v>797</v>
      </c>
      <c r="C59" s="157">
        <v>1</v>
      </c>
      <c r="D59" s="158">
        <f t="shared" si="4"/>
        <v>352.65</v>
      </c>
      <c r="E59" s="176">
        <v>350</v>
      </c>
      <c r="F59" s="149">
        <f t="shared" si="3"/>
        <v>8.81</v>
      </c>
      <c r="G59" s="177">
        <v>0</v>
      </c>
      <c r="H59" s="175">
        <f t="shared" si="2"/>
        <v>0</v>
      </c>
    </row>
    <row r="60" spans="1:8" x14ac:dyDescent="0.25">
      <c r="A60" s="156">
        <v>30023</v>
      </c>
      <c r="B60" s="166" t="s">
        <v>798</v>
      </c>
      <c r="C60" s="157">
        <v>0.5</v>
      </c>
      <c r="D60" s="158">
        <f t="shared" si="4"/>
        <v>352.65</v>
      </c>
      <c r="E60" s="176">
        <v>350</v>
      </c>
      <c r="F60" s="149">
        <f t="shared" si="3"/>
        <v>4.4000000000000004</v>
      </c>
      <c r="G60" s="177">
        <v>0</v>
      </c>
      <c r="H60" s="175">
        <f t="shared" si="2"/>
        <v>0</v>
      </c>
    </row>
    <row r="61" spans="1:8" x14ac:dyDescent="0.25">
      <c r="B61" s="949" t="s">
        <v>799</v>
      </c>
      <c r="C61" s="950"/>
      <c r="D61" s="950"/>
      <c r="E61" s="950"/>
      <c r="F61" s="950"/>
      <c r="G61" s="951"/>
      <c r="H61" s="173">
        <f>SUM(H35:H60)+SUM(H21:H33)</f>
        <v>146846</v>
      </c>
    </row>
    <row r="62" spans="1:8" ht="25.5" customHeight="1" x14ac:dyDescent="0.25">
      <c r="A62" s="959"/>
      <c r="B62" s="961" t="s">
        <v>747</v>
      </c>
      <c r="C62" s="963"/>
      <c r="D62" s="154"/>
      <c r="E62" s="964" t="s">
        <v>800</v>
      </c>
      <c r="F62" s="168" t="s">
        <v>750</v>
      </c>
      <c r="G62" s="964" t="s">
        <v>801</v>
      </c>
      <c r="H62" s="169" t="s">
        <v>752</v>
      </c>
    </row>
    <row r="63" spans="1:8" ht="25.5" customHeight="1" x14ac:dyDescent="0.25">
      <c r="A63" s="960"/>
      <c r="B63" s="962"/>
      <c r="C63" s="963"/>
      <c r="D63" s="155"/>
      <c r="E63" s="965"/>
      <c r="F63" s="171" t="s">
        <v>802</v>
      </c>
      <c r="G63" s="965"/>
      <c r="H63" s="172" t="s">
        <v>803</v>
      </c>
    </row>
    <row r="64" spans="1:8" x14ac:dyDescent="0.25">
      <c r="A64" s="156"/>
      <c r="B64" s="166" t="s">
        <v>804</v>
      </c>
      <c r="C64" s="159"/>
      <c r="D64" s="161"/>
      <c r="E64" s="183">
        <v>0.3</v>
      </c>
      <c r="F64" s="149">
        <v>82.16</v>
      </c>
      <c r="G64" s="177">
        <v>130</v>
      </c>
      <c r="H64" s="175">
        <f t="shared" si="2"/>
        <v>3204.24</v>
      </c>
    </row>
    <row r="65" spans="2:8" x14ac:dyDescent="0.25">
      <c r="B65" s="949" t="s">
        <v>805</v>
      </c>
      <c r="C65" s="950"/>
      <c r="D65" s="950"/>
      <c r="E65" s="950"/>
      <c r="F65" s="950"/>
      <c r="G65" s="951"/>
      <c r="H65" s="173">
        <f>H64</f>
        <v>3204.24</v>
      </c>
    </row>
    <row r="66" spans="2:8" x14ac:dyDescent="0.25">
      <c r="B66" s="952" t="s">
        <v>806</v>
      </c>
      <c r="C66" s="953"/>
      <c r="D66" s="953"/>
      <c r="E66" s="953"/>
      <c r="F66" s="953"/>
      <c r="G66" s="954"/>
      <c r="H66" s="174">
        <f>H61+H65</f>
        <v>150050.23999999999</v>
      </c>
    </row>
    <row r="67" spans="2:8" x14ac:dyDescent="0.25">
      <c r="B67" s="955">
        <f>[5]RESUMO!G3</f>
        <v>0.25530000000000003</v>
      </c>
      <c r="C67" s="956"/>
      <c r="D67" s="956"/>
      <c r="E67" s="956"/>
      <c r="F67" s="956"/>
      <c r="G67" s="957"/>
      <c r="H67" s="174">
        <f>TRUNC(H66*[5]RESUMO!G3,2)</f>
        <v>38307.82</v>
      </c>
    </row>
    <row r="68" spans="2:8" x14ac:dyDescent="0.25">
      <c r="B68" s="952" t="s">
        <v>807</v>
      </c>
      <c r="C68" s="953"/>
      <c r="D68" s="953"/>
      <c r="E68" s="953"/>
      <c r="F68" s="953"/>
      <c r="G68" s="954"/>
      <c r="H68" s="174">
        <f>2*(H66+H67)</f>
        <v>376716.12</v>
      </c>
    </row>
    <row r="69" spans="2:8" x14ac:dyDescent="0.25">
      <c r="B69" s="162" t="s">
        <v>808</v>
      </c>
    </row>
    <row r="70" spans="2:8" x14ac:dyDescent="0.25">
      <c r="B70" s="162"/>
    </row>
    <row r="72" spans="2:8" x14ac:dyDescent="0.25">
      <c r="G72" s="151"/>
    </row>
    <row r="73" spans="2:8" x14ac:dyDescent="0.25">
      <c r="G73" s="151"/>
    </row>
  </sheetData>
  <mergeCells count="23">
    <mergeCell ref="A18:A19"/>
    <mergeCell ref="B18:B19"/>
    <mergeCell ref="C18:C19"/>
    <mergeCell ref="A20:H20"/>
    <mergeCell ref="A34:H34"/>
    <mergeCell ref="A62:A63"/>
    <mergeCell ref="B62:B63"/>
    <mergeCell ref="C62:C63"/>
    <mergeCell ref="E62:E63"/>
    <mergeCell ref="G62:G63"/>
    <mergeCell ref="B65:G65"/>
    <mergeCell ref="B66:G66"/>
    <mergeCell ref="B67:G67"/>
    <mergeCell ref="B68:G68"/>
    <mergeCell ref="B16:H16"/>
    <mergeCell ref="B61:G61"/>
    <mergeCell ref="C14:G14"/>
    <mergeCell ref="B2:D2"/>
    <mergeCell ref="B5:G5"/>
    <mergeCell ref="C10:G10"/>
    <mergeCell ref="C11:G11"/>
    <mergeCell ref="C12:G12"/>
    <mergeCell ref="C13:G1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16</vt:i4>
      </vt:variant>
    </vt:vector>
  </HeadingPairs>
  <TitlesOfParts>
    <vt:vector size="36" baseType="lpstr">
      <vt:lpstr>Resumo</vt:lpstr>
      <vt:lpstr>ORÇAMENTO</vt:lpstr>
      <vt:lpstr>ADMINISTRAÇÃO</vt:lpstr>
      <vt:lpstr>MOBILIZAÇÃO</vt:lpstr>
      <vt:lpstr>CANTEIRO</vt:lpstr>
      <vt:lpstr>CRONOGRAMA</vt:lpstr>
      <vt:lpstr>BDI</vt:lpstr>
      <vt:lpstr>CURVA ABC</vt:lpstr>
      <vt:lpstr>COMPOSIÇÃO</vt:lpstr>
      <vt:lpstr>Planilha2</vt:lpstr>
      <vt:lpstr>Planilha3</vt:lpstr>
      <vt:lpstr>Planilha4</vt:lpstr>
      <vt:lpstr>Planilha1</vt:lpstr>
      <vt:lpstr>Canteiro sem desoneração.</vt:lpstr>
      <vt:lpstr>Canteiro Sem desoneração</vt:lpstr>
      <vt:lpstr>Canteiro de obra</vt:lpstr>
      <vt:lpstr>Com desoneração </vt:lpstr>
      <vt:lpstr>ADM com desoneração</vt:lpstr>
      <vt:lpstr>Canteiro com desoneração.</vt:lpstr>
      <vt:lpstr>Mob. com desoneração</vt:lpstr>
      <vt:lpstr>'ADM com desoneração'!Area_de_impressao</vt:lpstr>
      <vt:lpstr>ADMINISTRAÇÃO!Area_de_impressao</vt:lpstr>
      <vt:lpstr>BDI!Area_de_impressao</vt:lpstr>
      <vt:lpstr>CANTEIRO!Area_de_impressao</vt:lpstr>
      <vt:lpstr>'Canteiro com desoneração.'!Area_de_impressao</vt:lpstr>
      <vt:lpstr>'Canteiro de obra'!Area_de_impressao</vt:lpstr>
      <vt:lpstr>'Canteiro sem desoneração.'!Area_de_impressao</vt:lpstr>
      <vt:lpstr>COMPOSIÇÃO!Area_de_impressao</vt:lpstr>
      <vt:lpstr>CRONOGRAMA!Area_de_impressao</vt:lpstr>
      <vt:lpstr>'Mob. com desoneração'!Area_de_impressao</vt:lpstr>
      <vt:lpstr>MOBILIZAÇÃO!Area_de_impressao</vt:lpstr>
      <vt:lpstr>ORÇAMENTO!Area_de_impressao</vt:lpstr>
      <vt:lpstr>Resumo!Area_de_impressao</vt:lpstr>
      <vt:lpstr>'Canteiro de obra'!Titulos_de_impressao</vt:lpstr>
      <vt:lpstr>MOBILIZAÇÃO!Titulos_de_impressao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Vitoria Xavier Ludovico de Almeida - MA-GEMVI</dc:creator>
  <cp:lastModifiedBy>STADIUM CONSTRUTORA</cp:lastModifiedBy>
  <cp:lastPrinted>2025-10-27T15:06:24Z</cp:lastPrinted>
  <dcterms:created xsi:type="dcterms:W3CDTF">2022-01-26T17:55:48Z</dcterms:created>
  <dcterms:modified xsi:type="dcterms:W3CDTF">2025-11-13T19:12:36Z</dcterms:modified>
</cp:coreProperties>
</file>